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65" windowWidth="15120" windowHeight="5850"/>
  </bookViews>
  <sheets>
    <sheet name="Táblázat" sheetId="7" r:id="rId1"/>
  </sheets>
  <definedNames>
    <definedName name="_xlnm.Print_Titles" localSheetId="0">Táblázat!$A:$C,Táblázat!$1:$3</definedName>
    <definedName name="_xlnm.Print_Area" localSheetId="0">Táblázat!$A$1:$YM$78</definedName>
  </definedNames>
  <calcPr calcId="162913"/>
</workbook>
</file>

<file path=xl/calcChain.xml><?xml version="1.0" encoding="utf-8"?>
<calcChain xmlns="http://schemas.openxmlformats.org/spreadsheetml/2006/main">
  <c r="HP12" i="7" l="1"/>
  <c r="OT12" i="7"/>
  <c r="OT23" i="7"/>
  <c r="H10" i="7" l="1"/>
  <c r="PX28" i="7" l="1"/>
  <c r="UN70" i="7"/>
  <c r="PX25" i="7"/>
  <c r="RN28" i="7" l="1"/>
  <c r="RN19" i="7"/>
  <c r="CN11" i="7" l="1"/>
  <c r="BV72" i="7"/>
  <c r="OB36" i="7"/>
  <c r="PL22" i="7" l="1"/>
  <c r="BV11" i="7" l="1"/>
  <c r="BV10" i="7"/>
  <c r="H11" i="7" l="1"/>
  <c r="BR81" i="7" l="1"/>
  <c r="BS81" i="7"/>
  <c r="BT81" i="7"/>
  <c r="BU81" i="7"/>
  <c r="BX81" i="7"/>
  <c r="BY81" i="7"/>
  <c r="BZ81" i="7"/>
  <c r="CA81" i="7"/>
  <c r="CB81" i="7"/>
  <c r="CC81" i="7"/>
  <c r="CD81" i="7"/>
  <c r="CE81" i="7"/>
  <c r="CF81" i="7"/>
  <c r="CG81" i="7"/>
  <c r="CH81" i="7"/>
  <c r="CI81" i="7"/>
  <c r="CJ81" i="7"/>
  <c r="CK81" i="7"/>
  <c r="CL81" i="7"/>
  <c r="CM81" i="7"/>
  <c r="CP81" i="7"/>
  <c r="CQ81" i="7"/>
  <c r="CR81" i="7"/>
  <c r="CS81" i="7"/>
  <c r="CT81" i="7"/>
  <c r="CU81" i="7"/>
  <c r="CV81" i="7"/>
  <c r="CW81" i="7"/>
  <c r="CX81" i="7"/>
  <c r="CY81" i="7"/>
  <c r="CZ81" i="7"/>
  <c r="DA81" i="7"/>
  <c r="DB81" i="7"/>
  <c r="DC81" i="7"/>
  <c r="DD81" i="7"/>
  <c r="DE81" i="7"/>
  <c r="BJ72" i="7"/>
  <c r="BJ10" i="7"/>
  <c r="BJ11" i="7"/>
  <c r="AX11" i="7"/>
  <c r="AX10" i="7"/>
  <c r="AX72" i="7"/>
  <c r="AR72" i="7"/>
  <c r="AR11" i="7"/>
  <c r="AR10" i="7"/>
  <c r="AL72" i="7"/>
  <c r="AL11" i="7"/>
  <c r="AL10" i="7"/>
  <c r="AF11" i="7"/>
  <c r="AF10" i="7"/>
  <c r="AF72" i="7"/>
  <c r="Z72" i="7"/>
  <c r="T72" i="7"/>
  <c r="N72" i="7"/>
  <c r="H72" i="7"/>
  <c r="AR23" i="7" l="1"/>
  <c r="AR12" i="7"/>
  <c r="BV22" i="7" l="1"/>
  <c r="NJ28" i="7" l="1"/>
  <c r="NJ18" i="7"/>
  <c r="XD11" i="7" l="1"/>
  <c r="XE11" i="7"/>
  <c r="XF11" i="7"/>
  <c r="XG11" i="7"/>
  <c r="XH11" i="7"/>
  <c r="XI11" i="7"/>
  <c r="XD12" i="7"/>
  <c r="XE12" i="7"/>
  <c r="XF12" i="7"/>
  <c r="XG12" i="7"/>
  <c r="XH12" i="7"/>
  <c r="XI12" i="7"/>
  <c r="XD13" i="7"/>
  <c r="XE13" i="7"/>
  <c r="XF13" i="7"/>
  <c r="XG13" i="7"/>
  <c r="XH13" i="7"/>
  <c r="XI13" i="7"/>
  <c r="XD14" i="7"/>
  <c r="XE14" i="7"/>
  <c r="XF14" i="7"/>
  <c r="XG14" i="7"/>
  <c r="XH14" i="7"/>
  <c r="XI14" i="7"/>
  <c r="XD15" i="7"/>
  <c r="XE15" i="7"/>
  <c r="XF15" i="7"/>
  <c r="XG15" i="7"/>
  <c r="XH15" i="7"/>
  <c r="XI15" i="7"/>
  <c r="XD16" i="7"/>
  <c r="XE16" i="7"/>
  <c r="XF16" i="7"/>
  <c r="XG16" i="7"/>
  <c r="XH16" i="7"/>
  <c r="XI16" i="7"/>
  <c r="XD17" i="7"/>
  <c r="XE17" i="7"/>
  <c r="XF17" i="7"/>
  <c r="XG17" i="7"/>
  <c r="XH17" i="7"/>
  <c r="XI17" i="7"/>
  <c r="XD18" i="7"/>
  <c r="XE18" i="7"/>
  <c r="XF18" i="7"/>
  <c r="XG18" i="7"/>
  <c r="XH18" i="7"/>
  <c r="XI18" i="7"/>
  <c r="XD19" i="7"/>
  <c r="XE19" i="7"/>
  <c r="XF19" i="7"/>
  <c r="XG19" i="7"/>
  <c r="XH19" i="7"/>
  <c r="XI19" i="7"/>
  <c r="XD20" i="7"/>
  <c r="XE20" i="7"/>
  <c r="XF20" i="7"/>
  <c r="XG20" i="7"/>
  <c r="XH20" i="7"/>
  <c r="XI20" i="7"/>
  <c r="XD21" i="7"/>
  <c r="XE21" i="7"/>
  <c r="XF21" i="7"/>
  <c r="XG21" i="7"/>
  <c r="XH21" i="7"/>
  <c r="XI21" i="7"/>
  <c r="XD22" i="7"/>
  <c r="XE22" i="7"/>
  <c r="XF22" i="7"/>
  <c r="XG22" i="7"/>
  <c r="XH22" i="7"/>
  <c r="XI22" i="7"/>
  <c r="XD23" i="7"/>
  <c r="XE23" i="7"/>
  <c r="XF23" i="7"/>
  <c r="XG23" i="7"/>
  <c r="XH23" i="7"/>
  <c r="XI23" i="7"/>
  <c r="XD24" i="7"/>
  <c r="XE24" i="7"/>
  <c r="XF24" i="7"/>
  <c r="XG24" i="7"/>
  <c r="XH24" i="7"/>
  <c r="XI24" i="7"/>
  <c r="XD25" i="7"/>
  <c r="XE25" i="7"/>
  <c r="XF25" i="7"/>
  <c r="XG25" i="7"/>
  <c r="XH25" i="7"/>
  <c r="XI25" i="7"/>
  <c r="XD26" i="7"/>
  <c r="XE26" i="7"/>
  <c r="XF26" i="7"/>
  <c r="XG26" i="7"/>
  <c r="XH26" i="7"/>
  <c r="XI26" i="7"/>
  <c r="XD27" i="7"/>
  <c r="XE27" i="7"/>
  <c r="XF27" i="7"/>
  <c r="XG27" i="7"/>
  <c r="XH27" i="7"/>
  <c r="XI27" i="7"/>
  <c r="XD28" i="7"/>
  <c r="XE28" i="7"/>
  <c r="XF28" i="7"/>
  <c r="XG28" i="7"/>
  <c r="XH28" i="7"/>
  <c r="XI28" i="7"/>
  <c r="XD29" i="7"/>
  <c r="XE29" i="7"/>
  <c r="XF29" i="7"/>
  <c r="XG29" i="7"/>
  <c r="XH29" i="7"/>
  <c r="XI29" i="7"/>
  <c r="XD30" i="7"/>
  <c r="XE30" i="7"/>
  <c r="XF30" i="7"/>
  <c r="XG30" i="7"/>
  <c r="XH30" i="7"/>
  <c r="XI30" i="7"/>
  <c r="XD31" i="7"/>
  <c r="XE31" i="7"/>
  <c r="XF31" i="7"/>
  <c r="XG31" i="7"/>
  <c r="XH31" i="7"/>
  <c r="XI31" i="7"/>
  <c r="XD32" i="7"/>
  <c r="XE32" i="7"/>
  <c r="XF32" i="7"/>
  <c r="XG32" i="7"/>
  <c r="XH32" i="7"/>
  <c r="XI32" i="7"/>
  <c r="XD33" i="7"/>
  <c r="XE33" i="7"/>
  <c r="XF33" i="7"/>
  <c r="XG33" i="7"/>
  <c r="XH33" i="7"/>
  <c r="XI33" i="7"/>
  <c r="XD34" i="7"/>
  <c r="XE34" i="7"/>
  <c r="XF34" i="7"/>
  <c r="XG34" i="7"/>
  <c r="XH34" i="7"/>
  <c r="XI34" i="7"/>
  <c r="XD35" i="7"/>
  <c r="XE35" i="7"/>
  <c r="XF35" i="7"/>
  <c r="XG35" i="7"/>
  <c r="XH35" i="7"/>
  <c r="XI35" i="7"/>
  <c r="XD36" i="7"/>
  <c r="XE36" i="7"/>
  <c r="XF36" i="7"/>
  <c r="XG36" i="7"/>
  <c r="XH36" i="7"/>
  <c r="XI36" i="7"/>
  <c r="XD37" i="7"/>
  <c r="XE37" i="7"/>
  <c r="XF37" i="7"/>
  <c r="XG37" i="7"/>
  <c r="XH37" i="7"/>
  <c r="XI37" i="7"/>
  <c r="XD38" i="7"/>
  <c r="XE38" i="7"/>
  <c r="XF38" i="7"/>
  <c r="XG38" i="7"/>
  <c r="XH38" i="7"/>
  <c r="XI38" i="7"/>
  <c r="XD39" i="7"/>
  <c r="XE39" i="7"/>
  <c r="XF39" i="7"/>
  <c r="XG39" i="7"/>
  <c r="XH39" i="7"/>
  <c r="XI39" i="7"/>
  <c r="XD41" i="7"/>
  <c r="XE41" i="7"/>
  <c r="XF41" i="7"/>
  <c r="XG41" i="7"/>
  <c r="XH41" i="7"/>
  <c r="XI41" i="7"/>
  <c r="XD42" i="7"/>
  <c r="XE42" i="7"/>
  <c r="XF42" i="7"/>
  <c r="XG42" i="7"/>
  <c r="XH42" i="7"/>
  <c r="XI42" i="7"/>
  <c r="XD43" i="7"/>
  <c r="XE43" i="7"/>
  <c r="XF43" i="7"/>
  <c r="XG43" i="7"/>
  <c r="XH43" i="7"/>
  <c r="XI43" i="7"/>
  <c r="XD44" i="7"/>
  <c r="XE44" i="7"/>
  <c r="XF44" i="7"/>
  <c r="XG44" i="7"/>
  <c r="XH44" i="7"/>
  <c r="XI44" i="7"/>
  <c r="XD45" i="7"/>
  <c r="XE45" i="7"/>
  <c r="XF45" i="7"/>
  <c r="XG45" i="7"/>
  <c r="XH45" i="7"/>
  <c r="XI45" i="7"/>
  <c r="XD46" i="7"/>
  <c r="XE46" i="7"/>
  <c r="XF46" i="7"/>
  <c r="XG46" i="7"/>
  <c r="XH46" i="7"/>
  <c r="XI46" i="7"/>
  <c r="XD47" i="7"/>
  <c r="XE47" i="7"/>
  <c r="XF47" i="7"/>
  <c r="XG47" i="7"/>
  <c r="XH47" i="7"/>
  <c r="XI47" i="7"/>
  <c r="XD48" i="7"/>
  <c r="XE48" i="7"/>
  <c r="XF48" i="7"/>
  <c r="XG48" i="7"/>
  <c r="XH48" i="7"/>
  <c r="XI48" i="7"/>
  <c r="XD49" i="7"/>
  <c r="XE49" i="7"/>
  <c r="XF49" i="7"/>
  <c r="XG49" i="7"/>
  <c r="XH49" i="7"/>
  <c r="XI49" i="7"/>
  <c r="XD50" i="7"/>
  <c r="XE50" i="7"/>
  <c r="XF50" i="7"/>
  <c r="XG50" i="7"/>
  <c r="XH50" i="7"/>
  <c r="XI50" i="7"/>
  <c r="XD51" i="7"/>
  <c r="XE51" i="7"/>
  <c r="XF51" i="7"/>
  <c r="XG51" i="7"/>
  <c r="XH51" i="7"/>
  <c r="XI51" i="7"/>
  <c r="XD52" i="7"/>
  <c r="XE52" i="7"/>
  <c r="XF52" i="7"/>
  <c r="XG52" i="7"/>
  <c r="XH52" i="7"/>
  <c r="XI52" i="7"/>
  <c r="XD53" i="7"/>
  <c r="XE53" i="7"/>
  <c r="XF53" i="7"/>
  <c r="XG53" i="7"/>
  <c r="XH53" i="7"/>
  <c r="XI53" i="7"/>
  <c r="XD54" i="7"/>
  <c r="XE54" i="7"/>
  <c r="XF54" i="7"/>
  <c r="XG54" i="7"/>
  <c r="XH54" i="7"/>
  <c r="XI54" i="7"/>
  <c r="XD55" i="7"/>
  <c r="XE55" i="7"/>
  <c r="XF55" i="7"/>
  <c r="XG55" i="7"/>
  <c r="XH55" i="7"/>
  <c r="XI55" i="7"/>
  <c r="XD56" i="7"/>
  <c r="XE56" i="7"/>
  <c r="XF56" i="7"/>
  <c r="XG56" i="7"/>
  <c r="XH56" i="7"/>
  <c r="XI56" i="7"/>
  <c r="XD57" i="7"/>
  <c r="XE57" i="7"/>
  <c r="XF57" i="7"/>
  <c r="XG57" i="7"/>
  <c r="XH57" i="7"/>
  <c r="XI57" i="7"/>
  <c r="XD58" i="7"/>
  <c r="XE58" i="7"/>
  <c r="XF58" i="7"/>
  <c r="XG58" i="7"/>
  <c r="XH58" i="7"/>
  <c r="XI58" i="7"/>
  <c r="XD59" i="7"/>
  <c r="XE59" i="7"/>
  <c r="XF59" i="7"/>
  <c r="XG59" i="7"/>
  <c r="XH59" i="7"/>
  <c r="XI59" i="7"/>
  <c r="XD60" i="7"/>
  <c r="XE60" i="7"/>
  <c r="XF60" i="7"/>
  <c r="XG60" i="7"/>
  <c r="XH60" i="7"/>
  <c r="XI60" i="7"/>
  <c r="XD61" i="7"/>
  <c r="XE61" i="7"/>
  <c r="XF61" i="7"/>
  <c r="XG61" i="7"/>
  <c r="XH61" i="7"/>
  <c r="XI61" i="7"/>
  <c r="XD62" i="7"/>
  <c r="XE62" i="7"/>
  <c r="XF62" i="7"/>
  <c r="XG62" i="7"/>
  <c r="XH62" i="7"/>
  <c r="XI62" i="7"/>
  <c r="XD63" i="7"/>
  <c r="XE63" i="7"/>
  <c r="XF63" i="7"/>
  <c r="XG63" i="7"/>
  <c r="XH63" i="7"/>
  <c r="XI63" i="7"/>
  <c r="XD64" i="7"/>
  <c r="XE64" i="7"/>
  <c r="XF64" i="7"/>
  <c r="XG64" i="7"/>
  <c r="XH64" i="7"/>
  <c r="XI64" i="7"/>
  <c r="XD65" i="7"/>
  <c r="XE65" i="7"/>
  <c r="XF65" i="7"/>
  <c r="XG65" i="7"/>
  <c r="XH65" i="7"/>
  <c r="XI65" i="7"/>
  <c r="XD66" i="7"/>
  <c r="XE66" i="7"/>
  <c r="XF66" i="7"/>
  <c r="XG66" i="7"/>
  <c r="XH66" i="7"/>
  <c r="XI66" i="7"/>
  <c r="XD67" i="7"/>
  <c r="XE67" i="7"/>
  <c r="XF67" i="7"/>
  <c r="XG67" i="7"/>
  <c r="XH67" i="7"/>
  <c r="XI67" i="7"/>
  <c r="XD68" i="7"/>
  <c r="XE68" i="7"/>
  <c r="XF68" i="7"/>
  <c r="XG68" i="7"/>
  <c r="XH68" i="7"/>
  <c r="XI68" i="7"/>
  <c r="XD69" i="7"/>
  <c r="XE69" i="7"/>
  <c r="XF69" i="7"/>
  <c r="XG69" i="7"/>
  <c r="XH69" i="7"/>
  <c r="XI69" i="7"/>
  <c r="XD70" i="7"/>
  <c r="XE70" i="7"/>
  <c r="XF70" i="7"/>
  <c r="XG70" i="7"/>
  <c r="XH70" i="7"/>
  <c r="XI70" i="7"/>
  <c r="XD71" i="7"/>
  <c r="XE71" i="7"/>
  <c r="XF71" i="7"/>
  <c r="XG71" i="7"/>
  <c r="XH71" i="7"/>
  <c r="XI71" i="7"/>
  <c r="XD72" i="7"/>
  <c r="XE72" i="7"/>
  <c r="XF72" i="7"/>
  <c r="XG72" i="7"/>
  <c r="XH72" i="7"/>
  <c r="XI72" i="7"/>
  <c r="XD73" i="7"/>
  <c r="XE73" i="7"/>
  <c r="XF73" i="7"/>
  <c r="XG73" i="7"/>
  <c r="XH73" i="7"/>
  <c r="XI73" i="7"/>
  <c r="XD74" i="7"/>
  <c r="XE74" i="7"/>
  <c r="XF74" i="7"/>
  <c r="XG74" i="7"/>
  <c r="XH74" i="7"/>
  <c r="XI74" i="7"/>
  <c r="XD75" i="7"/>
  <c r="XE75" i="7"/>
  <c r="XF75" i="7"/>
  <c r="XG75" i="7"/>
  <c r="XH75" i="7"/>
  <c r="XI75" i="7"/>
  <c r="XD76" i="7"/>
  <c r="XE76" i="7"/>
  <c r="XF76" i="7"/>
  <c r="XG76" i="7"/>
  <c r="XH76" i="7"/>
  <c r="XI76" i="7"/>
  <c r="XD77" i="7"/>
  <c r="XE77" i="7"/>
  <c r="XF77" i="7"/>
  <c r="XG77" i="7"/>
  <c r="XH77" i="7"/>
  <c r="XI77" i="7"/>
  <c r="XD78" i="7"/>
  <c r="XE78" i="7"/>
  <c r="XF78" i="7"/>
  <c r="XG78" i="7"/>
  <c r="XH78" i="7"/>
  <c r="XI78" i="7"/>
  <c r="XE10" i="7"/>
  <c r="XF10" i="7"/>
  <c r="XG10" i="7"/>
  <c r="XH10" i="7"/>
  <c r="XI10" i="7"/>
  <c r="XD10" i="7"/>
  <c r="XB66" i="7"/>
  <c r="XB64" i="7"/>
  <c r="XB42" i="7"/>
  <c r="XB41" i="7"/>
  <c r="WV66" i="7"/>
  <c r="WV67" i="7" s="1"/>
  <c r="WV64" i="7"/>
  <c r="WV42" i="7"/>
  <c r="WV41" i="7"/>
  <c r="WP66" i="7"/>
  <c r="WP67" i="7" s="1"/>
  <c r="WP64" i="7"/>
  <c r="WP42" i="7"/>
  <c r="WP41" i="7"/>
  <c r="XA78" i="7"/>
  <c r="XC78" i="7" s="1"/>
  <c r="XA77" i="7"/>
  <c r="XC77" i="7" s="1"/>
  <c r="XB75" i="7"/>
  <c r="WZ75" i="7"/>
  <c r="WY75" i="7"/>
  <c r="XA75" i="7" s="1"/>
  <c r="XC75" i="7" s="1"/>
  <c r="WX75" i="7"/>
  <c r="XA74" i="7"/>
  <c r="XC74" i="7" s="1"/>
  <c r="XA73" i="7"/>
  <c r="XC73" i="7" s="1"/>
  <c r="XA72" i="7"/>
  <c r="XC72" i="7" s="1"/>
  <c r="XA71" i="7"/>
  <c r="XC71" i="7" s="1"/>
  <c r="XA70" i="7"/>
  <c r="XC70" i="7" s="1"/>
  <c r="XA69" i="7"/>
  <c r="XC69" i="7" s="1"/>
  <c r="XB67" i="7"/>
  <c r="WZ67" i="7"/>
  <c r="WY67" i="7"/>
  <c r="XA67" i="7" s="1"/>
  <c r="XC67" i="7" s="1"/>
  <c r="WX67" i="7"/>
  <c r="XA66" i="7"/>
  <c r="XC66" i="7" s="1"/>
  <c r="XA65" i="7"/>
  <c r="XC65" i="7" s="1"/>
  <c r="XA64" i="7"/>
  <c r="XC64" i="7" s="1"/>
  <c r="XB63" i="7"/>
  <c r="WZ63" i="7"/>
  <c r="WY63" i="7"/>
  <c r="XA63" i="7" s="1"/>
  <c r="XC63" i="7" s="1"/>
  <c r="WX63" i="7"/>
  <c r="XA62" i="7"/>
  <c r="XC62" i="7" s="1"/>
  <c r="XA61" i="7"/>
  <c r="XC61" i="7" s="1"/>
  <c r="XA60" i="7"/>
  <c r="XC60" i="7" s="1"/>
  <c r="XB59" i="7"/>
  <c r="WZ59" i="7"/>
  <c r="WY59" i="7"/>
  <c r="XA59" i="7" s="1"/>
  <c r="XC59" i="7" s="1"/>
  <c r="WX59" i="7"/>
  <c r="XA58" i="7"/>
  <c r="XC58" i="7" s="1"/>
  <c r="XA57" i="7"/>
  <c r="XC57" i="7" s="1"/>
  <c r="XA56" i="7"/>
  <c r="XC56" i="7" s="1"/>
  <c r="XA55" i="7"/>
  <c r="XC55" i="7" s="1"/>
  <c r="XA54" i="7"/>
  <c r="XC54" i="7" s="1"/>
  <c r="XA53" i="7"/>
  <c r="XC53" i="7" s="1"/>
  <c r="XA52" i="7"/>
  <c r="XC52" i="7" s="1"/>
  <c r="XA51" i="7"/>
  <c r="XC51" i="7" s="1"/>
  <c r="XA50" i="7"/>
  <c r="XC50" i="7" s="1"/>
  <c r="XA49" i="7"/>
  <c r="XC49" i="7" s="1"/>
  <c r="XA47" i="7"/>
  <c r="XC47" i="7" s="1"/>
  <c r="XB46" i="7"/>
  <c r="XB48" i="7" s="1"/>
  <c r="WZ46" i="7"/>
  <c r="WZ48" i="7" s="1"/>
  <c r="WZ68" i="7" s="1"/>
  <c r="WZ76" i="7" s="1"/>
  <c r="WY46" i="7"/>
  <c r="XA46" i="7" s="1"/>
  <c r="XC46" i="7" s="1"/>
  <c r="WX46" i="7"/>
  <c r="WX48" i="7" s="1"/>
  <c r="WX68" i="7" s="1"/>
  <c r="WX76" i="7" s="1"/>
  <c r="XA45" i="7"/>
  <c r="XC45" i="7" s="1"/>
  <c r="XA44" i="7"/>
  <c r="XC44" i="7" s="1"/>
  <c r="XA43" i="7"/>
  <c r="XC43" i="7" s="1"/>
  <c r="XA42" i="7"/>
  <c r="XA41" i="7"/>
  <c r="XC41" i="7" s="1"/>
  <c r="XB38" i="7"/>
  <c r="WZ38" i="7"/>
  <c r="WY38" i="7"/>
  <c r="XA38" i="7" s="1"/>
  <c r="XC38" i="7" s="1"/>
  <c r="WX38" i="7"/>
  <c r="XA37" i="7"/>
  <c r="XC37" i="7" s="1"/>
  <c r="XA36" i="7"/>
  <c r="XC36" i="7" s="1"/>
  <c r="XA35" i="7"/>
  <c r="XC35" i="7" s="1"/>
  <c r="XA34" i="7"/>
  <c r="XC34" i="7" s="1"/>
  <c r="XA33" i="7"/>
  <c r="XC33" i="7" s="1"/>
  <c r="XA32" i="7"/>
  <c r="XC32" i="7" s="1"/>
  <c r="XB30" i="7"/>
  <c r="XB29" i="7"/>
  <c r="WZ29" i="7"/>
  <c r="WZ30" i="7" s="1"/>
  <c r="WY29" i="7"/>
  <c r="XA29" i="7" s="1"/>
  <c r="XC29" i="7" s="1"/>
  <c r="WX29" i="7"/>
  <c r="WX30" i="7" s="1"/>
  <c r="XA28" i="7"/>
  <c r="XC28" i="7" s="1"/>
  <c r="XA27" i="7"/>
  <c r="XC27" i="7" s="1"/>
  <c r="XA26" i="7"/>
  <c r="XC26" i="7" s="1"/>
  <c r="XA25" i="7"/>
  <c r="XC25" i="7" s="1"/>
  <c r="XA24" i="7"/>
  <c r="XC24" i="7" s="1"/>
  <c r="XA23" i="7"/>
  <c r="XC23" i="7" s="1"/>
  <c r="XA22" i="7"/>
  <c r="XC22" i="7" s="1"/>
  <c r="XB20" i="7"/>
  <c r="XB21" i="7" s="1"/>
  <c r="XB31" i="7" s="1"/>
  <c r="XB39" i="7" s="1"/>
  <c r="WZ20" i="7"/>
  <c r="WZ21" i="7" s="1"/>
  <c r="WZ31" i="7" s="1"/>
  <c r="WZ39" i="7" s="1"/>
  <c r="WY20" i="7"/>
  <c r="XA20" i="7" s="1"/>
  <c r="XC20" i="7" s="1"/>
  <c r="WX20" i="7"/>
  <c r="WX21" i="7" s="1"/>
  <c r="WX31" i="7" s="1"/>
  <c r="WX39" i="7" s="1"/>
  <c r="XA19" i="7"/>
  <c r="XC19" i="7" s="1"/>
  <c r="XA18" i="7"/>
  <c r="XC18" i="7" s="1"/>
  <c r="XA17" i="7"/>
  <c r="XC17" i="7" s="1"/>
  <c r="XA16" i="7"/>
  <c r="XC16" i="7" s="1"/>
  <c r="XA15" i="7"/>
  <c r="XC15" i="7" s="1"/>
  <c r="XA14" i="7"/>
  <c r="XC14" i="7" s="1"/>
  <c r="XA13" i="7"/>
  <c r="XC13" i="7" s="1"/>
  <c r="XA12" i="7"/>
  <c r="XC12" i="7" s="1"/>
  <c r="XA11" i="7"/>
  <c r="XC11" i="7" s="1"/>
  <c r="XA10" i="7"/>
  <c r="XC10" i="7" s="1"/>
  <c r="WU78" i="7"/>
  <c r="WW78" i="7" s="1"/>
  <c r="WU77" i="7"/>
  <c r="WW77" i="7" s="1"/>
  <c r="WV75" i="7"/>
  <c r="WT75" i="7"/>
  <c r="WS75" i="7"/>
  <c r="WU75" i="7" s="1"/>
  <c r="WW75" i="7" s="1"/>
  <c r="WR75" i="7"/>
  <c r="WU74" i="7"/>
  <c r="WW74" i="7" s="1"/>
  <c r="WU73" i="7"/>
  <c r="WW73" i="7" s="1"/>
  <c r="WU72" i="7"/>
  <c r="WW72" i="7" s="1"/>
  <c r="WU71" i="7"/>
  <c r="WW71" i="7" s="1"/>
  <c r="WU70" i="7"/>
  <c r="WW70" i="7" s="1"/>
  <c r="WU69" i="7"/>
  <c r="WW69" i="7" s="1"/>
  <c r="WT67" i="7"/>
  <c r="WS67" i="7"/>
  <c r="WU67" i="7" s="1"/>
  <c r="WR67" i="7"/>
  <c r="WU66" i="7"/>
  <c r="WW66" i="7" s="1"/>
  <c r="WU65" i="7"/>
  <c r="WW65" i="7" s="1"/>
  <c r="WU64" i="7"/>
  <c r="WV63" i="7"/>
  <c r="WT63" i="7"/>
  <c r="WS63" i="7"/>
  <c r="WU63" i="7" s="1"/>
  <c r="WW63" i="7" s="1"/>
  <c r="WR63" i="7"/>
  <c r="WU62" i="7"/>
  <c r="WW62" i="7" s="1"/>
  <c r="WU61" i="7"/>
  <c r="WW61" i="7" s="1"/>
  <c r="WU60" i="7"/>
  <c r="WW60" i="7" s="1"/>
  <c r="WV59" i="7"/>
  <c r="WW59" i="7" s="1"/>
  <c r="WU59" i="7"/>
  <c r="WT59" i="7"/>
  <c r="WS59" i="7"/>
  <c r="WR59" i="7"/>
  <c r="WU58" i="7"/>
  <c r="WW58" i="7" s="1"/>
  <c r="WU57" i="7"/>
  <c r="WW57" i="7" s="1"/>
  <c r="WU56" i="7"/>
  <c r="WW56" i="7" s="1"/>
  <c r="WU55" i="7"/>
  <c r="WW55" i="7" s="1"/>
  <c r="WU54" i="7"/>
  <c r="WW54" i="7" s="1"/>
  <c r="WU53" i="7"/>
  <c r="WW53" i="7" s="1"/>
  <c r="WU52" i="7"/>
  <c r="WW52" i="7" s="1"/>
  <c r="WU51" i="7"/>
  <c r="WW51" i="7" s="1"/>
  <c r="WW50" i="7"/>
  <c r="WU50" i="7"/>
  <c r="WU49" i="7"/>
  <c r="WW49" i="7" s="1"/>
  <c r="WU47" i="7"/>
  <c r="WW47" i="7" s="1"/>
  <c r="WV46" i="7"/>
  <c r="WV48" i="7" s="1"/>
  <c r="WT46" i="7"/>
  <c r="WT48" i="7" s="1"/>
  <c r="WT68" i="7" s="1"/>
  <c r="WT76" i="7" s="1"/>
  <c r="WS46" i="7"/>
  <c r="WU46" i="7" s="1"/>
  <c r="WW46" i="7" s="1"/>
  <c r="WR46" i="7"/>
  <c r="WR48" i="7" s="1"/>
  <c r="WR68" i="7" s="1"/>
  <c r="WR76" i="7" s="1"/>
  <c r="WU45" i="7"/>
  <c r="WW45" i="7" s="1"/>
  <c r="WW44" i="7"/>
  <c r="WU44" i="7"/>
  <c r="WU43" i="7"/>
  <c r="WW43" i="7" s="1"/>
  <c r="WU42" i="7"/>
  <c r="WW42" i="7" s="1"/>
  <c r="WU41" i="7"/>
  <c r="WV38" i="7"/>
  <c r="WT38" i="7"/>
  <c r="WS38" i="7"/>
  <c r="WU38" i="7" s="1"/>
  <c r="WW38" i="7" s="1"/>
  <c r="WR38" i="7"/>
  <c r="WW37" i="7"/>
  <c r="WU37" i="7"/>
  <c r="WU36" i="7"/>
  <c r="WW36" i="7" s="1"/>
  <c r="WU35" i="7"/>
  <c r="WW35" i="7" s="1"/>
  <c r="WU34" i="7"/>
  <c r="WW34" i="7" s="1"/>
  <c r="WU33" i="7"/>
  <c r="WW33" i="7" s="1"/>
  <c r="WU32" i="7"/>
  <c r="WW32" i="7" s="1"/>
  <c r="WV30" i="7"/>
  <c r="WT30" i="7"/>
  <c r="WV29" i="7"/>
  <c r="WT29" i="7"/>
  <c r="WS29" i="7"/>
  <c r="WS30" i="7" s="1"/>
  <c r="WU30" i="7" s="1"/>
  <c r="WW30" i="7" s="1"/>
  <c r="WR29" i="7"/>
  <c r="WR30" i="7" s="1"/>
  <c r="WU28" i="7"/>
  <c r="WW28" i="7" s="1"/>
  <c r="WU27" i="7"/>
  <c r="WW27" i="7" s="1"/>
  <c r="WU26" i="7"/>
  <c r="WW26" i="7" s="1"/>
  <c r="WU25" i="7"/>
  <c r="WW25" i="7" s="1"/>
  <c r="WU24" i="7"/>
  <c r="WW24" i="7" s="1"/>
  <c r="WW23" i="7"/>
  <c r="WU23" i="7"/>
  <c r="WU22" i="7"/>
  <c r="WW22" i="7" s="1"/>
  <c r="WV20" i="7"/>
  <c r="WV21" i="7" s="1"/>
  <c r="WV31" i="7" s="1"/>
  <c r="WV39" i="7" s="1"/>
  <c r="WT20" i="7"/>
  <c r="WT21" i="7" s="1"/>
  <c r="WT31" i="7" s="1"/>
  <c r="WT39" i="7" s="1"/>
  <c r="WS20" i="7"/>
  <c r="WS21" i="7" s="1"/>
  <c r="WR20" i="7"/>
  <c r="WR21" i="7" s="1"/>
  <c r="WU19" i="7"/>
  <c r="WW19" i="7" s="1"/>
  <c r="WU18" i="7"/>
  <c r="WW18" i="7" s="1"/>
  <c r="WW17" i="7"/>
  <c r="WU17" i="7"/>
  <c r="WU16" i="7"/>
  <c r="WW16" i="7" s="1"/>
  <c r="WU15" i="7"/>
  <c r="WW15" i="7" s="1"/>
  <c r="WU14" i="7"/>
  <c r="WW14" i="7" s="1"/>
  <c r="WU13" i="7"/>
  <c r="WW13" i="7" s="1"/>
  <c r="WU12" i="7"/>
  <c r="WW12" i="7" s="1"/>
  <c r="WU11" i="7"/>
  <c r="WW11" i="7" s="1"/>
  <c r="WU10" i="7"/>
  <c r="WW10" i="7" s="1"/>
  <c r="WO78" i="7"/>
  <c r="WQ78" i="7" s="1"/>
  <c r="WO77" i="7"/>
  <c r="WQ77" i="7" s="1"/>
  <c r="WP75" i="7"/>
  <c r="WN75" i="7"/>
  <c r="WM75" i="7"/>
  <c r="WO75" i="7" s="1"/>
  <c r="WQ75" i="7" s="1"/>
  <c r="WL75" i="7"/>
  <c r="WO74" i="7"/>
  <c r="WQ74" i="7" s="1"/>
  <c r="WO73" i="7"/>
  <c r="WQ73" i="7" s="1"/>
  <c r="WO72" i="7"/>
  <c r="WQ72" i="7" s="1"/>
  <c r="WO71" i="7"/>
  <c r="WQ71" i="7" s="1"/>
  <c r="WO70" i="7"/>
  <c r="WQ70" i="7" s="1"/>
  <c r="WO69" i="7"/>
  <c r="WQ69" i="7" s="1"/>
  <c r="WN67" i="7"/>
  <c r="WM67" i="7"/>
  <c r="WO67" i="7" s="1"/>
  <c r="WL67" i="7"/>
  <c r="WO66" i="7"/>
  <c r="WO65" i="7"/>
  <c r="WQ65" i="7" s="1"/>
  <c r="WO64" i="7"/>
  <c r="WQ64" i="7" s="1"/>
  <c r="WP63" i="7"/>
  <c r="WN63" i="7"/>
  <c r="WM63" i="7"/>
  <c r="WO63" i="7" s="1"/>
  <c r="WQ63" i="7" s="1"/>
  <c r="WL63" i="7"/>
  <c r="WO62" i="7"/>
  <c r="WQ62" i="7" s="1"/>
  <c r="WO61" i="7"/>
  <c r="WQ61" i="7" s="1"/>
  <c r="WO60" i="7"/>
  <c r="WQ60" i="7" s="1"/>
  <c r="WP59" i="7"/>
  <c r="WN59" i="7"/>
  <c r="WM59" i="7"/>
  <c r="WO59" i="7" s="1"/>
  <c r="WQ59" i="7" s="1"/>
  <c r="WL59" i="7"/>
  <c r="WO58" i="7"/>
  <c r="WQ58" i="7" s="1"/>
  <c r="WO57" i="7"/>
  <c r="WQ57" i="7" s="1"/>
  <c r="WO56" i="7"/>
  <c r="WQ56" i="7" s="1"/>
  <c r="WO55" i="7"/>
  <c r="WQ55" i="7" s="1"/>
  <c r="WO54" i="7"/>
  <c r="WQ54" i="7" s="1"/>
  <c r="WO53" i="7"/>
  <c r="WQ53" i="7" s="1"/>
  <c r="WO52" i="7"/>
  <c r="WQ52" i="7" s="1"/>
  <c r="WO51" i="7"/>
  <c r="WQ51" i="7" s="1"/>
  <c r="WO50" i="7"/>
  <c r="WQ50" i="7" s="1"/>
  <c r="WO49" i="7"/>
  <c r="WQ49" i="7" s="1"/>
  <c r="WO47" i="7"/>
  <c r="WQ47" i="7" s="1"/>
  <c r="WP46" i="7"/>
  <c r="WP48" i="7" s="1"/>
  <c r="WN46" i="7"/>
  <c r="WN48" i="7" s="1"/>
  <c r="WN68" i="7" s="1"/>
  <c r="WN76" i="7" s="1"/>
  <c r="WM46" i="7"/>
  <c r="WO46" i="7" s="1"/>
  <c r="WQ46" i="7" s="1"/>
  <c r="WL46" i="7"/>
  <c r="WL48" i="7" s="1"/>
  <c r="WL68" i="7" s="1"/>
  <c r="WL76" i="7" s="1"/>
  <c r="WO45" i="7"/>
  <c r="WQ45" i="7" s="1"/>
  <c r="WO44" i="7"/>
  <c r="WQ44" i="7" s="1"/>
  <c r="WO43" i="7"/>
  <c r="WQ43" i="7" s="1"/>
  <c r="WO42" i="7"/>
  <c r="WQ42" i="7" s="1"/>
  <c r="WO41" i="7"/>
  <c r="WQ41" i="7" s="1"/>
  <c r="WP38" i="7"/>
  <c r="WN38" i="7"/>
  <c r="WM38" i="7"/>
  <c r="WO38" i="7" s="1"/>
  <c r="WQ38" i="7" s="1"/>
  <c r="WL38" i="7"/>
  <c r="WO37" i="7"/>
  <c r="WQ37" i="7" s="1"/>
  <c r="WO36" i="7"/>
  <c r="WQ36" i="7" s="1"/>
  <c r="WO35" i="7"/>
  <c r="WQ35" i="7" s="1"/>
  <c r="WO34" i="7"/>
  <c r="WQ34" i="7" s="1"/>
  <c r="WO33" i="7"/>
  <c r="WQ33" i="7" s="1"/>
  <c r="WO32" i="7"/>
  <c r="WQ32" i="7" s="1"/>
  <c r="WP30" i="7"/>
  <c r="WP31" i="7" s="1"/>
  <c r="WP39" i="7" s="1"/>
  <c r="WM30" i="7"/>
  <c r="WL30" i="7"/>
  <c r="WP29" i="7"/>
  <c r="WN29" i="7"/>
  <c r="WN30" i="7" s="1"/>
  <c r="WM29" i="7"/>
  <c r="WL29" i="7"/>
  <c r="WO28" i="7"/>
  <c r="WQ28" i="7" s="1"/>
  <c r="WO27" i="7"/>
  <c r="WQ27" i="7" s="1"/>
  <c r="WO26" i="7"/>
  <c r="WQ26" i="7" s="1"/>
  <c r="WO25" i="7"/>
  <c r="WQ25" i="7" s="1"/>
  <c r="WO24" i="7"/>
  <c r="WQ24" i="7" s="1"/>
  <c r="WO23" i="7"/>
  <c r="WQ23" i="7" s="1"/>
  <c r="WO22" i="7"/>
  <c r="WQ22" i="7" s="1"/>
  <c r="WP21" i="7"/>
  <c r="WP20" i="7"/>
  <c r="WN20" i="7"/>
  <c r="WN21" i="7" s="1"/>
  <c r="WN31" i="7" s="1"/>
  <c r="WN39" i="7" s="1"/>
  <c r="WM20" i="7"/>
  <c r="WM21" i="7" s="1"/>
  <c r="WL20" i="7"/>
  <c r="WL21" i="7" s="1"/>
  <c r="WL31" i="7" s="1"/>
  <c r="WL39" i="7" s="1"/>
  <c r="WO19" i="7"/>
  <c r="WQ19" i="7" s="1"/>
  <c r="WO18" i="7"/>
  <c r="WQ18" i="7" s="1"/>
  <c r="WO17" i="7"/>
  <c r="WQ17" i="7" s="1"/>
  <c r="WO16" i="7"/>
  <c r="WQ16" i="7" s="1"/>
  <c r="WO15" i="7"/>
  <c r="WQ15" i="7" s="1"/>
  <c r="WO14" i="7"/>
  <c r="WQ14" i="7" s="1"/>
  <c r="WO13" i="7"/>
  <c r="WQ13" i="7" s="1"/>
  <c r="WO12" i="7"/>
  <c r="WQ12" i="7" s="1"/>
  <c r="WO11" i="7"/>
  <c r="WQ11" i="7" s="1"/>
  <c r="WO10" i="7"/>
  <c r="WQ10" i="7" s="1"/>
  <c r="XB68" i="7" l="1"/>
  <c r="XB76" i="7" s="1"/>
  <c r="XC42" i="7"/>
  <c r="WV68" i="7"/>
  <c r="WV76" i="7" s="1"/>
  <c r="WW67" i="7"/>
  <c r="WW64" i="7"/>
  <c r="WW41" i="7"/>
  <c r="WQ66" i="7"/>
  <c r="WQ67" i="7"/>
  <c r="WP68" i="7"/>
  <c r="WP76" i="7" s="1"/>
  <c r="WY21" i="7"/>
  <c r="WY48" i="7"/>
  <c r="WY30" i="7"/>
  <c r="XA30" i="7" s="1"/>
  <c r="XC30" i="7" s="1"/>
  <c r="WS31" i="7"/>
  <c r="WU21" i="7"/>
  <c r="WW21" i="7" s="1"/>
  <c r="WR31" i="7"/>
  <c r="WR39" i="7" s="1"/>
  <c r="WU20" i="7"/>
  <c r="WW20" i="7" s="1"/>
  <c r="WS48" i="7"/>
  <c r="WU29" i="7"/>
  <c r="WW29" i="7" s="1"/>
  <c r="WO21" i="7"/>
  <c r="WQ21" i="7" s="1"/>
  <c r="WM31" i="7"/>
  <c r="WO30" i="7"/>
  <c r="WQ30" i="7" s="1"/>
  <c r="WO20" i="7"/>
  <c r="WQ20" i="7" s="1"/>
  <c r="WM48" i="7"/>
  <c r="WO29" i="7"/>
  <c r="WQ29" i="7" s="1"/>
  <c r="WY68" i="7" l="1"/>
  <c r="XA48" i="7"/>
  <c r="XC48" i="7" s="1"/>
  <c r="XA21" i="7"/>
  <c r="XC21" i="7" s="1"/>
  <c r="WY31" i="7"/>
  <c r="WS68" i="7"/>
  <c r="WU48" i="7"/>
  <c r="WW48" i="7" s="1"/>
  <c r="WU31" i="7"/>
  <c r="WW31" i="7" s="1"/>
  <c r="WS39" i="7"/>
  <c r="WU39" i="7" s="1"/>
  <c r="WW39" i="7" s="1"/>
  <c r="WO48" i="7"/>
  <c r="WQ48" i="7" s="1"/>
  <c r="WM68" i="7"/>
  <c r="WM39" i="7"/>
  <c r="WO39" i="7" s="1"/>
  <c r="WQ39" i="7" s="1"/>
  <c r="WO31" i="7"/>
  <c r="WQ31" i="7" s="1"/>
  <c r="WY39" i="7" l="1"/>
  <c r="XA39" i="7" s="1"/>
  <c r="XC39" i="7" s="1"/>
  <c r="XA31" i="7"/>
  <c r="XC31" i="7" s="1"/>
  <c r="XA68" i="7"/>
  <c r="XC68" i="7" s="1"/>
  <c r="WY76" i="7"/>
  <c r="XA76" i="7" s="1"/>
  <c r="XC76" i="7" s="1"/>
  <c r="WU68" i="7"/>
  <c r="WW68" i="7" s="1"/>
  <c r="WS76" i="7"/>
  <c r="WU76" i="7" s="1"/>
  <c r="WW76" i="7" s="1"/>
  <c r="WM76" i="7"/>
  <c r="WO76" i="7" s="1"/>
  <c r="WQ76" i="7" s="1"/>
  <c r="WO68" i="7"/>
  <c r="WQ68" i="7" s="1"/>
  <c r="TV41" i="7" l="1"/>
  <c r="H53" i="7" l="1"/>
  <c r="H23" i="7" l="1"/>
  <c r="IH12" i="7" l="1"/>
  <c r="P20" i="7" l="1"/>
  <c r="Q20" i="7"/>
  <c r="YB67" i="7" l="1"/>
  <c r="YB63" i="7"/>
  <c r="YB46" i="7"/>
  <c r="YB48" i="7" s="1"/>
  <c r="R75" i="7"/>
  <c r="P75" i="7"/>
  <c r="P38" i="7"/>
  <c r="R38" i="7"/>
  <c r="Q38" i="7"/>
  <c r="R59" i="7"/>
  <c r="P59" i="7"/>
  <c r="R29" i="7"/>
  <c r="R30" i="7" s="1"/>
  <c r="P29" i="7"/>
  <c r="P30" i="7" s="1"/>
  <c r="Q21" i="7"/>
  <c r="P21" i="7"/>
  <c r="R20" i="7"/>
  <c r="R21" i="7" s="1"/>
  <c r="P31" i="7" l="1"/>
  <c r="P39" i="7" s="1"/>
  <c r="KJ12" i="7" l="1"/>
  <c r="IH10" i="7"/>
  <c r="BV12" i="7" l="1"/>
  <c r="CB22" i="7"/>
  <c r="AX22" i="7" l="1"/>
  <c r="AX12" i="7"/>
  <c r="AX53" i="7" l="1"/>
  <c r="AR53" i="7"/>
  <c r="AL53" i="7"/>
  <c r="AF53" i="7"/>
  <c r="Z53" i="7"/>
  <c r="T53" i="7"/>
  <c r="N53" i="7"/>
  <c r="H22" i="7" l="1"/>
  <c r="MR18" i="7" l="1"/>
  <c r="LB12" i="7"/>
  <c r="VF44" i="7" l="1"/>
  <c r="IH35" i="7" l="1"/>
  <c r="IH15" i="7" l="1"/>
  <c r="OQ75" i="7" l="1"/>
  <c r="OQ67" i="7"/>
  <c r="OQ63" i="7"/>
  <c r="OQ59" i="7"/>
  <c r="OQ46" i="7"/>
  <c r="OQ38" i="7"/>
  <c r="OQ29" i="7"/>
  <c r="OQ30" i="7" s="1"/>
  <c r="OQ20" i="7"/>
  <c r="OQ21" i="7" s="1"/>
  <c r="XZ12" i="7"/>
  <c r="XW13" i="7"/>
  <c r="XV15" i="7"/>
  <c r="XV16" i="7"/>
  <c r="XW16" i="7"/>
  <c r="XW17" i="7"/>
  <c r="XW18" i="7"/>
  <c r="XX18" i="7"/>
  <c r="XW28" i="7"/>
  <c r="XX35" i="7"/>
  <c r="XZ35" i="7"/>
  <c r="XX36" i="7"/>
  <c r="XV41" i="7"/>
  <c r="XW43" i="7"/>
  <c r="XZ50" i="7"/>
  <c r="XV51" i="7"/>
  <c r="XW51" i="7"/>
  <c r="XW53" i="7"/>
  <c r="XX72" i="7"/>
  <c r="XW73" i="7"/>
  <c r="XX73" i="7"/>
  <c r="XV77" i="7"/>
  <c r="XW77" i="7"/>
  <c r="XP11" i="7"/>
  <c r="XQ11" i="7"/>
  <c r="XR11" i="7"/>
  <c r="XT11" i="7"/>
  <c r="XP12" i="7"/>
  <c r="XQ12" i="7"/>
  <c r="XR12" i="7"/>
  <c r="XT12" i="7"/>
  <c r="XP13" i="7"/>
  <c r="XQ13" i="7"/>
  <c r="XR13" i="7"/>
  <c r="XT13" i="7"/>
  <c r="XP14" i="7"/>
  <c r="XQ14" i="7"/>
  <c r="XR14" i="7"/>
  <c r="XT14" i="7"/>
  <c r="XZ14" i="7" s="1"/>
  <c r="XP15" i="7"/>
  <c r="XQ15" i="7"/>
  <c r="XR15" i="7"/>
  <c r="XT15" i="7"/>
  <c r="XP16" i="7"/>
  <c r="XQ16" i="7"/>
  <c r="XR16" i="7"/>
  <c r="XT16" i="7"/>
  <c r="XP17" i="7"/>
  <c r="XQ17" i="7"/>
  <c r="XR17" i="7"/>
  <c r="XT17" i="7"/>
  <c r="XP18" i="7"/>
  <c r="XQ18" i="7"/>
  <c r="XR18" i="7"/>
  <c r="XT18" i="7"/>
  <c r="XP19" i="7"/>
  <c r="XQ19" i="7"/>
  <c r="XR19" i="7"/>
  <c r="XT19" i="7"/>
  <c r="XZ19" i="7" s="1"/>
  <c r="XP22" i="7"/>
  <c r="XQ22" i="7"/>
  <c r="XR22" i="7"/>
  <c r="XT22" i="7"/>
  <c r="XP23" i="7"/>
  <c r="XQ23" i="7"/>
  <c r="XR23" i="7"/>
  <c r="XT23" i="7"/>
  <c r="XP24" i="7"/>
  <c r="XQ24" i="7"/>
  <c r="XR24" i="7"/>
  <c r="XT24" i="7"/>
  <c r="XP25" i="7"/>
  <c r="XQ25" i="7"/>
  <c r="XR25" i="7"/>
  <c r="XT25" i="7"/>
  <c r="XP26" i="7"/>
  <c r="XQ26" i="7"/>
  <c r="XR26" i="7"/>
  <c r="XT26" i="7"/>
  <c r="XP27" i="7"/>
  <c r="XQ27" i="7"/>
  <c r="XR27" i="7"/>
  <c r="XT27" i="7"/>
  <c r="XZ27" i="7" s="1"/>
  <c r="XP28" i="7"/>
  <c r="XQ28" i="7"/>
  <c r="XR28" i="7"/>
  <c r="XT28" i="7"/>
  <c r="XP32" i="7"/>
  <c r="XQ32" i="7"/>
  <c r="XR32" i="7"/>
  <c r="XT32" i="7"/>
  <c r="XP33" i="7"/>
  <c r="XQ33" i="7"/>
  <c r="XR33" i="7"/>
  <c r="XT33" i="7"/>
  <c r="XP34" i="7"/>
  <c r="XQ34" i="7"/>
  <c r="XR34" i="7"/>
  <c r="XT34" i="7"/>
  <c r="XZ34" i="7" s="1"/>
  <c r="XP35" i="7"/>
  <c r="XQ35" i="7"/>
  <c r="XR35" i="7"/>
  <c r="XT35" i="7"/>
  <c r="XP36" i="7"/>
  <c r="XQ36" i="7"/>
  <c r="XR36" i="7"/>
  <c r="XT36" i="7"/>
  <c r="XP37" i="7"/>
  <c r="XQ37" i="7"/>
  <c r="XR37" i="7"/>
  <c r="XT37" i="7"/>
  <c r="XP41" i="7"/>
  <c r="XQ41" i="7"/>
  <c r="XR41" i="7"/>
  <c r="XX41" i="7" s="1"/>
  <c r="XT41" i="7"/>
  <c r="XP42" i="7"/>
  <c r="XV42" i="7" s="1"/>
  <c r="XQ42" i="7"/>
  <c r="XR42" i="7"/>
  <c r="XX42" i="7" s="1"/>
  <c r="XT42" i="7"/>
  <c r="XP43" i="7"/>
  <c r="XQ43" i="7"/>
  <c r="XR43" i="7"/>
  <c r="XT43" i="7"/>
  <c r="XP44" i="7"/>
  <c r="XQ44" i="7"/>
  <c r="XR44" i="7"/>
  <c r="XT44" i="7"/>
  <c r="XP45" i="7"/>
  <c r="XQ45" i="7"/>
  <c r="XR45" i="7"/>
  <c r="XT45" i="7"/>
  <c r="XQ46" i="7"/>
  <c r="XP47" i="7"/>
  <c r="XQ47" i="7"/>
  <c r="XR47" i="7"/>
  <c r="XT47" i="7"/>
  <c r="XP49" i="7"/>
  <c r="XQ49" i="7"/>
  <c r="XR49" i="7"/>
  <c r="XT49" i="7"/>
  <c r="XP50" i="7"/>
  <c r="XQ50" i="7"/>
  <c r="XR50" i="7"/>
  <c r="XT50" i="7"/>
  <c r="XP51" i="7"/>
  <c r="XQ51" i="7"/>
  <c r="XR51" i="7"/>
  <c r="XT51" i="7"/>
  <c r="XP52" i="7"/>
  <c r="XQ52" i="7"/>
  <c r="XR52" i="7"/>
  <c r="XT52" i="7"/>
  <c r="XP53" i="7"/>
  <c r="XV53" i="7" s="1"/>
  <c r="XQ53" i="7"/>
  <c r="XR53" i="7"/>
  <c r="XT53" i="7"/>
  <c r="XP54" i="7"/>
  <c r="XQ54" i="7"/>
  <c r="XW54" i="7" s="1"/>
  <c r="XR54" i="7"/>
  <c r="XT54" i="7"/>
  <c r="XP55" i="7"/>
  <c r="XQ55" i="7"/>
  <c r="XR55" i="7"/>
  <c r="XT55" i="7"/>
  <c r="XP56" i="7"/>
  <c r="XQ56" i="7"/>
  <c r="XR56" i="7"/>
  <c r="XT56" i="7"/>
  <c r="XP57" i="7"/>
  <c r="XQ57" i="7"/>
  <c r="XR57" i="7"/>
  <c r="XT57" i="7"/>
  <c r="XZ57" i="7" s="1"/>
  <c r="XP58" i="7"/>
  <c r="XQ58" i="7"/>
  <c r="XW58" i="7" s="1"/>
  <c r="XR58" i="7"/>
  <c r="XT58" i="7"/>
  <c r="XZ58" i="7" s="1"/>
  <c r="XP60" i="7"/>
  <c r="XQ60" i="7"/>
  <c r="XR60" i="7"/>
  <c r="XT60" i="7"/>
  <c r="XP61" i="7"/>
  <c r="XQ61" i="7"/>
  <c r="XR61" i="7"/>
  <c r="XT61" i="7"/>
  <c r="XP62" i="7"/>
  <c r="XQ62" i="7"/>
  <c r="XR62" i="7"/>
  <c r="XT62" i="7"/>
  <c r="XP64" i="7"/>
  <c r="XQ64" i="7"/>
  <c r="XR64" i="7"/>
  <c r="XT64" i="7"/>
  <c r="XP65" i="7"/>
  <c r="XQ65" i="7"/>
  <c r="XW65" i="7" s="1"/>
  <c r="XR65" i="7"/>
  <c r="XX65" i="7" s="1"/>
  <c r="XT65" i="7"/>
  <c r="XP66" i="7"/>
  <c r="XV66" i="7" s="1"/>
  <c r="XQ66" i="7"/>
  <c r="XW66" i="7" s="1"/>
  <c r="XR66" i="7"/>
  <c r="XT66" i="7"/>
  <c r="XP69" i="7"/>
  <c r="XQ69" i="7"/>
  <c r="XR69" i="7"/>
  <c r="XT69" i="7"/>
  <c r="XP70" i="7"/>
  <c r="XQ70" i="7"/>
  <c r="XR70" i="7"/>
  <c r="XT70" i="7"/>
  <c r="XP71" i="7"/>
  <c r="XQ71" i="7"/>
  <c r="XR71" i="7"/>
  <c r="XT71" i="7"/>
  <c r="XP72" i="7"/>
  <c r="XV72" i="7" s="1"/>
  <c r="XQ72" i="7"/>
  <c r="XW72" i="7" s="1"/>
  <c r="XR72" i="7"/>
  <c r="XT72" i="7"/>
  <c r="XP73" i="7"/>
  <c r="XQ73" i="7"/>
  <c r="XR73" i="7"/>
  <c r="XT73" i="7"/>
  <c r="XP74" i="7"/>
  <c r="XQ74" i="7"/>
  <c r="XR74" i="7"/>
  <c r="XT74" i="7"/>
  <c r="XP77" i="7"/>
  <c r="XQ77" i="7"/>
  <c r="XR77" i="7"/>
  <c r="XT77" i="7"/>
  <c r="XP78" i="7"/>
  <c r="XQ78" i="7"/>
  <c r="XR78" i="7"/>
  <c r="XT78" i="7"/>
  <c r="XT10" i="7"/>
  <c r="XP10" i="7"/>
  <c r="XV10" i="7" s="1"/>
  <c r="XQ10" i="7"/>
  <c r="XR10" i="7"/>
  <c r="XK75" i="7"/>
  <c r="XQ75" i="7" s="1"/>
  <c r="XK67" i="7"/>
  <c r="XQ67" i="7" s="1"/>
  <c r="XK63" i="7"/>
  <c r="XQ63" i="7" s="1"/>
  <c r="XK59" i="7"/>
  <c r="XQ59" i="7" s="1"/>
  <c r="XK46" i="7"/>
  <c r="XK48" i="7" s="1"/>
  <c r="XK38" i="7"/>
  <c r="XQ38" i="7" s="1"/>
  <c r="XK29" i="7"/>
  <c r="XK20" i="7"/>
  <c r="XW11" i="7"/>
  <c r="XX11" i="7"/>
  <c r="XV12" i="7"/>
  <c r="XW12" i="7"/>
  <c r="XX12" i="7"/>
  <c r="XX13" i="7"/>
  <c r="XZ13" i="7"/>
  <c r="XV14" i="7"/>
  <c r="XX14" i="7"/>
  <c r="XW15" i="7"/>
  <c r="XX17" i="7"/>
  <c r="XZ17" i="7"/>
  <c r="XZ18" i="7"/>
  <c r="XV19" i="7"/>
  <c r="XV22" i="7"/>
  <c r="XW22" i="7"/>
  <c r="XW23" i="7"/>
  <c r="XZ23" i="7"/>
  <c r="XX24" i="7"/>
  <c r="XZ24" i="7"/>
  <c r="XV25" i="7"/>
  <c r="XW25" i="7"/>
  <c r="XX25" i="7"/>
  <c r="XZ25" i="7"/>
  <c r="XZ26" i="7"/>
  <c r="XV27" i="7"/>
  <c r="XW27" i="7"/>
  <c r="XX28" i="7"/>
  <c r="XZ28" i="7"/>
  <c r="XV32" i="7"/>
  <c r="XW32" i="7"/>
  <c r="XZ32" i="7"/>
  <c r="XV33" i="7"/>
  <c r="XW33" i="7"/>
  <c r="XW34" i="7"/>
  <c r="XX34" i="7"/>
  <c r="XW35" i="7"/>
  <c r="XW36" i="7"/>
  <c r="XW37" i="7"/>
  <c r="XZ37" i="7"/>
  <c r="XX43" i="7"/>
  <c r="XZ43" i="7"/>
  <c r="XV44" i="7"/>
  <c r="XX44" i="7"/>
  <c r="XV45" i="7"/>
  <c r="XW45" i="7"/>
  <c r="XX45" i="7"/>
  <c r="XX50" i="7"/>
  <c r="XX51" i="7"/>
  <c r="XZ51" i="7"/>
  <c r="XV52" i="7"/>
  <c r="XW52" i="7"/>
  <c r="XX52" i="7"/>
  <c r="XV55" i="7"/>
  <c r="XW55" i="7"/>
  <c r="XX55" i="7"/>
  <c r="XZ55" i="7"/>
  <c r="XV56" i="7"/>
  <c r="XW56" i="7"/>
  <c r="XX56" i="7"/>
  <c r="XZ56" i="7"/>
  <c r="XV57" i="7"/>
  <c r="XW57" i="7"/>
  <c r="XZ60" i="7"/>
  <c r="XV61" i="7"/>
  <c r="XW61" i="7"/>
  <c r="XX61" i="7"/>
  <c r="XZ61" i="7"/>
  <c r="XV62" i="7"/>
  <c r="XW62" i="7"/>
  <c r="XX62" i="7"/>
  <c r="XZ62" i="7"/>
  <c r="XX69" i="7"/>
  <c r="XW70" i="7"/>
  <c r="XX70" i="7"/>
  <c r="XZ70" i="7"/>
  <c r="XV71" i="7"/>
  <c r="XW71" i="7"/>
  <c r="XX71" i="7"/>
  <c r="XV74" i="7"/>
  <c r="XZ74" i="7"/>
  <c r="XX77" i="7"/>
  <c r="XZ77" i="7"/>
  <c r="XW78" i="7"/>
  <c r="XX78" i="7"/>
  <c r="WG75" i="7"/>
  <c r="WG67" i="7"/>
  <c r="WG63" i="7"/>
  <c r="WG59" i="7"/>
  <c r="WG46" i="7"/>
  <c r="WG48" i="7" s="1"/>
  <c r="WG38" i="7"/>
  <c r="WG29" i="7"/>
  <c r="WG30" i="7" s="1"/>
  <c r="WG20" i="7"/>
  <c r="WA75" i="7"/>
  <c r="WA67" i="7"/>
  <c r="WA63" i="7"/>
  <c r="WA59" i="7"/>
  <c r="XW59" i="7" s="1"/>
  <c r="WA46" i="7"/>
  <c r="WA38" i="7"/>
  <c r="XW38" i="7" s="1"/>
  <c r="WA29" i="7"/>
  <c r="WA30" i="7" s="1"/>
  <c r="WA20" i="7"/>
  <c r="WA21" i="7" s="1"/>
  <c r="VU33" i="7"/>
  <c r="VV33" i="7"/>
  <c r="VT40" i="7"/>
  <c r="VU40" i="7"/>
  <c r="VV40" i="7"/>
  <c r="VW40" i="7"/>
  <c r="VX40" i="7"/>
  <c r="VY40" i="7"/>
  <c r="VX55" i="7"/>
  <c r="VV56" i="7"/>
  <c r="VX56" i="7"/>
  <c r="VX57" i="7"/>
  <c r="VT61" i="7"/>
  <c r="VU61" i="7"/>
  <c r="VX10" i="7"/>
  <c r="VN11" i="7"/>
  <c r="VO11" i="7"/>
  <c r="VP11" i="7"/>
  <c r="VR11" i="7"/>
  <c r="VX11" i="7" s="1"/>
  <c r="VN12" i="7"/>
  <c r="VO12" i="7"/>
  <c r="VP12" i="7"/>
  <c r="VR12" i="7"/>
  <c r="VN13" i="7"/>
  <c r="VO13" i="7"/>
  <c r="VP13" i="7"/>
  <c r="VR13" i="7"/>
  <c r="VN14" i="7"/>
  <c r="VO14" i="7"/>
  <c r="VP14" i="7"/>
  <c r="VR14" i="7"/>
  <c r="VN15" i="7"/>
  <c r="VO15" i="7"/>
  <c r="VP15" i="7"/>
  <c r="VR15" i="7"/>
  <c r="VN16" i="7"/>
  <c r="VO16" i="7"/>
  <c r="VP16" i="7"/>
  <c r="VR16" i="7"/>
  <c r="VX16" i="7" s="1"/>
  <c r="VN17" i="7"/>
  <c r="VO17" i="7"/>
  <c r="VP17" i="7"/>
  <c r="VV17" i="7" s="1"/>
  <c r="VR17" i="7"/>
  <c r="VN18" i="7"/>
  <c r="VO18" i="7"/>
  <c r="VP18" i="7"/>
  <c r="VR18" i="7"/>
  <c r="VN19" i="7"/>
  <c r="VO19" i="7"/>
  <c r="VP19" i="7"/>
  <c r="VR19" i="7"/>
  <c r="VN22" i="7"/>
  <c r="VO22" i="7"/>
  <c r="VP22" i="7"/>
  <c r="VR22" i="7"/>
  <c r="VN23" i="7"/>
  <c r="VT23" i="7" s="1"/>
  <c r="VO23" i="7"/>
  <c r="VU23" i="7" s="1"/>
  <c r="VP23" i="7"/>
  <c r="VR23" i="7"/>
  <c r="VN24" i="7"/>
  <c r="VO24" i="7"/>
  <c r="VU24" i="7" s="1"/>
  <c r="VP24" i="7"/>
  <c r="VR24" i="7"/>
  <c r="VN25" i="7"/>
  <c r="VO25" i="7"/>
  <c r="VP25" i="7"/>
  <c r="VR25" i="7"/>
  <c r="VN26" i="7"/>
  <c r="VO26" i="7"/>
  <c r="VP26" i="7"/>
  <c r="VR26" i="7"/>
  <c r="VN27" i="7"/>
  <c r="VO27" i="7"/>
  <c r="VP27" i="7"/>
  <c r="VR27" i="7"/>
  <c r="VN28" i="7"/>
  <c r="VO28" i="7"/>
  <c r="VU28" i="7" s="1"/>
  <c r="VP28" i="7"/>
  <c r="VR28" i="7"/>
  <c r="VN32" i="7"/>
  <c r="VT32" i="7" s="1"/>
  <c r="VO32" i="7"/>
  <c r="VU32" i="7" s="1"/>
  <c r="VP32" i="7"/>
  <c r="VV32" i="7" s="1"/>
  <c r="VR32" i="7"/>
  <c r="VX32" i="7" s="1"/>
  <c r="VN33" i="7"/>
  <c r="VO33" i="7"/>
  <c r="VP33" i="7"/>
  <c r="VR33" i="7"/>
  <c r="VN34" i="7"/>
  <c r="VO34" i="7"/>
  <c r="VP34" i="7"/>
  <c r="VR34" i="7"/>
  <c r="VN35" i="7"/>
  <c r="VO35" i="7"/>
  <c r="VP35" i="7"/>
  <c r="VR35" i="7"/>
  <c r="VN36" i="7"/>
  <c r="VO36" i="7"/>
  <c r="VU36" i="7" s="1"/>
  <c r="VP36" i="7"/>
  <c r="VR36" i="7"/>
  <c r="VN37" i="7"/>
  <c r="VT37" i="7" s="1"/>
  <c r="VO37" i="7"/>
  <c r="VP37" i="7"/>
  <c r="VR37" i="7"/>
  <c r="VN41" i="7"/>
  <c r="VO41" i="7"/>
  <c r="VP41" i="7"/>
  <c r="VR41" i="7"/>
  <c r="VN42" i="7"/>
  <c r="VO42" i="7"/>
  <c r="VP42" i="7"/>
  <c r="VR42" i="7"/>
  <c r="VN43" i="7"/>
  <c r="VO43" i="7"/>
  <c r="VP43" i="7"/>
  <c r="VR43" i="7"/>
  <c r="VN44" i="7"/>
  <c r="VO44" i="7"/>
  <c r="VP44" i="7"/>
  <c r="VV44" i="7" s="1"/>
  <c r="VR44" i="7"/>
  <c r="VN45" i="7"/>
  <c r="VT45" i="7" s="1"/>
  <c r="VO45" i="7"/>
  <c r="VU45" i="7" s="1"/>
  <c r="VP45" i="7"/>
  <c r="VV45" i="7" s="1"/>
  <c r="VR45" i="7"/>
  <c r="VX45" i="7" s="1"/>
  <c r="VN47" i="7"/>
  <c r="VO47" i="7"/>
  <c r="VP47" i="7"/>
  <c r="VR47" i="7"/>
  <c r="VN49" i="7"/>
  <c r="VO49" i="7"/>
  <c r="VP49" i="7"/>
  <c r="VR49" i="7"/>
  <c r="VN50" i="7"/>
  <c r="VO50" i="7"/>
  <c r="VP50" i="7"/>
  <c r="VR50" i="7"/>
  <c r="VN51" i="7"/>
  <c r="VO51" i="7"/>
  <c r="VP51" i="7"/>
  <c r="VV51" i="7" s="1"/>
  <c r="VR51" i="7"/>
  <c r="VX51" i="7" s="1"/>
  <c r="VN52" i="7"/>
  <c r="VO52" i="7"/>
  <c r="VP52" i="7"/>
  <c r="VR52" i="7"/>
  <c r="VN53" i="7"/>
  <c r="VO53" i="7"/>
  <c r="VP53" i="7"/>
  <c r="VR53" i="7"/>
  <c r="VN54" i="7"/>
  <c r="VO54" i="7"/>
  <c r="VP54" i="7"/>
  <c r="VR54" i="7"/>
  <c r="VN55" i="7"/>
  <c r="VO55" i="7"/>
  <c r="VP55" i="7"/>
  <c r="VR55" i="7"/>
  <c r="VN56" i="7"/>
  <c r="VO56" i="7"/>
  <c r="VP56" i="7"/>
  <c r="VR56" i="7"/>
  <c r="VN57" i="7"/>
  <c r="VO57" i="7"/>
  <c r="VP57" i="7"/>
  <c r="VR57" i="7"/>
  <c r="VN58" i="7"/>
  <c r="VO58" i="7"/>
  <c r="VP58" i="7"/>
  <c r="VR58" i="7"/>
  <c r="VN60" i="7"/>
  <c r="VO60" i="7"/>
  <c r="VP60" i="7"/>
  <c r="VR60" i="7"/>
  <c r="VN61" i="7"/>
  <c r="VO61" i="7"/>
  <c r="VP61" i="7"/>
  <c r="VR61" i="7"/>
  <c r="VX61" i="7" s="1"/>
  <c r="VN62" i="7"/>
  <c r="VO62" i="7"/>
  <c r="VP62" i="7"/>
  <c r="VR62" i="7"/>
  <c r="VN64" i="7"/>
  <c r="VT64" i="7" s="1"/>
  <c r="VO64" i="7"/>
  <c r="VU64" i="7" s="1"/>
  <c r="VP64" i="7"/>
  <c r="VR64" i="7"/>
  <c r="VN65" i="7"/>
  <c r="VO65" i="7"/>
  <c r="VP65" i="7"/>
  <c r="VR65" i="7"/>
  <c r="VN66" i="7"/>
  <c r="VO66" i="7"/>
  <c r="VP66" i="7"/>
  <c r="VR66" i="7"/>
  <c r="VN69" i="7"/>
  <c r="VO69" i="7"/>
  <c r="VP69" i="7"/>
  <c r="VR69" i="7"/>
  <c r="VX69" i="7" s="1"/>
  <c r="VN70" i="7"/>
  <c r="VT70" i="7" s="1"/>
  <c r="VO70" i="7"/>
  <c r="VU70" i="7" s="1"/>
  <c r="VP70" i="7"/>
  <c r="VR70" i="7"/>
  <c r="VN71" i="7"/>
  <c r="VO71" i="7"/>
  <c r="VP71" i="7"/>
  <c r="VR71" i="7"/>
  <c r="VN72" i="7"/>
  <c r="VO72" i="7"/>
  <c r="VP72" i="7"/>
  <c r="VR72" i="7"/>
  <c r="VN73" i="7"/>
  <c r="VO73" i="7"/>
  <c r="VP73" i="7"/>
  <c r="VR73" i="7"/>
  <c r="VN74" i="7"/>
  <c r="VO74" i="7"/>
  <c r="VP74" i="7"/>
  <c r="VR74" i="7"/>
  <c r="VN77" i="7"/>
  <c r="VT77" i="7" s="1"/>
  <c r="VO77" i="7"/>
  <c r="VU77" i="7" s="1"/>
  <c r="VP77" i="7"/>
  <c r="VR77" i="7"/>
  <c r="VN78" i="7"/>
  <c r="VT78" i="7" s="1"/>
  <c r="VO78" i="7"/>
  <c r="VU78" i="7" s="1"/>
  <c r="VP78" i="7"/>
  <c r="VR78" i="7"/>
  <c r="VR10" i="7"/>
  <c r="VN10" i="7"/>
  <c r="VO10" i="7"/>
  <c r="VP10" i="7"/>
  <c r="VI75" i="7"/>
  <c r="VI67" i="7"/>
  <c r="VI63" i="7"/>
  <c r="VI59" i="7"/>
  <c r="VI46" i="7"/>
  <c r="VI48" i="7" s="1"/>
  <c r="VI38" i="7"/>
  <c r="VI29" i="7"/>
  <c r="VI20" i="7"/>
  <c r="VI21" i="7" s="1"/>
  <c r="VC75" i="7"/>
  <c r="VO75" i="7" s="1"/>
  <c r="VC67" i="7"/>
  <c r="VC63" i="7"/>
  <c r="VO63" i="7" s="1"/>
  <c r="VC59" i="7"/>
  <c r="VO59" i="7" s="1"/>
  <c r="VC46" i="7"/>
  <c r="VC38" i="7"/>
  <c r="VO38" i="7" s="1"/>
  <c r="VC29" i="7"/>
  <c r="VC30" i="7" s="1"/>
  <c r="VC20" i="7"/>
  <c r="VC21" i="7" s="1"/>
  <c r="VC31" i="7" s="1"/>
  <c r="UV11" i="7"/>
  <c r="UW11" i="7"/>
  <c r="UX11" i="7"/>
  <c r="UZ11" i="7"/>
  <c r="UV12" i="7"/>
  <c r="UW12" i="7"/>
  <c r="UX12" i="7"/>
  <c r="UZ12" i="7"/>
  <c r="UV13" i="7"/>
  <c r="VT13" i="7" s="1"/>
  <c r="UW13" i="7"/>
  <c r="UX13" i="7"/>
  <c r="VV13" i="7" s="1"/>
  <c r="UZ13" i="7"/>
  <c r="UV14" i="7"/>
  <c r="UW14" i="7"/>
  <c r="VU14" i="7" s="1"/>
  <c r="UX14" i="7"/>
  <c r="VV14" i="7" s="1"/>
  <c r="UZ14" i="7"/>
  <c r="VX14" i="7" s="1"/>
  <c r="UV15" i="7"/>
  <c r="UW15" i="7"/>
  <c r="UX15" i="7"/>
  <c r="UZ15" i="7"/>
  <c r="UV16" i="7"/>
  <c r="UW16" i="7"/>
  <c r="UX16" i="7"/>
  <c r="VV16" i="7" s="1"/>
  <c r="UZ16" i="7"/>
  <c r="UV17" i="7"/>
  <c r="UW17" i="7"/>
  <c r="UX17" i="7"/>
  <c r="UZ17" i="7"/>
  <c r="VX17" i="7" s="1"/>
  <c r="UV18" i="7"/>
  <c r="VT18" i="7" s="1"/>
  <c r="UW18" i="7"/>
  <c r="VU18" i="7" s="1"/>
  <c r="UX18" i="7"/>
  <c r="VV18" i="7" s="1"/>
  <c r="UZ18" i="7"/>
  <c r="VX18" i="7" s="1"/>
  <c r="UV19" i="7"/>
  <c r="VT19" i="7" s="1"/>
  <c r="UW19" i="7"/>
  <c r="UX19" i="7"/>
  <c r="VV19" i="7" s="1"/>
  <c r="UZ19" i="7"/>
  <c r="UV22" i="7"/>
  <c r="VT22" i="7" s="1"/>
  <c r="UW22" i="7"/>
  <c r="UX22" i="7"/>
  <c r="UZ22" i="7"/>
  <c r="VX22" i="7" s="1"/>
  <c r="UV23" i="7"/>
  <c r="UW23" i="7"/>
  <c r="UX23" i="7"/>
  <c r="UZ23" i="7"/>
  <c r="UV24" i="7"/>
  <c r="UW24" i="7"/>
  <c r="UX24" i="7"/>
  <c r="UZ24" i="7"/>
  <c r="UV25" i="7"/>
  <c r="VT25" i="7" s="1"/>
  <c r="UW25" i="7"/>
  <c r="VU25" i="7" s="1"/>
  <c r="UX25" i="7"/>
  <c r="VV25" i="7" s="1"/>
  <c r="UZ25" i="7"/>
  <c r="UV26" i="7"/>
  <c r="VT26" i="7" s="1"/>
  <c r="UW26" i="7"/>
  <c r="VU26" i="7" s="1"/>
  <c r="UX26" i="7"/>
  <c r="VV26" i="7" s="1"/>
  <c r="UZ26" i="7"/>
  <c r="UV27" i="7"/>
  <c r="VT27" i="7" s="1"/>
  <c r="UW27" i="7"/>
  <c r="UX27" i="7"/>
  <c r="VV27" i="7" s="1"/>
  <c r="UZ27" i="7"/>
  <c r="VX27" i="7" s="1"/>
  <c r="UV28" i="7"/>
  <c r="UW28" i="7"/>
  <c r="UX28" i="7"/>
  <c r="UZ28" i="7"/>
  <c r="UV32" i="7"/>
  <c r="UW32" i="7"/>
  <c r="UX32" i="7"/>
  <c r="UZ32" i="7"/>
  <c r="UV33" i="7"/>
  <c r="VT33" i="7" s="1"/>
  <c r="UW33" i="7"/>
  <c r="UX33" i="7"/>
  <c r="UZ33" i="7"/>
  <c r="VX33" i="7" s="1"/>
  <c r="UV34" i="7"/>
  <c r="UW34" i="7"/>
  <c r="VU34" i="7" s="1"/>
  <c r="UX34" i="7"/>
  <c r="UZ34" i="7"/>
  <c r="VX34" i="7" s="1"/>
  <c r="UV35" i="7"/>
  <c r="VT35" i="7" s="1"/>
  <c r="UW35" i="7"/>
  <c r="VU35" i="7" s="1"/>
  <c r="UX35" i="7"/>
  <c r="VV35" i="7" s="1"/>
  <c r="UZ35" i="7"/>
  <c r="VX35" i="7" s="1"/>
  <c r="UV36" i="7"/>
  <c r="UW36" i="7"/>
  <c r="UX36" i="7"/>
  <c r="UZ36" i="7"/>
  <c r="UV37" i="7"/>
  <c r="UW37" i="7"/>
  <c r="UX37" i="7"/>
  <c r="UZ37" i="7"/>
  <c r="UV41" i="7"/>
  <c r="VT41" i="7" s="1"/>
  <c r="UW41" i="7"/>
  <c r="VU41" i="7" s="1"/>
  <c r="UX41" i="7"/>
  <c r="VV41" i="7" s="1"/>
  <c r="UZ41" i="7"/>
  <c r="VX41" i="7" s="1"/>
  <c r="UV42" i="7"/>
  <c r="UW42" i="7"/>
  <c r="VU42" i="7" s="1"/>
  <c r="UX42" i="7"/>
  <c r="VV42" i="7" s="1"/>
  <c r="UZ42" i="7"/>
  <c r="UV43" i="7"/>
  <c r="UW43" i="7"/>
  <c r="UX43" i="7"/>
  <c r="VV43" i="7" s="1"/>
  <c r="UZ43" i="7"/>
  <c r="VX43" i="7" s="1"/>
  <c r="UV44" i="7"/>
  <c r="UW44" i="7"/>
  <c r="UX44" i="7"/>
  <c r="UZ44" i="7"/>
  <c r="UV45" i="7"/>
  <c r="UW45" i="7"/>
  <c r="UX45" i="7"/>
  <c r="UZ45" i="7"/>
  <c r="UV47" i="7"/>
  <c r="VT47" i="7" s="1"/>
  <c r="UW47" i="7"/>
  <c r="UX47" i="7"/>
  <c r="VV47" i="7" s="1"/>
  <c r="UZ47" i="7"/>
  <c r="UV49" i="7"/>
  <c r="VT49" i="7" s="1"/>
  <c r="UW49" i="7"/>
  <c r="UX49" i="7"/>
  <c r="UZ49" i="7"/>
  <c r="VX49" i="7" s="1"/>
  <c r="UV50" i="7"/>
  <c r="VT50" i="7" s="1"/>
  <c r="UW50" i="7"/>
  <c r="VU50" i="7" s="1"/>
  <c r="UX50" i="7"/>
  <c r="VV50" i="7" s="1"/>
  <c r="UZ50" i="7"/>
  <c r="UV51" i="7"/>
  <c r="UW51" i="7"/>
  <c r="UX51" i="7"/>
  <c r="UZ51" i="7"/>
  <c r="UV52" i="7"/>
  <c r="UW52" i="7"/>
  <c r="UX52" i="7"/>
  <c r="UZ52" i="7"/>
  <c r="UV53" i="7"/>
  <c r="UW53" i="7"/>
  <c r="VU53" i="7" s="1"/>
  <c r="UX53" i="7"/>
  <c r="VV53" i="7" s="1"/>
  <c r="UZ53" i="7"/>
  <c r="VX53" i="7" s="1"/>
  <c r="UV54" i="7"/>
  <c r="VT54" i="7" s="1"/>
  <c r="UW54" i="7"/>
  <c r="VU54" i="7" s="1"/>
  <c r="UX54" i="7"/>
  <c r="VV54" i="7" s="1"/>
  <c r="UZ54" i="7"/>
  <c r="VX54" i="7" s="1"/>
  <c r="UV55" i="7"/>
  <c r="VT55" i="7" s="1"/>
  <c r="UW55" i="7"/>
  <c r="VU55" i="7" s="1"/>
  <c r="UX55" i="7"/>
  <c r="VV55" i="7" s="1"/>
  <c r="UZ55" i="7"/>
  <c r="UV56" i="7"/>
  <c r="UW56" i="7"/>
  <c r="UX56" i="7"/>
  <c r="UZ56" i="7"/>
  <c r="UV57" i="7"/>
  <c r="UW57" i="7"/>
  <c r="UX57" i="7"/>
  <c r="UZ57" i="7"/>
  <c r="UV58" i="7"/>
  <c r="UW58" i="7"/>
  <c r="VU58" i="7" s="1"/>
  <c r="UX58" i="7"/>
  <c r="VV58" i="7" s="1"/>
  <c r="UZ58" i="7"/>
  <c r="VX58" i="7" s="1"/>
  <c r="UV60" i="7"/>
  <c r="UW60" i="7"/>
  <c r="VU60" i="7" s="1"/>
  <c r="UX60" i="7"/>
  <c r="VV60" i="7" s="1"/>
  <c r="UZ60" i="7"/>
  <c r="UV61" i="7"/>
  <c r="UW61" i="7"/>
  <c r="UX61" i="7"/>
  <c r="VV61" i="7" s="1"/>
  <c r="UZ61" i="7"/>
  <c r="UV62" i="7"/>
  <c r="VT62" i="7" s="1"/>
  <c r="UW62" i="7"/>
  <c r="UX62" i="7"/>
  <c r="UZ62" i="7"/>
  <c r="UV64" i="7"/>
  <c r="UW64" i="7"/>
  <c r="UX64" i="7"/>
  <c r="UZ64" i="7"/>
  <c r="UV65" i="7"/>
  <c r="VT65" i="7" s="1"/>
  <c r="UW65" i="7"/>
  <c r="VU65" i="7" s="1"/>
  <c r="UX65" i="7"/>
  <c r="UZ65" i="7"/>
  <c r="UV66" i="7"/>
  <c r="VT66" i="7" s="1"/>
  <c r="UW66" i="7"/>
  <c r="VU66" i="7" s="1"/>
  <c r="UX66" i="7"/>
  <c r="VV66" i="7" s="1"/>
  <c r="UZ66" i="7"/>
  <c r="UV69" i="7"/>
  <c r="VT69" i="7" s="1"/>
  <c r="UW69" i="7"/>
  <c r="UX69" i="7"/>
  <c r="VV69" i="7" s="1"/>
  <c r="UZ69" i="7"/>
  <c r="UV70" i="7"/>
  <c r="UW70" i="7"/>
  <c r="UX70" i="7"/>
  <c r="UZ70" i="7"/>
  <c r="UV71" i="7"/>
  <c r="UW71" i="7"/>
  <c r="UX71" i="7"/>
  <c r="UZ71" i="7"/>
  <c r="UV72" i="7"/>
  <c r="UW72" i="7"/>
  <c r="VU72" i="7" s="1"/>
  <c r="UX72" i="7"/>
  <c r="VV72" i="7" s="1"/>
  <c r="UZ72" i="7"/>
  <c r="UV73" i="7"/>
  <c r="UW73" i="7"/>
  <c r="VU73" i="7" s="1"/>
  <c r="UX73" i="7"/>
  <c r="VV73" i="7" s="1"/>
  <c r="UZ73" i="7"/>
  <c r="VX73" i="7" s="1"/>
  <c r="UV74" i="7"/>
  <c r="UW74" i="7"/>
  <c r="VU74" i="7" s="1"/>
  <c r="UX74" i="7"/>
  <c r="VV74" i="7" s="1"/>
  <c r="UZ74" i="7"/>
  <c r="UV77" i="7"/>
  <c r="UW77" i="7"/>
  <c r="UX77" i="7"/>
  <c r="UZ77" i="7"/>
  <c r="UV78" i="7"/>
  <c r="UW78" i="7"/>
  <c r="UX78" i="7"/>
  <c r="UZ78" i="7"/>
  <c r="UZ10" i="7"/>
  <c r="UV10" i="7"/>
  <c r="UW10" i="7"/>
  <c r="UX10" i="7"/>
  <c r="VV10" i="7" s="1"/>
  <c r="UQ75" i="7"/>
  <c r="UQ67" i="7"/>
  <c r="UQ63" i="7"/>
  <c r="UQ59" i="7"/>
  <c r="UQ46" i="7"/>
  <c r="UQ48" i="7" s="1"/>
  <c r="UQ38" i="7"/>
  <c r="UQ29" i="7"/>
  <c r="UQ30" i="7" s="1"/>
  <c r="UQ20" i="7"/>
  <c r="UQ21" i="7" s="1"/>
  <c r="UK75" i="7"/>
  <c r="UK67" i="7"/>
  <c r="UK63" i="7"/>
  <c r="UK59" i="7"/>
  <c r="UK46" i="7"/>
  <c r="UK48" i="7" s="1"/>
  <c r="UK38" i="7"/>
  <c r="UK29" i="7"/>
  <c r="UK30" i="7" s="1"/>
  <c r="UK20" i="7"/>
  <c r="UK21" i="7" s="1"/>
  <c r="UE75" i="7"/>
  <c r="UE67" i="7"/>
  <c r="UE63" i="7"/>
  <c r="UE59" i="7"/>
  <c r="UE46" i="7"/>
  <c r="UE48" i="7" s="1"/>
  <c r="UE38" i="7"/>
  <c r="UE29" i="7"/>
  <c r="UE30" i="7" s="1"/>
  <c r="UE20" i="7"/>
  <c r="UE21" i="7" s="1"/>
  <c r="UE31" i="7" s="1"/>
  <c r="UE39" i="7" s="1"/>
  <c r="TY75" i="7"/>
  <c r="TY67" i="7"/>
  <c r="TY63" i="7"/>
  <c r="TY59" i="7"/>
  <c r="TY46" i="7"/>
  <c r="TY48" i="7" s="1"/>
  <c r="TY38" i="7"/>
  <c r="TY29" i="7"/>
  <c r="TY30" i="7" s="1"/>
  <c r="TY20" i="7"/>
  <c r="TY21" i="7" s="1"/>
  <c r="TY31" i="7" s="1"/>
  <c r="TY39" i="7" s="1"/>
  <c r="TS75" i="7"/>
  <c r="TS67" i="7"/>
  <c r="TS63" i="7"/>
  <c r="TS59" i="7"/>
  <c r="TS46" i="7"/>
  <c r="TS48" i="7" s="1"/>
  <c r="TS38" i="7"/>
  <c r="TS29" i="7"/>
  <c r="TS30" i="7" s="1"/>
  <c r="TS20" i="7"/>
  <c r="TM75" i="7"/>
  <c r="TM67" i="7"/>
  <c r="TM63" i="7"/>
  <c r="TM59" i="7"/>
  <c r="TM46" i="7"/>
  <c r="TM48" i="7" s="1"/>
  <c r="UW48" i="7" s="1"/>
  <c r="TM38" i="7"/>
  <c r="TM29" i="7"/>
  <c r="TM20" i="7"/>
  <c r="TM21" i="7" s="1"/>
  <c r="TF28" i="7"/>
  <c r="TG28" i="7"/>
  <c r="TH28" i="7"/>
  <c r="TF32" i="7"/>
  <c r="TG32" i="7"/>
  <c r="TF36" i="7"/>
  <c r="TH36" i="7"/>
  <c r="TG42" i="7"/>
  <c r="TH45" i="7"/>
  <c r="TG55" i="7"/>
  <c r="TH55" i="7"/>
  <c r="TG56" i="7"/>
  <c r="TG61" i="7"/>
  <c r="TG74" i="7"/>
  <c r="TF78" i="7"/>
  <c r="TG78" i="7"/>
  <c r="SZ11" i="7"/>
  <c r="TA11" i="7"/>
  <c r="TB11" i="7"/>
  <c r="TD11" i="7"/>
  <c r="TJ11" i="7" s="1"/>
  <c r="SZ12" i="7"/>
  <c r="TA12" i="7"/>
  <c r="TB12" i="7"/>
  <c r="TD12" i="7"/>
  <c r="SZ13" i="7"/>
  <c r="TA13" i="7"/>
  <c r="TB13" i="7"/>
  <c r="TD13" i="7"/>
  <c r="SZ14" i="7"/>
  <c r="TA14" i="7"/>
  <c r="TB14" i="7"/>
  <c r="TD14" i="7"/>
  <c r="TJ14" i="7" s="1"/>
  <c r="SZ15" i="7"/>
  <c r="TA15" i="7"/>
  <c r="TG15" i="7" s="1"/>
  <c r="TB15" i="7"/>
  <c r="TD15" i="7"/>
  <c r="SZ16" i="7"/>
  <c r="TA16" i="7"/>
  <c r="TB16" i="7"/>
  <c r="TH16" i="7" s="1"/>
  <c r="TD16" i="7"/>
  <c r="TJ16" i="7" s="1"/>
  <c r="SZ17" i="7"/>
  <c r="TF17" i="7" s="1"/>
  <c r="TA17" i="7"/>
  <c r="TB17" i="7"/>
  <c r="TD17" i="7"/>
  <c r="SZ18" i="7"/>
  <c r="TA18" i="7"/>
  <c r="TB18" i="7"/>
  <c r="TD18" i="7"/>
  <c r="SZ19" i="7"/>
  <c r="TA19" i="7"/>
  <c r="TB19" i="7"/>
  <c r="TD19" i="7"/>
  <c r="TA20" i="7"/>
  <c r="SZ22" i="7"/>
  <c r="TA22" i="7"/>
  <c r="TB22" i="7"/>
  <c r="TD22" i="7"/>
  <c r="SZ23" i="7"/>
  <c r="TA23" i="7"/>
  <c r="TB23" i="7"/>
  <c r="TD23" i="7"/>
  <c r="SZ24" i="7"/>
  <c r="TA24" i="7"/>
  <c r="TG24" i="7" s="1"/>
  <c r="TB24" i="7"/>
  <c r="TD24" i="7"/>
  <c r="SZ25" i="7"/>
  <c r="TA25" i="7"/>
  <c r="TB25" i="7"/>
  <c r="TD25" i="7"/>
  <c r="SZ26" i="7"/>
  <c r="TA26" i="7"/>
  <c r="TB26" i="7"/>
  <c r="TD26" i="7"/>
  <c r="SZ27" i="7"/>
  <c r="TA27" i="7"/>
  <c r="TB27" i="7"/>
  <c r="TD27" i="7"/>
  <c r="SZ28" i="7"/>
  <c r="TA28" i="7"/>
  <c r="TB28" i="7"/>
  <c r="TD28" i="7"/>
  <c r="SZ32" i="7"/>
  <c r="TA32" i="7"/>
  <c r="TB32" i="7"/>
  <c r="TD32" i="7"/>
  <c r="SZ33" i="7"/>
  <c r="TA33" i="7"/>
  <c r="TB33" i="7"/>
  <c r="TD33" i="7"/>
  <c r="SZ34" i="7"/>
  <c r="TA34" i="7"/>
  <c r="TB34" i="7"/>
  <c r="TD34" i="7"/>
  <c r="SZ35" i="7"/>
  <c r="TA35" i="7"/>
  <c r="TB35" i="7"/>
  <c r="TD35" i="7"/>
  <c r="SZ36" i="7"/>
  <c r="TA36" i="7"/>
  <c r="TB36" i="7"/>
  <c r="TD36" i="7"/>
  <c r="SZ37" i="7"/>
  <c r="TA37" i="7"/>
  <c r="TB37" i="7"/>
  <c r="TD37" i="7"/>
  <c r="SZ41" i="7"/>
  <c r="TA41" i="7"/>
  <c r="TB41" i="7"/>
  <c r="TD41" i="7"/>
  <c r="SZ42" i="7"/>
  <c r="TA42" i="7"/>
  <c r="TB42" i="7"/>
  <c r="TD42" i="7"/>
  <c r="SZ43" i="7"/>
  <c r="TA43" i="7"/>
  <c r="TB43" i="7"/>
  <c r="TD43" i="7"/>
  <c r="SZ44" i="7"/>
  <c r="TA44" i="7"/>
  <c r="TB44" i="7"/>
  <c r="TD44" i="7"/>
  <c r="SZ45" i="7"/>
  <c r="TA45" i="7"/>
  <c r="TB45" i="7"/>
  <c r="TD45" i="7"/>
  <c r="SZ47" i="7"/>
  <c r="TA47" i="7"/>
  <c r="TB47" i="7"/>
  <c r="TD47" i="7"/>
  <c r="SZ49" i="7"/>
  <c r="TA49" i="7"/>
  <c r="TB49" i="7"/>
  <c r="TD49" i="7"/>
  <c r="SZ50" i="7"/>
  <c r="TA50" i="7"/>
  <c r="TB50" i="7"/>
  <c r="TD50" i="7"/>
  <c r="SZ51" i="7"/>
  <c r="TA51" i="7"/>
  <c r="TB51" i="7"/>
  <c r="TD51" i="7"/>
  <c r="TJ51" i="7" s="1"/>
  <c r="SZ52" i="7"/>
  <c r="TF52" i="7" s="1"/>
  <c r="TA52" i="7"/>
  <c r="TG52" i="7" s="1"/>
  <c r="TB52" i="7"/>
  <c r="TD52" i="7"/>
  <c r="SZ53" i="7"/>
  <c r="TA53" i="7"/>
  <c r="TB53" i="7"/>
  <c r="TD53" i="7"/>
  <c r="SZ54" i="7"/>
  <c r="TA54" i="7"/>
  <c r="TB54" i="7"/>
  <c r="TH54" i="7" s="1"/>
  <c r="TD54" i="7"/>
  <c r="TJ54" i="7" s="1"/>
  <c r="SZ55" i="7"/>
  <c r="TA55" i="7"/>
  <c r="TB55" i="7"/>
  <c r="TD55" i="7"/>
  <c r="SZ56" i="7"/>
  <c r="TA56" i="7"/>
  <c r="TB56" i="7"/>
  <c r="TD56" i="7"/>
  <c r="SZ57" i="7"/>
  <c r="TA57" i="7"/>
  <c r="TB57" i="7"/>
  <c r="TD57" i="7"/>
  <c r="SZ58" i="7"/>
  <c r="TA58" i="7"/>
  <c r="TB58" i="7"/>
  <c r="TD58" i="7"/>
  <c r="SZ60" i="7"/>
  <c r="TF60" i="7" s="1"/>
  <c r="TA60" i="7"/>
  <c r="TG60" i="7" s="1"/>
  <c r="TB60" i="7"/>
  <c r="TD60" i="7"/>
  <c r="TJ60" i="7" s="1"/>
  <c r="SZ61" i="7"/>
  <c r="TA61" i="7"/>
  <c r="TB61" i="7"/>
  <c r="TD61" i="7"/>
  <c r="SZ62" i="7"/>
  <c r="TA62" i="7"/>
  <c r="TB62" i="7"/>
  <c r="TD62" i="7"/>
  <c r="SZ64" i="7"/>
  <c r="TA64" i="7"/>
  <c r="TB64" i="7"/>
  <c r="TD64" i="7"/>
  <c r="SZ65" i="7"/>
  <c r="TA65" i="7"/>
  <c r="TB65" i="7"/>
  <c r="TD65" i="7"/>
  <c r="SZ66" i="7"/>
  <c r="TA66" i="7"/>
  <c r="TB66" i="7"/>
  <c r="TD66" i="7"/>
  <c r="SZ69" i="7"/>
  <c r="TA69" i="7"/>
  <c r="TB69" i="7"/>
  <c r="TD69" i="7"/>
  <c r="SZ70" i="7"/>
  <c r="TA70" i="7"/>
  <c r="TB70" i="7"/>
  <c r="TD70" i="7"/>
  <c r="SZ71" i="7"/>
  <c r="TA71" i="7"/>
  <c r="TB71" i="7"/>
  <c r="TD71" i="7"/>
  <c r="SZ72" i="7"/>
  <c r="TA72" i="7"/>
  <c r="TB72" i="7"/>
  <c r="TD72" i="7"/>
  <c r="SZ73" i="7"/>
  <c r="TA73" i="7"/>
  <c r="TG73" i="7" s="1"/>
  <c r="TB73" i="7"/>
  <c r="TD73" i="7"/>
  <c r="TJ73" i="7" s="1"/>
  <c r="SZ74" i="7"/>
  <c r="TA74" i="7"/>
  <c r="TB74" i="7"/>
  <c r="TD74" i="7"/>
  <c r="SZ77" i="7"/>
  <c r="TA77" i="7"/>
  <c r="TB77" i="7"/>
  <c r="TH77" i="7" s="1"/>
  <c r="TD77" i="7"/>
  <c r="SZ78" i="7"/>
  <c r="TA78" i="7"/>
  <c r="TB78" i="7"/>
  <c r="TD78" i="7"/>
  <c r="TD10" i="7"/>
  <c r="SZ10" i="7"/>
  <c r="TA10" i="7"/>
  <c r="TB10" i="7"/>
  <c r="SU75" i="7"/>
  <c r="SU67" i="7"/>
  <c r="SU63" i="7"/>
  <c r="SU59" i="7"/>
  <c r="SU46" i="7"/>
  <c r="SU48" i="7" s="1"/>
  <c r="SU38" i="7"/>
  <c r="SU29" i="7"/>
  <c r="SU30" i="7" s="1"/>
  <c r="SU20" i="7"/>
  <c r="SU21" i="7" s="1"/>
  <c r="SO75" i="7"/>
  <c r="SO67" i="7"/>
  <c r="SO63" i="7"/>
  <c r="SO59" i="7"/>
  <c r="SO46" i="7"/>
  <c r="SO48" i="7" s="1"/>
  <c r="SO38" i="7"/>
  <c r="SO29" i="7"/>
  <c r="SO30" i="7" s="1"/>
  <c r="SO20" i="7"/>
  <c r="SO21" i="7" s="1"/>
  <c r="SI75" i="7"/>
  <c r="SI67" i="7"/>
  <c r="SI63" i="7"/>
  <c r="SI59" i="7"/>
  <c r="SI46" i="7"/>
  <c r="SI48" i="7" s="1"/>
  <c r="SI38" i="7"/>
  <c r="SI29" i="7"/>
  <c r="SI30" i="7" s="1"/>
  <c r="SI20" i="7"/>
  <c r="SI21" i="7" s="1"/>
  <c r="SC75" i="7"/>
  <c r="SC67" i="7"/>
  <c r="SC63" i="7"/>
  <c r="SC59" i="7"/>
  <c r="SC46" i="7"/>
  <c r="SC38" i="7"/>
  <c r="SC29" i="7"/>
  <c r="SC30" i="7" s="1"/>
  <c r="SC20" i="7"/>
  <c r="SC21" i="7" s="1"/>
  <c r="RV11" i="7"/>
  <c r="RW11" i="7"/>
  <c r="RX11" i="7"/>
  <c r="RZ11" i="7"/>
  <c r="RV12" i="7"/>
  <c r="RW12" i="7"/>
  <c r="TG12" i="7" s="1"/>
  <c r="RX12" i="7"/>
  <c r="RZ12" i="7"/>
  <c r="TJ12" i="7" s="1"/>
  <c r="RV13" i="7"/>
  <c r="RW13" i="7"/>
  <c r="TG13" i="7" s="1"/>
  <c r="RX13" i="7"/>
  <c r="TH13" i="7" s="1"/>
  <c r="RZ13" i="7"/>
  <c r="TJ13" i="7" s="1"/>
  <c r="RV14" i="7"/>
  <c r="RW14" i="7"/>
  <c r="RX14" i="7"/>
  <c r="RZ14" i="7"/>
  <c r="RV15" i="7"/>
  <c r="RW15" i="7"/>
  <c r="RX15" i="7"/>
  <c r="TH15" i="7" s="1"/>
  <c r="RZ15" i="7"/>
  <c r="TJ15" i="7" s="1"/>
  <c r="RV16" i="7"/>
  <c r="RW16" i="7"/>
  <c r="RX16" i="7"/>
  <c r="RZ16" i="7"/>
  <c r="RV17" i="7"/>
  <c r="RW17" i="7"/>
  <c r="RX17" i="7"/>
  <c r="TH17" i="7" s="1"/>
  <c r="RZ17" i="7"/>
  <c r="RV18" i="7"/>
  <c r="TF18" i="7" s="1"/>
  <c r="RW18" i="7"/>
  <c r="TG18" i="7" s="1"/>
  <c r="RX18" i="7"/>
  <c r="TH18" i="7" s="1"/>
  <c r="RZ18" i="7"/>
  <c r="TJ18" i="7" s="1"/>
  <c r="RV19" i="7"/>
  <c r="RX19" i="7"/>
  <c r="RZ19" i="7"/>
  <c r="RV22" i="7"/>
  <c r="TF22" i="7" s="1"/>
  <c r="RW22" i="7"/>
  <c r="RX22" i="7"/>
  <c r="RZ22" i="7"/>
  <c r="TJ22" i="7" s="1"/>
  <c r="RV23" i="7"/>
  <c r="TF23" i="7" s="1"/>
  <c r="RW23" i="7"/>
  <c r="TG23" i="7" s="1"/>
  <c r="RX23" i="7"/>
  <c r="RZ23" i="7"/>
  <c r="RV24" i="7"/>
  <c r="RW24" i="7"/>
  <c r="RX24" i="7"/>
  <c r="TH24" i="7" s="1"/>
  <c r="RZ24" i="7"/>
  <c r="TJ24" i="7" s="1"/>
  <c r="RV25" i="7"/>
  <c r="TF25" i="7" s="1"/>
  <c r="RW25" i="7"/>
  <c r="TG25" i="7" s="1"/>
  <c r="RX25" i="7"/>
  <c r="TH25" i="7" s="1"/>
  <c r="RZ25" i="7"/>
  <c r="RV26" i="7"/>
  <c r="RW26" i="7"/>
  <c r="RX26" i="7"/>
  <c r="RZ26" i="7"/>
  <c r="RV27" i="7"/>
  <c r="RW27" i="7"/>
  <c r="RX27" i="7"/>
  <c r="TH27" i="7" s="1"/>
  <c r="RZ27" i="7"/>
  <c r="RV28" i="7"/>
  <c r="RW28" i="7"/>
  <c r="RX28" i="7"/>
  <c r="RZ28" i="7"/>
  <c r="RV32" i="7"/>
  <c r="RW32" i="7"/>
  <c r="RX32" i="7"/>
  <c r="RZ32" i="7"/>
  <c r="TJ32" i="7" s="1"/>
  <c r="RV33" i="7"/>
  <c r="TF33" i="7" s="1"/>
  <c r="RW33" i="7"/>
  <c r="TG33" i="7" s="1"/>
  <c r="RX33" i="7"/>
  <c r="TH33" i="7" s="1"/>
  <c r="RZ33" i="7"/>
  <c r="TJ33" i="7" s="1"/>
  <c r="RV34" i="7"/>
  <c r="RW34" i="7"/>
  <c r="RX34" i="7"/>
  <c r="RZ34" i="7"/>
  <c r="RV35" i="7"/>
  <c r="TF35" i="7" s="1"/>
  <c r="RW35" i="7"/>
  <c r="RX35" i="7"/>
  <c r="TH35" i="7" s="1"/>
  <c r="RZ35" i="7"/>
  <c r="TJ35" i="7" s="1"/>
  <c r="RV36" i="7"/>
  <c r="RW36" i="7"/>
  <c r="TG36" i="7" s="1"/>
  <c r="RX36" i="7"/>
  <c r="RZ36" i="7"/>
  <c r="RV37" i="7"/>
  <c r="RW37" i="7"/>
  <c r="RX37" i="7"/>
  <c r="TH37" i="7" s="1"/>
  <c r="RZ37" i="7"/>
  <c r="RV41" i="7"/>
  <c r="TF41" i="7" s="1"/>
  <c r="RW41" i="7"/>
  <c r="RX41" i="7"/>
  <c r="TH41" i="7" s="1"/>
  <c r="RZ41" i="7"/>
  <c r="TJ41" i="7" s="1"/>
  <c r="RV42" i="7"/>
  <c r="RW42" i="7"/>
  <c r="RX42" i="7"/>
  <c r="RZ42" i="7"/>
  <c r="RV43" i="7"/>
  <c r="RW43" i="7"/>
  <c r="RX43" i="7"/>
  <c r="RZ43" i="7"/>
  <c r="RV44" i="7"/>
  <c r="RW44" i="7"/>
  <c r="TG44" i="7" s="1"/>
  <c r="RX44" i="7"/>
  <c r="RZ44" i="7"/>
  <c r="RV45" i="7"/>
  <c r="RW45" i="7"/>
  <c r="RX45" i="7"/>
  <c r="RZ45" i="7"/>
  <c r="TJ45" i="7" s="1"/>
  <c r="RV47" i="7"/>
  <c r="TF47" i="7" s="1"/>
  <c r="RW47" i="7"/>
  <c r="TG47" i="7" s="1"/>
  <c r="RX47" i="7"/>
  <c r="TH47" i="7" s="1"/>
  <c r="RZ47" i="7"/>
  <c r="RV49" i="7"/>
  <c r="RW49" i="7"/>
  <c r="RX49" i="7"/>
  <c r="RZ49" i="7"/>
  <c r="RV50" i="7"/>
  <c r="TF50" i="7" s="1"/>
  <c r="RW50" i="7"/>
  <c r="TG50" i="7" s="1"/>
  <c r="RX50" i="7"/>
  <c r="TH50" i="7" s="1"/>
  <c r="RZ50" i="7"/>
  <c r="TJ50" i="7" s="1"/>
  <c r="RV51" i="7"/>
  <c r="RW51" i="7"/>
  <c r="TG51" i="7" s="1"/>
  <c r="RX51" i="7"/>
  <c r="RZ51" i="7"/>
  <c r="RV52" i="7"/>
  <c r="RW52" i="7"/>
  <c r="RX52" i="7"/>
  <c r="RZ52" i="7"/>
  <c r="TJ52" i="7" s="1"/>
  <c r="RV53" i="7"/>
  <c r="RW53" i="7"/>
  <c r="RX53" i="7"/>
  <c r="TH53" i="7" s="1"/>
  <c r="RZ53" i="7"/>
  <c r="TJ53" i="7" s="1"/>
  <c r="RV54" i="7"/>
  <c r="RW54" i="7"/>
  <c r="RX54" i="7"/>
  <c r="RZ54" i="7"/>
  <c r="RV55" i="7"/>
  <c r="RW55" i="7"/>
  <c r="RX55" i="7"/>
  <c r="RZ55" i="7"/>
  <c r="RV56" i="7"/>
  <c r="TF56" i="7" s="1"/>
  <c r="RW56" i="7"/>
  <c r="RX56" i="7"/>
  <c r="RZ56" i="7"/>
  <c r="RV57" i="7"/>
  <c r="RW57" i="7"/>
  <c r="RX57" i="7"/>
  <c r="RZ57" i="7"/>
  <c r="TJ57" i="7" s="1"/>
  <c r="RV58" i="7"/>
  <c r="TF58" i="7" s="1"/>
  <c r="RW58" i="7"/>
  <c r="RX58" i="7"/>
  <c r="RZ58" i="7"/>
  <c r="TJ58" i="7" s="1"/>
  <c r="RV60" i="7"/>
  <c r="RW60" i="7"/>
  <c r="RX60" i="7"/>
  <c r="RZ60" i="7"/>
  <c r="RV61" i="7"/>
  <c r="RW61" i="7"/>
  <c r="RX61" i="7"/>
  <c r="TH61" i="7" s="1"/>
  <c r="RZ61" i="7"/>
  <c r="TJ61" i="7" s="1"/>
  <c r="RV62" i="7"/>
  <c r="TF62" i="7" s="1"/>
  <c r="RW62" i="7"/>
  <c r="RX62" i="7"/>
  <c r="RZ62" i="7"/>
  <c r="RV64" i="7"/>
  <c r="RW64" i="7"/>
  <c r="RX64" i="7"/>
  <c r="RZ64" i="7"/>
  <c r="TJ64" i="7" s="1"/>
  <c r="RV65" i="7"/>
  <c r="TF65" i="7" s="1"/>
  <c r="RW65" i="7"/>
  <c r="TG65" i="7" s="1"/>
  <c r="RX65" i="7"/>
  <c r="TH65" i="7" s="1"/>
  <c r="RZ65" i="7"/>
  <c r="TJ65" i="7" s="1"/>
  <c r="RV66" i="7"/>
  <c r="RW66" i="7"/>
  <c r="RX66" i="7"/>
  <c r="RZ66" i="7"/>
  <c r="RV69" i="7"/>
  <c r="RW69" i="7"/>
  <c r="RX69" i="7"/>
  <c r="RZ69" i="7"/>
  <c r="TJ69" i="7" s="1"/>
  <c r="RV70" i="7"/>
  <c r="TF70" i="7" s="1"/>
  <c r="RW70" i="7"/>
  <c r="TG70" i="7" s="1"/>
  <c r="RX70" i="7"/>
  <c r="RZ70" i="7"/>
  <c r="RV71" i="7"/>
  <c r="RW71" i="7"/>
  <c r="RX71" i="7"/>
  <c r="RZ71" i="7"/>
  <c r="TJ71" i="7" s="1"/>
  <c r="RV72" i="7"/>
  <c r="TF72" i="7" s="1"/>
  <c r="RW72" i="7"/>
  <c r="TG72" i="7" s="1"/>
  <c r="RX72" i="7"/>
  <c r="TH72" i="7" s="1"/>
  <c r="RZ72" i="7"/>
  <c r="TJ72" i="7" s="1"/>
  <c r="RV73" i="7"/>
  <c r="RW73" i="7"/>
  <c r="RX73" i="7"/>
  <c r="RZ73" i="7"/>
  <c r="RV74" i="7"/>
  <c r="RW74" i="7"/>
  <c r="RX74" i="7"/>
  <c r="TH74" i="7" s="1"/>
  <c r="RZ74" i="7"/>
  <c r="RV77" i="7"/>
  <c r="TF77" i="7" s="1"/>
  <c r="RW77" i="7"/>
  <c r="TG77" i="7" s="1"/>
  <c r="RX77" i="7"/>
  <c r="RZ77" i="7"/>
  <c r="RV78" i="7"/>
  <c r="RW78" i="7"/>
  <c r="RX78" i="7"/>
  <c r="TH78" i="7" s="1"/>
  <c r="RZ78" i="7"/>
  <c r="TJ78" i="7" s="1"/>
  <c r="RZ10" i="7"/>
  <c r="RV10" i="7"/>
  <c r="RW10" i="7"/>
  <c r="RX10" i="7"/>
  <c r="TH10" i="7" s="1"/>
  <c r="RQ75" i="7"/>
  <c r="RQ67" i="7"/>
  <c r="RQ63" i="7"/>
  <c r="RQ59" i="7"/>
  <c r="RQ46" i="7"/>
  <c r="RQ38" i="7"/>
  <c r="RQ29" i="7"/>
  <c r="RQ30" i="7" s="1"/>
  <c r="RQ20" i="7"/>
  <c r="RQ21" i="7" s="1"/>
  <c r="RQ31" i="7" s="1"/>
  <c r="RQ39" i="7" s="1"/>
  <c r="RK75" i="7"/>
  <c r="RK67" i="7"/>
  <c r="RK63" i="7"/>
  <c r="RK59" i="7"/>
  <c r="RK46" i="7"/>
  <c r="RK48" i="7" s="1"/>
  <c r="RK38" i="7"/>
  <c r="RK29" i="7"/>
  <c r="RK19" i="7"/>
  <c r="RE75" i="7"/>
  <c r="RE67" i="7"/>
  <c r="RE63" i="7"/>
  <c r="RE59" i="7"/>
  <c r="RE46" i="7"/>
  <c r="RE48" i="7" s="1"/>
  <c r="RE38" i="7"/>
  <c r="RE29" i="7"/>
  <c r="RE30" i="7" s="1"/>
  <c r="RE20" i="7"/>
  <c r="QX71" i="7"/>
  <c r="QZ71" i="7"/>
  <c r="RB71" i="7"/>
  <c r="QR11" i="7"/>
  <c r="QS11" i="7"/>
  <c r="QT11" i="7"/>
  <c r="QV11" i="7"/>
  <c r="QR12" i="7"/>
  <c r="QS12" i="7"/>
  <c r="QT12" i="7"/>
  <c r="QV12" i="7"/>
  <c r="QR13" i="7"/>
  <c r="QS13" i="7"/>
  <c r="QT13" i="7"/>
  <c r="QV13" i="7"/>
  <c r="QR14" i="7"/>
  <c r="QS14" i="7"/>
  <c r="QT14" i="7"/>
  <c r="QV14" i="7"/>
  <c r="QR15" i="7"/>
  <c r="QS15" i="7"/>
  <c r="QT15" i="7"/>
  <c r="QV15" i="7"/>
  <c r="QR16" i="7"/>
  <c r="QS16" i="7"/>
  <c r="QT16" i="7"/>
  <c r="QV16" i="7"/>
  <c r="QR17" i="7"/>
  <c r="QS17" i="7"/>
  <c r="QT17" i="7"/>
  <c r="QV17" i="7"/>
  <c r="QR18" i="7"/>
  <c r="QS18" i="7"/>
  <c r="QT18" i="7"/>
  <c r="QV18" i="7"/>
  <c r="QR19" i="7"/>
  <c r="QS19" i="7"/>
  <c r="QT19" i="7"/>
  <c r="QV19" i="7"/>
  <c r="QS20" i="7"/>
  <c r="QR22" i="7"/>
  <c r="QS22" i="7"/>
  <c r="QT22" i="7"/>
  <c r="QV22" i="7"/>
  <c r="QR23" i="7"/>
  <c r="QS23" i="7"/>
  <c r="QT23" i="7"/>
  <c r="QV23" i="7"/>
  <c r="QR24" i="7"/>
  <c r="QS24" i="7"/>
  <c r="QT24" i="7"/>
  <c r="QV24" i="7"/>
  <c r="QR25" i="7"/>
  <c r="QS25" i="7"/>
  <c r="QT25" i="7"/>
  <c r="QV25" i="7"/>
  <c r="QR26" i="7"/>
  <c r="QS26" i="7"/>
  <c r="QT26" i="7"/>
  <c r="QV26" i="7"/>
  <c r="QR27" i="7"/>
  <c r="QS27" i="7"/>
  <c r="QT27" i="7"/>
  <c r="QV27" i="7"/>
  <c r="QR28" i="7"/>
  <c r="QS28" i="7"/>
  <c r="QT28" i="7"/>
  <c r="QV28" i="7"/>
  <c r="QR32" i="7"/>
  <c r="QS32" i="7"/>
  <c r="QT32" i="7"/>
  <c r="QV32" i="7"/>
  <c r="QR33" i="7"/>
  <c r="QS33" i="7"/>
  <c r="QT33" i="7"/>
  <c r="QV33" i="7"/>
  <c r="QR34" i="7"/>
  <c r="QS34" i="7"/>
  <c r="QT34" i="7"/>
  <c r="QV34" i="7"/>
  <c r="QR35" i="7"/>
  <c r="QS35" i="7"/>
  <c r="QT35" i="7"/>
  <c r="QV35" i="7"/>
  <c r="QR36" i="7"/>
  <c r="QS36" i="7"/>
  <c r="QT36" i="7"/>
  <c r="QV36" i="7"/>
  <c r="QR37" i="7"/>
  <c r="QS37" i="7"/>
  <c r="QT37" i="7"/>
  <c r="QV37" i="7"/>
  <c r="QR41" i="7"/>
  <c r="QS41" i="7"/>
  <c r="QT41" i="7"/>
  <c r="QV41" i="7"/>
  <c r="QR42" i="7"/>
  <c r="QS42" i="7"/>
  <c r="QT42" i="7"/>
  <c r="QV42" i="7"/>
  <c r="QR43" i="7"/>
  <c r="QS43" i="7"/>
  <c r="QT43" i="7"/>
  <c r="QV43" i="7"/>
  <c r="QR44" i="7"/>
  <c r="QS44" i="7"/>
  <c r="QT44" i="7"/>
  <c r="QV44" i="7"/>
  <c r="QR45" i="7"/>
  <c r="QS45" i="7"/>
  <c r="QT45" i="7"/>
  <c r="QV45" i="7"/>
  <c r="QR47" i="7"/>
  <c r="QS47" i="7"/>
  <c r="QT47" i="7"/>
  <c r="QV47" i="7"/>
  <c r="QS48" i="7"/>
  <c r="QR49" i="7"/>
  <c r="QS49" i="7"/>
  <c r="QT49" i="7"/>
  <c r="QV49" i="7"/>
  <c r="QR50" i="7"/>
  <c r="QS50" i="7"/>
  <c r="QT50" i="7"/>
  <c r="QV50" i="7"/>
  <c r="QR51" i="7"/>
  <c r="QS51" i="7"/>
  <c r="QT51" i="7"/>
  <c r="QV51" i="7"/>
  <c r="QR52" i="7"/>
  <c r="QS52" i="7"/>
  <c r="QT52" i="7"/>
  <c r="QV52" i="7"/>
  <c r="QR53" i="7"/>
  <c r="QS53" i="7"/>
  <c r="QT53" i="7"/>
  <c r="QV53" i="7"/>
  <c r="QR54" i="7"/>
  <c r="QS54" i="7"/>
  <c r="QT54" i="7"/>
  <c r="QV54" i="7"/>
  <c r="QR55" i="7"/>
  <c r="QS55" i="7"/>
  <c r="QT55" i="7"/>
  <c r="QV55" i="7"/>
  <c r="QR56" i="7"/>
  <c r="QS56" i="7"/>
  <c r="QT56" i="7"/>
  <c r="QV56" i="7"/>
  <c r="QR57" i="7"/>
  <c r="QS57" i="7"/>
  <c r="QT57" i="7"/>
  <c r="QV57" i="7"/>
  <c r="QR58" i="7"/>
  <c r="QS58" i="7"/>
  <c r="QT58" i="7"/>
  <c r="QV58" i="7"/>
  <c r="QR60" i="7"/>
  <c r="QS60" i="7"/>
  <c r="QT60" i="7"/>
  <c r="QV60" i="7"/>
  <c r="QR61" i="7"/>
  <c r="QS61" i="7"/>
  <c r="QT61" i="7"/>
  <c r="QV61" i="7"/>
  <c r="QR62" i="7"/>
  <c r="QS62" i="7"/>
  <c r="QT62" i="7"/>
  <c r="QV62" i="7"/>
  <c r="QR64" i="7"/>
  <c r="QS64" i="7"/>
  <c r="QT64" i="7"/>
  <c r="QV64" i="7"/>
  <c r="QR65" i="7"/>
  <c r="QS65" i="7"/>
  <c r="QT65" i="7"/>
  <c r="QV65" i="7"/>
  <c r="QR66" i="7"/>
  <c r="QS66" i="7"/>
  <c r="QT66" i="7"/>
  <c r="QV66" i="7"/>
  <c r="RB66" i="7" s="1"/>
  <c r="QR69" i="7"/>
  <c r="QS69" i="7"/>
  <c r="QT69" i="7"/>
  <c r="QV69" i="7"/>
  <c r="QR70" i="7"/>
  <c r="QS70" i="7"/>
  <c r="QT70" i="7"/>
  <c r="QV70" i="7"/>
  <c r="QR71" i="7"/>
  <c r="QS71" i="7"/>
  <c r="QT71" i="7"/>
  <c r="QV71" i="7"/>
  <c r="QR72" i="7"/>
  <c r="QS72" i="7"/>
  <c r="QT72" i="7"/>
  <c r="QV72" i="7"/>
  <c r="QR73" i="7"/>
  <c r="QS73" i="7"/>
  <c r="QT73" i="7"/>
  <c r="QV73" i="7"/>
  <c r="QR74" i="7"/>
  <c r="QS74" i="7"/>
  <c r="QT74" i="7"/>
  <c r="QV74" i="7"/>
  <c r="QR77" i="7"/>
  <c r="QS77" i="7"/>
  <c r="QT77" i="7"/>
  <c r="QV77" i="7"/>
  <c r="QR78" i="7"/>
  <c r="QS78" i="7"/>
  <c r="QT78" i="7"/>
  <c r="QV78" i="7"/>
  <c r="QV10" i="7"/>
  <c r="QR10" i="7"/>
  <c r="QS10" i="7"/>
  <c r="QT10" i="7"/>
  <c r="QM75" i="7"/>
  <c r="QS75" i="7" s="1"/>
  <c r="QM67" i="7"/>
  <c r="QS67" i="7" s="1"/>
  <c r="QM63" i="7"/>
  <c r="QS63" i="7" s="1"/>
  <c r="QM59" i="7"/>
  <c r="QS59" i="7" s="1"/>
  <c r="QM46" i="7"/>
  <c r="QM48" i="7" s="1"/>
  <c r="QM38" i="7"/>
  <c r="QS38" i="7" s="1"/>
  <c r="QM29" i="7"/>
  <c r="QM30" i="7" s="1"/>
  <c r="QS30" i="7" s="1"/>
  <c r="QM20" i="7"/>
  <c r="QM21" i="7" s="1"/>
  <c r="QS21" i="7" s="1"/>
  <c r="QF11" i="7"/>
  <c r="QG11" i="7"/>
  <c r="QH11" i="7"/>
  <c r="QJ11" i="7"/>
  <c r="QF12" i="7"/>
  <c r="QG12" i="7"/>
  <c r="QH12" i="7"/>
  <c r="QJ12" i="7"/>
  <c r="QF13" i="7"/>
  <c r="QG13" i="7"/>
  <c r="QH13" i="7"/>
  <c r="QJ13" i="7"/>
  <c r="QF14" i="7"/>
  <c r="QG14" i="7"/>
  <c r="QH14" i="7"/>
  <c r="QJ14" i="7"/>
  <c r="QF15" i="7"/>
  <c r="QG15" i="7"/>
  <c r="QH15" i="7"/>
  <c r="QJ15" i="7"/>
  <c r="QF16" i="7"/>
  <c r="QG16" i="7"/>
  <c r="QH16" i="7"/>
  <c r="QJ16" i="7"/>
  <c r="QF17" i="7"/>
  <c r="QG17" i="7"/>
  <c r="QH17" i="7"/>
  <c r="QJ17" i="7"/>
  <c r="QF18" i="7"/>
  <c r="QG18" i="7"/>
  <c r="QH18" i="7"/>
  <c r="QJ18" i="7"/>
  <c r="QF19" i="7"/>
  <c r="QG19" i="7"/>
  <c r="QH19" i="7"/>
  <c r="QJ19" i="7"/>
  <c r="QF22" i="7"/>
  <c r="QG22" i="7"/>
  <c r="QH22" i="7"/>
  <c r="QJ22" i="7"/>
  <c r="QF23" i="7"/>
  <c r="QG23" i="7"/>
  <c r="QH23" i="7"/>
  <c r="QJ23" i="7"/>
  <c r="QF24" i="7"/>
  <c r="QG24" i="7"/>
  <c r="QH24" i="7"/>
  <c r="QJ24" i="7"/>
  <c r="QF25" i="7"/>
  <c r="QG25" i="7"/>
  <c r="QH25" i="7"/>
  <c r="QJ25" i="7"/>
  <c r="RB25" i="7" s="1"/>
  <c r="QF26" i="7"/>
  <c r="QG26" i="7"/>
  <c r="QH26" i="7"/>
  <c r="QJ26" i="7"/>
  <c r="QF27" i="7"/>
  <c r="QG27" i="7"/>
  <c r="QH27" i="7"/>
  <c r="QJ27" i="7"/>
  <c r="QF28" i="7"/>
  <c r="QG28" i="7"/>
  <c r="QH28" i="7"/>
  <c r="QJ28" i="7"/>
  <c r="QF32" i="7"/>
  <c r="QG32" i="7"/>
  <c r="QH32" i="7"/>
  <c r="QJ32" i="7"/>
  <c r="QF33" i="7"/>
  <c r="QG33" i="7"/>
  <c r="QH33" i="7"/>
  <c r="QJ33" i="7"/>
  <c r="QF34" i="7"/>
  <c r="QG34" i="7"/>
  <c r="QH34" i="7"/>
  <c r="QJ34" i="7"/>
  <c r="QF35" i="7"/>
  <c r="QG35" i="7"/>
  <c r="QH35" i="7"/>
  <c r="QJ35" i="7"/>
  <c r="QF36" i="7"/>
  <c r="QG36" i="7"/>
  <c r="QH36" i="7"/>
  <c r="QJ36" i="7"/>
  <c r="QF37" i="7"/>
  <c r="QG37" i="7"/>
  <c r="QH37" i="7"/>
  <c r="QJ37" i="7"/>
  <c r="QF41" i="7"/>
  <c r="QG41" i="7"/>
  <c r="QH41" i="7"/>
  <c r="QJ41" i="7"/>
  <c r="QF42" i="7"/>
  <c r="QG42" i="7"/>
  <c r="QH42" i="7"/>
  <c r="QJ42" i="7"/>
  <c r="QF43" i="7"/>
  <c r="QG43" i="7"/>
  <c r="QH43" i="7"/>
  <c r="QJ43" i="7"/>
  <c r="QF44" i="7"/>
  <c r="QG44" i="7"/>
  <c r="QH44" i="7"/>
  <c r="QJ44" i="7"/>
  <c r="QF45" i="7"/>
  <c r="QG45" i="7"/>
  <c r="QH45" i="7"/>
  <c r="QJ45" i="7"/>
  <c r="QF47" i="7"/>
  <c r="QG47" i="7"/>
  <c r="QH47" i="7"/>
  <c r="QJ47" i="7"/>
  <c r="QF49" i="7"/>
  <c r="QG49" i="7"/>
  <c r="QH49" i="7"/>
  <c r="QJ49" i="7"/>
  <c r="QF50" i="7"/>
  <c r="QG50" i="7"/>
  <c r="QH50" i="7"/>
  <c r="QJ50" i="7"/>
  <c r="QF51" i="7"/>
  <c r="QG51" i="7"/>
  <c r="QH51" i="7"/>
  <c r="QJ51" i="7"/>
  <c r="QF52" i="7"/>
  <c r="QG52" i="7"/>
  <c r="QH52" i="7"/>
  <c r="QJ52" i="7"/>
  <c r="RB52" i="7" s="1"/>
  <c r="QF53" i="7"/>
  <c r="QG53" i="7"/>
  <c r="QH53" i="7"/>
  <c r="QJ53" i="7"/>
  <c r="QF54" i="7"/>
  <c r="QG54" i="7"/>
  <c r="QY54" i="7" s="1"/>
  <c r="QH54" i="7"/>
  <c r="QJ54" i="7"/>
  <c r="QF55" i="7"/>
  <c r="QG55" i="7"/>
  <c r="QH55" i="7"/>
  <c r="QJ55" i="7"/>
  <c r="QF56" i="7"/>
  <c r="QG56" i="7"/>
  <c r="QH56" i="7"/>
  <c r="QJ56" i="7"/>
  <c r="QF57" i="7"/>
  <c r="QG57" i="7"/>
  <c r="QH57" i="7"/>
  <c r="QJ57" i="7"/>
  <c r="QF58" i="7"/>
  <c r="QG58" i="7"/>
  <c r="QH58" i="7"/>
  <c r="QJ58" i="7"/>
  <c r="QF60" i="7"/>
  <c r="QX60" i="7" s="1"/>
  <c r="QG60" i="7"/>
  <c r="QH60" i="7"/>
  <c r="QJ60" i="7"/>
  <c r="QF61" i="7"/>
  <c r="QG61" i="7"/>
  <c r="QH61" i="7"/>
  <c r="QJ61" i="7"/>
  <c r="QF62" i="7"/>
  <c r="QG62" i="7"/>
  <c r="QH62" i="7"/>
  <c r="QJ62" i="7"/>
  <c r="QF64" i="7"/>
  <c r="QG64" i="7"/>
  <c r="QH64" i="7"/>
  <c r="QJ64" i="7"/>
  <c r="QF65" i="7"/>
  <c r="QG65" i="7"/>
  <c r="QH65" i="7"/>
  <c r="QJ65" i="7"/>
  <c r="QF66" i="7"/>
  <c r="QG66" i="7"/>
  <c r="QH66" i="7"/>
  <c r="QJ66" i="7"/>
  <c r="QF69" i="7"/>
  <c r="QG69" i="7"/>
  <c r="QH69" i="7"/>
  <c r="QJ69" i="7"/>
  <c r="QF70" i="7"/>
  <c r="QG70" i="7"/>
  <c r="QH70" i="7"/>
  <c r="QJ70" i="7"/>
  <c r="QF71" i="7"/>
  <c r="QG71" i="7"/>
  <c r="QH71" i="7"/>
  <c r="QJ71" i="7"/>
  <c r="QF72" i="7"/>
  <c r="QG72" i="7"/>
  <c r="QH72" i="7"/>
  <c r="QJ72" i="7"/>
  <c r="QF73" i="7"/>
  <c r="QG73" i="7"/>
  <c r="QH73" i="7"/>
  <c r="QJ73" i="7"/>
  <c r="QF74" i="7"/>
  <c r="QG74" i="7"/>
  <c r="QH74" i="7"/>
  <c r="QJ74" i="7"/>
  <c r="QF77" i="7"/>
  <c r="QG77" i="7"/>
  <c r="QH77" i="7"/>
  <c r="QJ77" i="7"/>
  <c r="QF78" i="7"/>
  <c r="QG78" i="7"/>
  <c r="QH78" i="7"/>
  <c r="QJ78" i="7"/>
  <c r="QJ10" i="7"/>
  <c r="QF10" i="7"/>
  <c r="QG10" i="7"/>
  <c r="QH10" i="7"/>
  <c r="QA75" i="7"/>
  <c r="QA67" i="7"/>
  <c r="QA63" i="7"/>
  <c r="QA59" i="7"/>
  <c r="QG59" i="7" s="1"/>
  <c r="QA46" i="7"/>
  <c r="QA38" i="7"/>
  <c r="QA29" i="7"/>
  <c r="QA30" i="7" s="1"/>
  <c r="QA20" i="7"/>
  <c r="QA21" i="7" s="1"/>
  <c r="PU75" i="7"/>
  <c r="PU67" i="7"/>
  <c r="PU63" i="7"/>
  <c r="PU59" i="7"/>
  <c r="PU46" i="7"/>
  <c r="PU48" i="7" s="1"/>
  <c r="PU38" i="7"/>
  <c r="QG38" i="7" s="1"/>
  <c r="PU29" i="7"/>
  <c r="PU20" i="7"/>
  <c r="PU21" i="7" s="1"/>
  <c r="PN11" i="7"/>
  <c r="PO11" i="7"/>
  <c r="PP11" i="7"/>
  <c r="PR11" i="7"/>
  <c r="PN12" i="7"/>
  <c r="PO12" i="7"/>
  <c r="PP12" i="7"/>
  <c r="PR12" i="7"/>
  <c r="PN13" i="7"/>
  <c r="PO13" i="7"/>
  <c r="PP13" i="7"/>
  <c r="PR13" i="7"/>
  <c r="PN14" i="7"/>
  <c r="PO14" i="7"/>
  <c r="PP14" i="7"/>
  <c r="PR14" i="7"/>
  <c r="PN15" i="7"/>
  <c r="PO15" i="7"/>
  <c r="PP15" i="7"/>
  <c r="PR15" i="7"/>
  <c r="PN16" i="7"/>
  <c r="PO16" i="7"/>
  <c r="PP16" i="7"/>
  <c r="PR16" i="7"/>
  <c r="PN17" i="7"/>
  <c r="PO17" i="7"/>
  <c r="PP17" i="7"/>
  <c r="PR17" i="7"/>
  <c r="PN18" i="7"/>
  <c r="PO18" i="7"/>
  <c r="PP18" i="7"/>
  <c r="PR18" i="7"/>
  <c r="PN19" i="7"/>
  <c r="PO19" i="7"/>
  <c r="PP19" i="7"/>
  <c r="PR19" i="7"/>
  <c r="PN22" i="7"/>
  <c r="PO22" i="7"/>
  <c r="PP22" i="7"/>
  <c r="PR22" i="7"/>
  <c r="PN23" i="7"/>
  <c r="PO23" i="7"/>
  <c r="PP23" i="7"/>
  <c r="PR23" i="7"/>
  <c r="PN24" i="7"/>
  <c r="PO24" i="7"/>
  <c r="PP24" i="7"/>
  <c r="PR24" i="7"/>
  <c r="PN25" i="7"/>
  <c r="PO25" i="7"/>
  <c r="PP25" i="7"/>
  <c r="PR25" i="7"/>
  <c r="PN26" i="7"/>
  <c r="PO26" i="7"/>
  <c r="PP26" i="7"/>
  <c r="PR26" i="7"/>
  <c r="PN27" i="7"/>
  <c r="PO27" i="7"/>
  <c r="PP27" i="7"/>
  <c r="PR27" i="7"/>
  <c r="PN28" i="7"/>
  <c r="QX28" i="7" s="1"/>
  <c r="PO28" i="7"/>
  <c r="QY28" i="7" s="1"/>
  <c r="PP28" i="7"/>
  <c r="QZ28" i="7" s="1"/>
  <c r="PR28" i="7"/>
  <c r="PN32" i="7"/>
  <c r="QX32" i="7" s="1"/>
  <c r="PO32" i="7"/>
  <c r="PP32" i="7"/>
  <c r="PR32" i="7"/>
  <c r="PN33" i="7"/>
  <c r="PO33" i="7"/>
  <c r="PP33" i="7"/>
  <c r="PR33" i="7"/>
  <c r="PN34" i="7"/>
  <c r="PO34" i="7"/>
  <c r="PP34" i="7"/>
  <c r="PR34" i="7"/>
  <c r="PN35" i="7"/>
  <c r="PO35" i="7"/>
  <c r="PP35" i="7"/>
  <c r="PR35" i="7"/>
  <c r="PN36" i="7"/>
  <c r="PO36" i="7"/>
  <c r="QY36" i="7" s="1"/>
  <c r="PP36" i="7"/>
  <c r="PR36" i="7"/>
  <c r="PN37" i="7"/>
  <c r="PO37" i="7"/>
  <c r="PP37" i="7"/>
  <c r="QZ37" i="7" s="1"/>
  <c r="PR37" i="7"/>
  <c r="PN41" i="7"/>
  <c r="PO41" i="7"/>
  <c r="PP41" i="7"/>
  <c r="PR41" i="7"/>
  <c r="PN42" i="7"/>
  <c r="PO42" i="7"/>
  <c r="PP42" i="7"/>
  <c r="PR42" i="7"/>
  <c r="PN43" i="7"/>
  <c r="PO43" i="7"/>
  <c r="PP43" i="7"/>
  <c r="PR43" i="7"/>
  <c r="PN44" i="7"/>
  <c r="PO44" i="7"/>
  <c r="PP44" i="7"/>
  <c r="PR44" i="7"/>
  <c r="PN45" i="7"/>
  <c r="PO45" i="7"/>
  <c r="PP45" i="7"/>
  <c r="PR45" i="7"/>
  <c r="PN47" i="7"/>
  <c r="PO47" i="7"/>
  <c r="PP47" i="7"/>
  <c r="PR47" i="7"/>
  <c r="PN49" i="7"/>
  <c r="PO49" i="7"/>
  <c r="PP49" i="7"/>
  <c r="PR49" i="7"/>
  <c r="PN50" i="7"/>
  <c r="PO50" i="7"/>
  <c r="PP50" i="7"/>
  <c r="PR50" i="7"/>
  <c r="PN51" i="7"/>
  <c r="PO51" i="7"/>
  <c r="PP51" i="7"/>
  <c r="PR51" i="7"/>
  <c r="PN52" i="7"/>
  <c r="PO52" i="7"/>
  <c r="PP52" i="7"/>
  <c r="PR52" i="7"/>
  <c r="PN53" i="7"/>
  <c r="PO53" i="7"/>
  <c r="PP53" i="7"/>
  <c r="PR53" i="7"/>
  <c r="PN54" i="7"/>
  <c r="PO54" i="7"/>
  <c r="PP54" i="7"/>
  <c r="PR54" i="7"/>
  <c r="PN55" i="7"/>
  <c r="PO55" i="7"/>
  <c r="PP55" i="7"/>
  <c r="PR55" i="7"/>
  <c r="PN56" i="7"/>
  <c r="PO56" i="7"/>
  <c r="PP56" i="7"/>
  <c r="PR56" i="7"/>
  <c r="PN57" i="7"/>
  <c r="PO57" i="7"/>
  <c r="PP57" i="7"/>
  <c r="PR57" i="7"/>
  <c r="PN58" i="7"/>
  <c r="PO58" i="7"/>
  <c r="PP58" i="7"/>
  <c r="PR58" i="7"/>
  <c r="PN60" i="7"/>
  <c r="PO60" i="7"/>
  <c r="PP60" i="7"/>
  <c r="PR60" i="7"/>
  <c r="PN61" i="7"/>
  <c r="PO61" i="7"/>
  <c r="PP61" i="7"/>
  <c r="PR61" i="7"/>
  <c r="PN62" i="7"/>
  <c r="PO62" i="7"/>
  <c r="PP62" i="7"/>
  <c r="PR62" i="7"/>
  <c r="PN64" i="7"/>
  <c r="PO64" i="7"/>
  <c r="PP64" i="7"/>
  <c r="QZ64" i="7" s="1"/>
  <c r="PR64" i="7"/>
  <c r="PN65" i="7"/>
  <c r="PO65" i="7"/>
  <c r="PP65" i="7"/>
  <c r="PR65" i="7"/>
  <c r="PN66" i="7"/>
  <c r="PO66" i="7"/>
  <c r="PP66" i="7"/>
  <c r="PR66" i="7"/>
  <c r="PN69" i="7"/>
  <c r="PO69" i="7"/>
  <c r="PP69" i="7"/>
  <c r="PR69" i="7"/>
  <c r="PN70" i="7"/>
  <c r="PO70" i="7"/>
  <c r="QY70" i="7" s="1"/>
  <c r="PP70" i="7"/>
  <c r="PR70" i="7"/>
  <c r="PN71" i="7"/>
  <c r="PO71" i="7"/>
  <c r="PP71" i="7"/>
  <c r="PR71" i="7"/>
  <c r="PN72" i="7"/>
  <c r="PO72" i="7"/>
  <c r="PP72" i="7"/>
  <c r="PR72" i="7"/>
  <c r="PN73" i="7"/>
  <c r="PO73" i="7"/>
  <c r="PP73" i="7"/>
  <c r="PR73" i="7"/>
  <c r="PN74" i="7"/>
  <c r="PO74" i="7"/>
  <c r="PP74" i="7"/>
  <c r="PR74" i="7"/>
  <c r="PN77" i="7"/>
  <c r="PO77" i="7"/>
  <c r="PP77" i="7"/>
  <c r="PR77" i="7"/>
  <c r="PN78" i="7"/>
  <c r="PO78" i="7"/>
  <c r="PP78" i="7"/>
  <c r="PR78" i="7"/>
  <c r="PR10" i="7"/>
  <c r="PN10" i="7"/>
  <c r="PO10" i="7"/>
  <c r="PP10" i="7"/>
  <c r="PI75" i="7"/>
  <c r="PI67" i="7"/>
  <c r="PI63" i="7"/>
  <c r="PI59" i="7"/>
  <c r="PI46" i="7"/>
  <c r="PI48" i="7" s="1"/>
  <c r="PI38" i="7"/>
  <c r="PI29" i="7"/>
  <c r="PI30" i="7" s="1"/>
  <c r="PI20" i="7"/>
  <c r="PI21" i="7" s="1"/>
  <c r="PC75" i="7"/>
  <c r="PC67" i="7"/>
  <c r="PC63" i="7"/>
  <c r="PC59" i="7"/>
  <c r="PO59" i="7" s="1"/>
  <c r="PC46" i="7"/>
  <c r="PC38" i="7"/>
  <c r="PO38" i="7" s="1"/>
  <c r="PC29" i="7"/>
  <c r="PC20" i="7"/>
  <c r="OV11" i="7"/>
  <c r="OW11" i="7"/>
  <c r="OX11" i="7"/>
  <c r="OZ11" i="7"/>
  <c r="OV12" i="7"/>
  <c r="OW12" i="7"/>
  <c r="OX12" i="7"/>
  <c r="OZ12" i="7"/>
  <c r="OV13" i="7"/>
  <c r="OW13" i="7"/>
  <c r="OX13" i="7"/>
  <c r="OZ13" i="7"/>
  <c r="OV14" i="7"/>
  <c r="OW14" i="7"/>
  <c r="OX14" i="7"/>
  <c r="OZ14" i="7"/>
  <c r="OV15" i="7"/>
  <c r="OW15" i="7"/>
  <c r="OX15" i="7"/>
  <c r="OZ15" i="7"/>
  <c r="OV16" i="7"/>
  <c r="OW16" i="7"/>
  <c r="OX16" i="7"/>
  <c r="OZ16" i="7"/>
  <c r="OV17" i="7"/>
  <c r="OW17" i="7"/>
  <c r="OX17" i="7"/>
  <c r="OZ17" i="7"/>
  <c r="OV18" i="7"/>
  <c r="OW18" i="7"/>
  <c r="OX18" i="7"/>
  <c r="OZ18" i="7"/>
  <c r="OV19" i="7"/>
  <c r="OW19" i="7"/>
  <c r="OX19" i="7"/>
  <c r="OZ19" i="7"/>
  <c r="OV22" i="7"/>
  <c r="OW22" i="7"/>
  <c r="OX22" i="7"/>
  <c r="OZ22" i="7"/>
  <c r="OV23" i="7"/>
  <c r="OW23" i="7"/>
  <c r="OX23" i="7"/>
  <c r="OZ23" i="7"/>
  <c r="OV24" i="7"/>
  <c r="OW24" i="7"/>
  <c r="OX24" i="7"/>
  <c r="OZ24" i="7"/>
  <c r="OV25" i="7"/>
  <c r="OW25" i="7"/>
  <c r="OX25" i="7"/>
  <c r="OZ25" i="7"/>
  <c r="OV26" i="7"/>
  <c r="OW26" i="7"/>
  <c r="OX26" i="7"/>
  <c r="OZ26" i="7"/>
  <c r="OV27" i="7"/>
  <c r="OW27" i="7"/>
  <c r="QY27" i="7" s="1"/>
  <c r="OX27" i="7"/>
  <c r="OZ27" i="7"/>
  <c r="OV28" i="7"/>
  <c r="OW28" i="7"/>
  <c r="OX28" i="7"/>
  <c r="OZ28" i="7"/>
  <c r="OV32" i="7"/>
  <c r="OW32" i="7"/>
  <c r="OX32" i="7"/>
  <c r="OZ32" i="7"/>
  <c r="OV33" i="7"/>
  <c r="OW33" i="7"/>
  <c r="OX33" i="7"/>
  <c r="OZ33" i="7"/>
  <c r="OV34" i="7"/>
  <c r="OW34" i="7"/>
  <c r="OX34" i="7"/>
  <c r="OZ34" i="7"/>
  <c r="OV35" i="7"/>
  <c r="OW35" i="7"/>
  <c r="OX35" i="7"/>
  <c r="OZ35" i="7"/>
  <c r="OV36" i="7"/>
  <c r="OW36" i="7"/>
  <c r="OX36" i="7"/>
  <c r="OZ36" i="7"/>
  <c r="OV37" i="7"/>
  <c r="OW37" i="7"/>
  <c r="OX37" i="7"/>
  <c r="OZ37" i="7"/>
  <c r="OV41" i="7"/>
  <c r="OW41" i="7"/>
  <c r="OX41" i="7"/>
  <c r="OZ41" i="7"/>
  <c r="OV42" i="7"/>
  <c r="OW42" i="7"/>
  <c r="OX42" i="7"/>
  <c r="OZ42" i="7"/>
  <c r="OV43" i="7"/>
  <c r="OW43" i="7"/>
  <c r="OX43" i="7"/>
  <c r="OZ43" i="7"/>
  <c r="OV44" i="7"/>
  <c r="OW44" i="7"/>
  <c r="OX44" i="7"/>
  <c r="OZ44" i="7"/>
  <c r="OV45" i="7"/>
  <c r="OW45" i="7"/>
  <c r="OX45" i="7"/>
  <c r="OZ45" i="7"/>
  <c r="OV47" i="7"/>
  <c r="OW47" i="7"/>
  <c r="OX47" i="7"/>
  <c r="OZ47" i="7"/>
  <c r="OV49" i="7"/>
  <c r="OW49" i="7"/>
  <c r="OX49" i="7"/>
  <c r="OZ49" i="7"/>
  <c r="OV50" i="7"/>
  <c r="OW50" i="7"/>
  <c r="OX50" i="7"/>
  <c r="OZ50" i="7"/>
  <c r="OV51" i="7"/>
  <c r="OW51" i="7"/>
  <c r="OX51" i="7"/>
  <c r="OZ51" i="7"/>
  <c r="OV52" i="7"/>
  <c r="OW52" i="7"/>
  <c r="OX52" i="7"/>
  <c r="OZ52" i="7"/>
  <c r="OV53" i="7"/>
  <c r="OW53" i="7"/>
  <c r="OX53" i="7"/>
  <c r="OZ53" i="7"/>
  <c r="OV54" i="7"/>
  <c r="OW54" i="7"/>
  <c r="OX54" i="7"/>
  <c r="OZ54" i="7"/>
  <c r="OV55" i="7"/>
  <c r="OW55" i="7"/>
  <c r="OX55" i="7"/>
  <c r="OZ55" i="7"/>
  <c r="OV56" i="7"/>
  <c r="OW56" i="7"/>
  <c r="OX56" i="7"/>
  <c r="OZ56" i="7"/>
  <c r="OV57" i="7"/>
  <c r="OW57" i="7"/>
  <c r="OX57" i="7"/>
  <c r="OZ57" i="7"/>
  <c r="OV58" i="7"/>
  <c r="OW58" i="7"/>
  <c r="OX58" i="7"/>
  <c r="OZ58" i="7"/>
  <c r="OV60" i="7"/>
  <c r="OW60" i="7"/>
  <c r="OX60" i="7"/>
  <c r="OZ60" i="7"/>
  <c r="OV61" i="7"/>
  <c r="OW61" i="7"/>
  <c r="OX61" i="7"/>
  <c r="OZ61" i="7"/>
  <c r="OV62" i="7"/>
  <c r="OW62" i="7"/>
  <c r="OX62" i="7"/>
  <c r="OZ62" i="7"/>
  <c r="OV64" i="7"/>
  <c r="OW64" i="7"/>
  <c r="OX64" i="7"/>
  <c r="OZ64" i="7"/>
  <c r="OV65" i="7"/>
  <c r="OW65" i="7"/>
  <c r="OX65" i="7"/>
  <c r="OZ65" i="7"/>
  <c r="OV66" i="7"/>
  <c r="OW66" i="7"/>
  <c r="OX66" i="7"/>
  <c r="OZ66" i="7"/>
  <c r="OV69" i="7"/>
  <c r="OW69" i="7"/>
  <c r="OX69" i="7"/>
  <c r="OZ69" i="7"/>
  <c r="OV70" i="7"/>
  <c r="OW70" i="7"/>
  <c r="OX70" i="7"/>
  <c r="OZ70" i="7"/>
  <c r="OV71" i="7"/>
  <c r="OW71" i="7"/>
  <c r="OX71" i="7"/>
  <c r="OZ71" i="7"/>
  <c r="OV72" i="7"/>
  <c r="OW72" i="7"/>
  <c r="OX72" i="7"/>
  <c r="OZ72" i="7"/>
  <c r="OV73" i="7"/>
  <c r="OW73" i="7"/>
  <c r="OX73" i="7"/>
  <c r="OZ73" i="7"/>
  <c r="OV74" i="7"/>
  <c r="OW74" i="7"/>
  <c r="QY74" i="7" s="1"/>
  <c r="OX74" i="7"/>
  <c r="QZ74" i="7" s="1"/>
  <c r="OZ74" i="7"/>
  <c r="OV77" i="7"/>
  <c r="OW77" i="7"/>
  <c r="OX77" i="7"/>
  <c r="OZ77" i="7"/>
  <c r="OV78" i="7"/>
  <c r="OW78" i="7"/>
  <c r="OX78" i="7"/>
  <c r="OZ78" i="7"/>
  <c r="OZ10" i="7"/>
  <c r="OV10" i="7"/>
  <c r="OW10" i="7"/>
  <c r="OX10" i="7"/>
  <c r="OK75" i="7"/>
  <c r="OK67" i="7"/>
  <c r="OK63" i="7"/>
  <c r="OK59" i="7"/>
  <c r="OW59" i="7" s="1"/>
  <c r="OK46" i="7"/>
  <c r="OK38" i="7"/>
  <c r="OK29" i="7"/>
  <c r="OK20" i="7"/>
  <c r="OM78" i="7"/>
  <c r="OO78" i="7" s="1"/>
  <c r="OM77" i="7"/>
  <c r="OO77" i="7" s="1"/>
  <c r="ON75" i="7"/>
  <c r="OL75" i="7"/>
  <c r="OJ75" i="7"/>
  <c r="OM74" i="7"/>
  <c r="OO74" i="7" s="1"/>
  <c r="OM73" i="7"/>
  <c r="OO73" i="7" s="1"/>
  <c r="OM72" i="7"/>
  <c r="OO72" i="7" s="1"/>
  <c r="OM71" i="7"/>
  <c r="OO71" i="7" s="1"/>
  <c r="OM70" i="7"/>
  <c r="OO70" i="7" s="1"/>
  <c r="OM69" i="7"/>
  <c r="OO69" i="7" s="1"/>
  <c r="ON67" i="7"/>
  <c r="OL67" i="7"/>
  <c r="OJ67" i="7"/>
  <c r="OM66" i="7"/>
  <c r="OO66" i="7" s="1"/>
  <c r="OM65" i="7"/>
  <c r="OO65" i="7" s="1"/>
  <c r="OM64" i="7"/>
  <c r="OO64" i="7" s="1"/>
  <c r="ON63" i="7"/>
  <c r="OL63" i="7"/>
  <c r="OJ63" i="7"/>
  <c r="OM62" i="7"/>
  <c r="OO62" i="7" s="1"/>
  <c r="OM61" i="7"/>
  <c r="OO61" i="7" s="1"/>
  <c r="OM60" i="7"/>
  <c r="OO60" i="7" s="1"/>
  <c r="ON59" i="7"/>
  <c r="OL59" i="7"/>
  <c r="OJ59" i="7"/>
  <c r="OM58" i="7"/>
  <c r="OO58" i="7" s="1"/>
  <c r="OM57" i="7"/>
  <c r="OO57" i="7" s="1"/>
  <c r="OM56" i="7"/>
  <c r="OO56" i="7" s="1"/>
  <c r="OM55" i="7"/>
  <c r="OO55" i="7" s="1"/>
  <c r="OM54" i="7"/>
  <c r="OO54" i="7" s="1"/>
  <c r="OM53" i="7"/>
  <c r="OO53" i="7" s="1"/>
  <c r="OM52" i="7"/>
  <c r="OO52" i="7" s="1"/>
  <c r="OM51" i="7"/>
  <c r="OO51" i="7" s="1"/>
  <c r="OM50" i="7"/>
  <c r="OO50" i="7" s="1"/>
  <c r="OM49" i="7"/>
  <c r="OO49" i="7" s="1"/>
  <c r="OM47" i="7"/>
  <c r="OO47" i="7" s="1"/>
  <c r="ON46" i="7"/>
  <c r="ON48" i="7" s="1"/>
  <c r="OL46" i="7"/>
  <c r="OL48" i="7" s="1"/>
  <c r="OJ46" i="7"/>
  <c r="OJ48" i="7" s="1"/>
  <c r="OM45" i="7"/>
  <c r="OO45" i="7" s="1"/>
  <c r="OM44" i="7"/>
  <c r="OO44" i="7" s="1"/>
  <c r="OM43" i="7"/>
  <c r="OO43" i="7" s="1"/>
  <c r="OM42" i="7"/>
  <c r="OO42" i="7" s="1"/>
  <c r="OM41" i="7"/>
  <c r="OO41" i="7" s="1"/>
  <c r="ON38" i="7"/>
  <c r="OL38" i="7"/>
  <c r="OJ38" i="7"/>
  <c r="OM37" i="7"/>
  <c r="OO37" i="7" s="1"/>
  <c r="OM36" i="7"/>
  <c r="OO36" i="7" s="1"/>
  <c r="OM35" i="7"/>
  <c r="OO35" i="7" s="1"/>
  <c r="OM34" i="7"/>
  <c r="OO34" i="7" s="1"/>
  <c r="OM33" i="7"/>
  <c r="OO33" i="7" s="1"/>
  <c r="OM32" i="7"/>
  <c r="OO32" i="7" s="1"/>
  <c r="ON29" i="7"/>
  <c r="ON30" i="7" s="1"/>
  <c r="OL29" i="7"/>
  <c r="OL30" i="7" s="1"/>
  <c r="OJ29" i="7"/>
  <c r="OJ30" i="7" s="1"/>
  <c r="OM28" i="7"/>
  <c r="OO28" i="7" s="1"/>
  <c r="OM27" i="7"/>
  <c r="OO27" i="7" s="1"/>
  <c r="OM26" i="7"/>
  <c r="OO26" i="7" s="1"/>
  <c r="OM25" i="7"/>
  <c r="OO25" i="7" s="1"/>
  <c r="OM24" i="7"/>
  <c r="OO24" i="7" s="1"/>
  <c r="OM23" i="7"/>
  <c r="OO23" i="7" s="1"/>
  <c r="OM22" i="7"/>
  <c r="OO22" i="7" s="1"/>
  <c r="ON20" i="7"/>
  <c r="ON21" i="7" s="1"/>
  <c r="OL20" i="7"/>
  <c r="OL21" i="7" s="1"/>
  <c r="OJ20" i="7"/>
  <c r="OM19" i="7"/>
  <c r="OO19" i="7" s="1"/>
  <c r="OM18" i="7"/>
  <c r="OO18" i="7" s="1"/>
  <c r="OM17" i="7"/>
  <c r="OO17" i="7" s="1"/>
  <c r="OM16" i="7"/>
  <c r="OO16" i="7" s="1"/>
  <c r="OM15" i="7"/>
  <c r="OO15" i="7" s="1"/>
  <c r="OM14" i="7"/>
  <c r="OO14" i="7" s="1"/>
  <c r="OM13" i="7"/>
  <c r="OO13" i="7" s="1"/>
  <c r="OM12" i="7"/>
  <c r="OO12" i="7" s="1"/>
  <c r="OM11" i="7"/>
  <c r="OO11" i="7" s="1"/>
  <c r="OM10" i="7"/>
  <c r="OO10" i="7" s="1"/>
  <c r="OD11" i="7"/>
  <c r="OE11" i="7"/>
  <c r="OF11" i="7"/>
  <c r="OH11" i="7"/>
  <c r="OD12" i="7"/>
  <c r="OE12" i="7"/>
  <c r="OF12" i="7"/>
  <c r="OH12" i="7"/>
  <c r="OD13" i="7"/>
  <c r="OE13" i="7"/>
  <c r="OF13" i="7"/>
  <c r="OH13" i="7"/>
  <c r="OD14" i="7"/>
  <c r="OE14" i="7"/>
  <c r="OF14" i="7"/>
  <c r="OH14" i="7"/>
  <c r="OD15" i="7"/>
  <c r="OE15" i="7"/>
  <c r="OF15" i="7"/>
  <c r="OH15" i="7"/>
  <c r="OD16" i="7"/>
  <c r="OE16" i="7"/>
  <c r="OF16" i="7"/>
  <c r="OH16" i="7"/>
  <c r="OD17" i="7"/>
  <c r="OE17" i="7"/>
  <c r="OF17" i="7"/>
  <c r="OH17" i="7"/>
  <c r="OD18" i="7"/>
  <c r="OE18" i="7"/>
  <c r="OF18" i="7"/>
  <c r="OH18" i="7"/>
  <c r="OD19" i="7"/>
  <c r="OE19" i="7"/>
  <c r="OF19" i="7"/>
  <c r="OH19" i="7"/>
  <c r="OE20" i="7"/>
  <c r="OD22" i="7"/>
  <c r="OE22" i="7"/>
  <c r="OF22" i="7"/>
  <c r="OH22" i="7"/>
  <c r="OD23" i="7"/>
  <c r="OE23" i="7"/>
  <c r="OF23" i="7"/>
  <c r="OH23" i="7"/>
  <c r="OD24" i="7"/>
  <c r="OE24" i="7"/>
  <c r="OF24" i="7"/>
  <c r="OH24" i="7"/>
  <c r="OD25" i="7"/>
  <c r="OE25" i="7"/>
  <c r="OF25" i="7"/>
  <c r="OH25" i="7"/>
  <c r="OD26" i="7"/>
  <c r="OE26" i="7"/>
  <c r="OF26" i="7"/>
  <c r="OH26" i="7"/>
  <c r="OD27" i="7"/>
  <c r="OE27" i="7"/>
  <c r="OF27" i="7"/>
  <c r="OH27" i="7"/>
  <c r="OD28" i="7"/>
  <c r="OE28" i="7"/>
  <c r="OF28" i="7"/>
  <c r="OH28" i="7"/>
  <c r="OD32" i="7"/>
  <c r="OE32" i="7"/>
  <c r="OF32" i="7"/>
  <c r="OH32" i="7"/>
  <c r="OD33" i="7"/>
  <c r="OE33" i="7"/>
  <c r="OF33" i="7"/>
  <c r="OH33" i="7"/>
  <c r="OD34" i="7"/>
  <c r="OE34" i="7"/>
  <c r="OF34" i="7"/>
  <c r="OH34" i="7"/>
  <c r="OD35" i="7"/>
  <c r="OE35" i="7"/>
  <c r="OF35" i="7"/>
  <c r="OH35" i="7"/>
  <c r="OD36" i="7"/>
  <c r="OE36" i="7"/>
  <c r="OF36" i="7"/>
  <c r="OH36" i="7"/>
  <c r="OD37" i="7"/>
  <c r="OE37" i="7"/>
  <c r="OF37" i="7"/>
  <c r="OH37" i="7"/>
  <c r="OD41" i="7"/>
  <c r="OE41" i="7"/>
  <c r="OF41" i="7"/>
  <c r="OH41" i="7"/>
  <c r="OD42" i="7"/>
  <c r="OE42" i="7"/>
  <c r="OF42" i="7"/>
  <c r="OH42" i="7"/>
  <c r="OD43" i="7"/>
  <c r="OE43" i="7"/>
  <c r="OF43" i="7"/>
  <c r="OH43" i="7"/>
  <c r="OD44" i="7"/>
  <c r="OE44" i="7"/>
  <c r="OF44" i="7"/>
  <c r="OH44" i="7"/>
  <c r="OD45" i="7"/>
  <c r="OE45" i="7"/>
  <c r="OF45" i="7"/>
  <c r="OH45" i="7"/>
  <c r="OD47" i="7"/>
  <c r="OE47" i="7"/>
  <c r="OF47" i="7"/>
  <c r="OH47" i="7"/>
  <c r="OD49" i="7"/>
  <c r="OE49" i="7"/>
  <c r="OF49" i="7"/>
  <c r="OH49" i="7"/>
  <c r="OD50" i="7"/>
  <c r="OE50" i="7"/>
  <c r="OF50" i="7"/>
  <c r="OH50" i="7"/>
  <c r="OD51" i="7"/>
  <c r="OE51" i="7"/>
  <c r="OF51" i="7"/>
  <c r="OH51" i="7"/>
  <c r="OD52" i="7"/>
  <c r="OE52" i="7"/>
  <c r="OF52" i="7"/>
  <c r="OH52" i="7"/>
  <c r="OD53" i="7"/>
  <c r="OE53" i="7"/>
  <c r="OF53" i="7"/>
  <c r="OH53" i="7"/>
  <c r="OD54" i="7"/>
  <c r="OE54" i="7"/>
  <c r="OF54" i="7"/>
  <c r="OH54" i="7"/>
  <c r="OD55" i="7"/>
  <c r="OE55" i="7"/>
  <c r="OF55" i="7"/>
  <c r="OH55" i="7"/>
  <c r="OD56" i="7"/>
  <c r="OE56" i="7"/>
  <c r="OF56" i="7"/>
  <c r="OH56" i="7"/>
  <c r="OD57" i="7"/>
  <c r="OE57" i="7"/>
  <c r="OF57" i="7"/>
  <c r="OH57" i="7"/>
  <c r="OD58" i="7"/>
  <c r="OE58" i="7"/>
  <c r="OF58" i="7"/>
  <c r="OH58" i="7"/>
  <c r="OD60" i="7"/>
  <c r="OE60" i="7"/>
  <c r="OF60" i="7"/>
  <c r="OH60" i="7"/>
  <c r="OD61" i="7"/>
  <c r="OE61" i="7"/>
  <c r="OF61" i="7"/>
  <c r="OH61" i="7"/>
  <c r="OD62" i="7"/>
  <c r="OE62" i="7"/>
  <c r="OF62" i="7"/>
  <c r="OH62" i="7"/>
  <c r="OD64" i="7"/>
  <c r="OE64" i="7"/>
  <c r="OF64" i="7"/>
  <c r="OH64" i="7"/>
  <c r="OD65" i="7"/>
  <c r="OE65" i="7"/>
  <c r="OF65" i="7"/>
  <c r="OH65" i="7"/>
  <c r="OD66" i="7"/>
  <c r="OE66" i="7"/>
  <c r="OF66" i="7"/>
  <c r="OH66" i="7"/>
  <c r="OD69" i="7"/>
  <c r="OE69" i="7"/>
  <c r="OF69" i="7"/>
  <c r="OH69" i="7"/>
  <c r="OD70" i="7"/>
  <c r="OE70" i="7"/>
  <c r="OF70" i="7"/>
  <c r="OH70" i="7"/>
  <c r="OD71" i="7"/>
  <c r="OE71" i="7"/>
  <c r="OF71" i="7"/>
  <c r="OH71" i="7"/>
  <c r="OD72" i="7"/>
  <c r="OE72" i="7"/>
  <c r="OF72" i="7"/>
  <c r="OH72" i="7"/>
  <c r="OD73" i="7"/>
  <c r="OE73" i="7"/>
  <c r="OF73" i="7"/>
  <c r="OH73" i="7"/>
  <c r="OD74" i="7"/>
  <c r="OE74" i="7"/>
  <c r="OF74" i="7"/>
  <c r="OH74" i="7"/>
  <c r="OD77" i="7"/>
  <c r="OE77" i="7"/>
  <c r="OF77" i="7"/>
  <c r="OH77" i="7"/>
  <c r="OD78" i="7"/>
  <c r="OE78" i="7"/>
  <c r="OF78" i="7"/>
  <c r="OH78" i="7"/>
  <c r="OE10" i="7"/>
  <c r="OF10" i="7"/>
  <c r="OH10" i="7"/>
  <c r="OD10" i="7"/>
  <c r="NY75" i="7"/>
  <c r="OE75" i="7" s="1"/>
  <c r="NY67" i="7"/>
  <c r="OE67" i="7" s="1"/>
  <c r="NY63" i="7"/>
  <c r="OE63" i="7" s="1"/>
  <c r="NY59" i="7"/>
  <c r="OE59" i="7" s="1"/>
  <c r="NY46" i="7"/>
  <c r="NY38" i="7"/>
  <c r="OE38" i="7" s="1"/>
  <c r="NY29" i="7"/>
  <c r="NY20" i="7"/>
  <c r="NY21" i="7" s="1"/>
  <c r="NR11" i="7"/>
  <c r="NS11" i="7"/>
  <c r="NT11" i="7"/>
  <c r="NV11" i="7"/>
  <c r="NR12" i="7"/>
  <c r="NS12" i="7"/>
  <c r="NT12" i="7"/>
  <c r="NV12" i="7"/>
  <c r="NR13" i="7"/>
  <c r="NS13" i="7"/>
  <c r="NT13" i="7"/>
  <c r="NV13" i="7"/>
  <c r="NR14" i="7"/>
  <c r="NS14" i="7"/>
  <c r="NT14" i="7"/>
  <c r="NV14" i="7"/>
  <c r="NR15" i="7"/>
  <c r="NS15" i="7"/>
  <c r="NT15" i="7"/>
  <c r="NV15" i="7"/>
  <c r="NR16" i="7"/>
  <c r="NS16" i="7"/>
  <c r="NT16" i="7"/>
  <c r="NV16" i="7"/>
  <c r="NR17" i="7"/>
  <c r="NS17" i="7"/>
  <c r="NT17" i="7"/>
  <c r="NV17" i="7"/>
  <c r="NR18" i="7"/>
  <c r="NT18" i="7"/>
  <c r="NV18" i="7"/>
  <c r="RB18" i="7" s="1"/>
  <c r="NR19" i="7"/>
  <c r="NS19" i="7"/>
  <c r="NT19" i="7"/>
  <c r="QZ19" i="7" s="1"/>
  <c r="NV19" i="7"/>
  <c r="NR22" i="7"/>
  <c r="NS22" i="7"/>
  <c r="NT22" i="7"/>
  <c r="NV22" i="7"/>
  <c r="NR23" i="7"/>
  <c r="NS23" i="7"/>
  <c r="NT23" i="7"/>
  <c r="NV23" i="7"/>
  <c r="NR24" i="7"/>
  <c r="NS24" i="7"/>
  <c r="NT24" i="7"/>
  <c r="NV24" i="7"/>
  <c r="NR25" i="7"/>
  <c r="NS25" i="7"/>
  <c r="NT25" i="7"/>
  <c r="NV25" i="7"/>
  <c r="NR26" i="7"/>
  <c r="NS26" i="7"/>
  <c r="NT26" i="7"/>
  <c r="NV26" i="7"/>
  <c r="NR27" i="7"/>
  <c r="NS27" i="7"/>
  <c r="NT27" i="7"/>
  <c r="NV27" i="7"/>
  <c r="RB27" i="7" s="1"/>
  <c r="NR28" i="7"/>
  <c r="NS28" i="7"/>
  <c r="NT28" i="7"/>
  <c r="NV28" i="7"/>
  <c r="NR32" i="7"/>
  <c r="NS32" i="7"/>
  <c r="NT32" i="7"/>
  <c r="NV32" i="7"/>
  <c r="NR33" i="7"/>
  <c r="NS33" i="7"/>
  <c r="NT33" i="7"/>
  <c r="NV33" i="7"/>
  <c r="NR34" i="7"/>
  <c r="NS34" i="7"/>
  <c r="NT34" i="7"/>
  <c r="NV34" i="7"/>
  <c r="NR35" i="7"/>
  <c r="NS35" i="7"/>
  <c r="NT35" i="7"/>
  <c r="NV35" i="7"/>
  <c r="RB35" i="7" s="1"/>
  <c r="NR36" i="7"/>
  <c r="NS36" i="7"/>
  <c r="NT36" i="7"/>
  <c r="NV36" i="7"/>
  <c r="NR37" i="7"/>
  <c r="NS37" i="7"/>
  <c r="NT37" i="7"/>
  <c r="NV37" i="7"/>
  <c r="NR41" i="7"/>
  <c r="NS41" i="7"/>
  <c r="NT41" i="7"/>
  <c r="NV41" i="7"/>
  <c r="NR42" i="7"/>
  <c r="NS42" i="7"/>
  <c r="NT42" i="7"/>
  <c r="NV42" i="7"/>
  <c r="NR43" i="7"/>
  <c r="NS43" i="7"/>
  <c r="NT43" i="7"/>
  <c r="NV43" i="7"/>
  <c r="NR44" i="7"/>
  <c r="NS44" i="7"/>
  <c r="NT44" i="7"/>
  <c r="NV44" i="7"/>
  <c r="NR45" i="7"/>
  <c r="NS45" i="7"/>
  <c r="NT45" i="7"/>
  <c r="NV45" i="7"/>
  <c r="NR47" i="7"/>
  <c r="NS47" i="7"/>
  <c r="NT47" i="7"/>
  <c r="NV47" i="7"/>
  <c r="NR49" i="7"/>
  <c r="QX49" i="7" s="1"/>
  <c r="NS49" i="7"/>
  <c r="NT49" i="7"/>
  <c r="NV49" i="7"/>
  <c r="NR50" i="7"/>
  <c r="NS50" i="7"/>
  <c r="NT50" i="7"/>
  <c r="NV50" i="7"/>
  <c r="NR51" i="7"/>
  <c r="NS51" i="7"/>
  <c r="NT51" i="7"/>
  <c r="NV51" i="7"/>
  <c r="NR52" i="7"/>
  <c r="NS52" i="7"/>
  <c r="NT52" i="7"/>
  <c r="NV52" i="7"/>
  <c r="NR53" i="7"/>
  <c r="NS53" i="7"/>
  <c r="NT53" i="7"/>
  <c r="NV53" i="7"/>
  <c r="NR54" i="7"/>
  <c r="QX54" i="7" s="1"/>
  <c r="NS54" i="7"/>
  <c r="NT54" i="7"/>
  <c r="NV54" i="7"/>
  <c r="NR55" i="7"/>
  <c r="NS55" i="7"/>
  <c r="NT55" i="7"/>
  <c r="NV55" i="7"/>
  <c r="RB55" i="7" s="1"/>
  <c r="NR56" i="7"/>
  <c r="NS56" i="7"/>
  <c r="NT56" i="7"/>
  <c r="NV56" i="7"/>
  <c r="NR57" i="7"/>
  <c r="NS57" i="7"/>
  <c r="NT57" i="7"/>
  <c r="NV57" i="7"/>
  <c r="NR58" i="7"/>
  <c r="NS58" i="7"/>
  <c r="NT58" i="7"/>
  <c r="NV58" i="7"/>
  <c r="NR60" i="7"/>
  <c r="NS60" i="7"/>
  <c r="NT60" i="7"/>
  <c r="NV60" i="7"/>
  <c r="NR61" i="7"/>
  <c r="NS61" i="7"/>
  <c r="NT61" i="7"/>
  <c r="NV61" i="7"/>
  <c r="RB61" i="7" s="1"/>
  <c r="NR62" i="7"/>
  <c r="NS62" i="7"/>
  <c r="NT62" i="7"/>
  <c r="NV62" i="7"/>
  <c r="NR64" i="7"/>
  <c r="NS64" i="7"/>
  <c r="NT64" i="7"/>
  <c r="NV64" i="7"/>
  <c r="NR65" i="7"/>
  <c r="NS65" i="7"/>
  <c r="NT65" i="7"/>
  <c r="NV65" i="7"/>
  <c r="NR66" i="7"/>
  <c r="NS66" i="7"/>
  <c r="NT66" i="7"/>
  <c r="NV66" i="7"/>
  <c r="NR69" i="7"/>
  <c r="NS69" i="7"/>
  <c r="NT69" i="7"/>
  <c r="NV69" i="7"/>
  <c r="NR70" i="7"/>
  <c r="NS70" i="7"/>
  <c r="NT70" i="7"/>
  <c r="NV70" i="7"/>
  <c r="NR71" i="7"/>
  <c r="NS71" i="7"/>
  <c r="NT71" i="7"/>
  <c r="NV71" i="7"/>
  <c r="NR72" i="7"/>
  <c r="QX72" i="7" s="1"/>
  <c r="NS72" i="7"/>
  <c r="NT72" i="7"/>
  <c r="NV72" i="7"/>
  <c r="NR73" i="7"/>
  <c r="QX73" i="7" s="1"/>
  <c r="NS73" i="7"/>
  <c r="NT73" i="7"/>
  <c r="NV73" i="7"/>
  <c r="NR74" i="7"/>
  <c r="NS74" i="7"/>
  <c r="NT74" i="7"/>
  <c r="NV74" i="7"/>
  <c r="NR77" i="7"/>
  <c r="NS77" i="7"/>
  <c r="NT77" i="7"/>
  <c r="NV77" i="7"/>
  <c r="NR78" i="7"/>
  <c r="NS78" i="7"/>
  <c r="NT78" i="7"/>
  <c r="NV78" i="7"/>
  <c r="NV10" i="7"/>
  <c r="NR10" i="7"/>
  <c r="NS10" i="7"/>
  <c r="NT10" i="7"/>
  <c r="NM75" i="7"/>
  <c r="NM67" i="7"/>
  <c r="NM63" i="7"/>
  <c r="NM59" i="7"/>
  <c r="NM46" i="7"/>
  <c r="NM48" i="7" s="1"/>
  <c r="NM38" i="7"/>
  <c r="NM29" i="7"/>
  <c r="NM30" i="7" s="1"/>
  <c r="NM20" i="7"/>
  <c r="NM21" i="7" s="1"/>
  <c r="NG75" i="7"/>
  <c r="NG67" i="7"/>
  <c r="NG63" i="7"/>
  <c r="NG59" i="7"/>
  <c r="NG46" i="7"/>
  <c r="NG48" i="7" s="1"/>
  <c r="NG38" i="7"/>
  <c r="NG29" i="7"/>
  <c r="NG30" i="7" s="1"/>
  <c r="NG20" i="7"/>
  <c r="NG21" i="7" s="1"/>
  <c r="NG31" i="7" s="1"/>
  <c r="NA75" i="7"/>
  <c r="NA67" i="7"/>
  <c r="NA63" i="7"/>
  <c r="NA59" i="7"/>
  <c r="NA46" i="7"/>
  <c r="NA48" i="7" s="1"/>
  <c r="NA38" i="7"/>
  <c r="NA29" i="7"/>
  <c r="NA30" i="7" s="1"/>
  <c r="NA20" i="7"/>
  <c r="NA21" i="7" s="1"/>
  <c r="MU75" i="7"/>
  <c r="MU67" i="7"/>
  <c r="MU63" i="7"/>
  <c r="MU59" i="7"/>
  <c r="NS59" i="7" s="1"/>
  <c r="MU46" i="7"/>
  <c r="MU38" i="7"/>
  <c r="MU29" i="7"/>
  <c r="MU30" i="7" s="1"/>
  <c r="MU20" i="7"/>
  <c r="MU21" i="7" s="1"/>
  <c r="MO75" i="7"/>
  <c r="MO67" i="7"/>
  <c r="MO63" i="7"/>
  <c r="MO59" i="7"/>
  <c r="MO46" i="7"/>
  <c r="MO48" i="7" s="1"/>
  <c r="MO38" i="7"/>
  <c r="MO29" i="7"/>
  <c r="MO18" i="7"/>
  <c r="MB11" i="7"/>
  <c r="MC11" i="7"/>
  <c r="MD11" i="7"/>
  <c r="MF11" i="7"/>
  <c r="MB12" i="7"/>
  <c r="MC12" i="7"/>
  <c r="MD12" i="7"/>
  <c r="MF12" i="7"/>
  <c r="MB13" i="7"/>
  <c r="MC13" i="7"/>
  <c r="MD13" i="7"/>
  <c r="MF13" i="7"/>
  <c r="MB14" i="7"/>
  <c r="MC14" i="7"/>
  <c r="MD14" i="7"/>
  <c r="MF14" i="7"/>
  <c r="MB15" i="7"/>
  <c r="MC15" i="7"/>
  <c r="MD15" i="7"/>
  <c r="MF15" i="7"/>
  <c r="MB16" i="7"/>
  <c r="MC16" i="7"/>
  <c r="MD16" i="7"/>
  <c r="MF16" i="7"/>
  <c r="MB17" i="7"/>
  <c r="MC17" i="7"/>
  <c r="MD17" i="7"/>
  <c r="MF17" i="7"/>
  <c r="MB18" i="7"/>
  <c r="MC18" i="7"/>
  <c r="MD18" i="7"/>
  <c r="MF18" i="7"/>
  <c r="MB19" i="7"/>
  <c r="MC19" i="7"/>
  <c r="MD19" i="7"/>
  <c r="MF19" i="7"/>
  <c r="MB22" i="7"/>
  <c r="MC22" i="7"/>
  <c r="MD22" i="7"/>
  <c r="MF22" i="7"/>
  <c r="MB23" i="7"/>
  <c r="MC23" i="7"/>
  <c r="MD23" i="7"/>
  <c r="MF23" i="7"/>
  <c r="MB24" i="7"/>
  <c r="MC24" i="7"/>
  <c r="MD24" i="7"/>
  <c r="MF24" i="7"/>
  <c r="MB25" i="7"/>
  <c r="MC25" i="7"/>
  <c r="MD25" i="7"/>
  <c r="MF25" i="7"/>
  <c r="MB26" i="7"/>
  <c r="MC26" i="7"/>
  <c r="MD26" i="7"/>
  <c r="MF26" i="7"/>
  <c r="MB27" i="7"/>
  <c r="MC27" i="7"/>
  <c r="MD27" i="7"/>
  <c r="MF27" i="7"/>
  <c r="MB28" i="7"/>
  <c r="MC28" i="7"/>
  <c r="MD28" i="7"/>
  <c r="MF28" i="7"/>
  <c r="MB32" i="7"/>
  <c r="MC32" i="7"/>
  <c r="MD32" i="7"/>
  <c r="MF32" i="7"/>
  <c r="MB33" i="7"/>
  <c r="MC33" i="7"/>
  <c r="MD33" i="7"/>
  <c r="MF33" i="7"/>
  <c r="MB34" i="7"/>
  <c r="MC34" i="7"/>
  <c r="MD34" i="7"/>
  <c r="MF34" i="7"/>
  <c r="MB35" i="7"/>
  <c r="MC35" i="7"/>
  <c r="MD35" i="7"/>
  <c r="MF35" i="7"/>
  <c r="MB36" i="7"/>
  <c r="MC36" i="7"/>
  <c r="MD36" i="7"/>
  <c r="MF36" i="7"/>
  <c r="MB37" i="7"/>
  <c r="MC37" i="7"/>
  <c r="MD37" i="7"/>
  <c r="MF37" i="7"/>
  <c r="MB41" i="7"/>
  <c r="MC41" i="7"/>
  <c r="MD41" i="7"/>
  <c r="MF41" i="7"/>
  <c r="MB42" i="7"/>
  <c r="MC42" i="7"/>
  <c r="MD42" i="7"/>
  <c r="MF42" i="7"/>
  <c r="MB43" i="7"/>
  <c r="MC43" i="7"/>
  <c r="MD43" i="7"/>
  <c r="MF43" i="7"/>
  <c r="MB44" i="7"/>
  <c r="MC44" i="7"/>
  <c r="MD44" i="7"/>
  <c r="MF44" i="7"/>
  <c r="MB45" i="7"/>
  <c r="MC45" i="7"/>
  <c r="MD45" i="7"/>
  <c r="MF45" i="7"/>
  <c r="MB47" i="7"/>
  <c r="MC47" i="7"/>
  <c r="MD47" i="7"/>
  <c r="MF47" i="7"/>
  <c r="MB49" i="7"/>
  <c r="MC49" i="7"/>
  <c r="MD49" i="7"/>
  <c r="MF49" i="7"/>
  <c r="MB50" i="7"/>
  <c r="MC50" i="7"/>
  <c r="MD50" i="7"/>
  <c r="MF50" i="7"/>
  <c r="MB51" i="7"/>
  <c r="MC51" i="7"/>
  <c r="MD51" i="7"/>
  <c r="MF51" i="7"/>
  <c r="MB52" i="7"/>
  <c r="MC52" i="7"/>
  <c r="MD52" i="7"/>
  <c r="MF52" i="7"/>
  <c r="MB53" i="7"/>
  <c r="MC53" i="7"/>
  <c r="MD53" i="7"/>
  <c r="MF53" i="7"/>
  <c r="MB54" i="7"/>
  <c r="MC54" i="7"/>
  <c r="MD54" i="7"/>
  <c r="MF54" i="7"/>
  <c r="MB55" i="7"/>
  <c r="MC55" i="7"/>
  <c r="MD55" i="7"/>
  <c r="MF55" i="7"/>
  <c r="MB56" i="7"/>
  <c r="MC56" i="7"/>
  <c r="MD56" i="7"/>
  <c r="MF56" i="7"/>
  <c r="MB57" i="7"/>
  <c r="MC57" i="7"/>
  <c r="MD57" i="7"/>
  <c r="MF57" i="7"/>
  <c r="MB58" i="7"/>
  <c r="MC58" i="7"/>
  <c r="MD58" i="7"/>
  <c r="MF58" i="7"/>
  <c r="MB60" i="7"/>
  <c r="MC60" i="7"/>
  <c r="MD60" i="7"/>
  <c r="MF60" i="7"/>
  <c r="MB61" i="7"/>
  <c r="MC61" i="7"/>
  <c r="MD61" i="7"/>
  <c r="MF61" i="7"/>
  <c r="MB62" i="7"/>
  <c r="MC62" i="7"/>
  <c r="MD62" i="7"/>
  <c r="MF62" i="7"/>
  <c r="MB64" i="7"/>
  <c r="MC64" i="7"/>
  <c r="MD64" i="7"/>
  <c r="MF64" i="7"/>
  <c r="MB65" i="7"/>
  <c r="MC65" i="7"/>
  <c r="MD65" i="7"/>
  <c r="MF65" i="7"/>
  <c r="MB66" i="7"/>
  <c r="MC66" i="7"/>
  <c r="MD66" i="7"/>
  <c r="MF66" i="7"/>
  <c r="MB69" i="7"/>
  <c r="MC69" i="7"/>
  <c r="MD69" i="7"/>
  <c r="MF69" i="7"/>
  <c r="MB70" i="7"/>
  <c r="MC70" i="7"/>
  <c r="MD70" i="7"/>
  <c r="MF70" i="7"/>
  <c r="MB71" i="7"/>
  <c r="MC71" i="7"/>
  <c r="MD71" i="7"/>
  <c r="MF71" i="7"/>
  <c r="MB72" i="7"/>
  <c r="MC72" i="7"/>
  <c r="MD72" i="7"/>
  <c r="MF72" i="7"/>
  <c r="MB73" i="7"/>
  <c r="MC73" i="7"/>
  <c r="MD73" i="7"/>
  <c r="MF73" i="7"/>
  <c r="MB74" i="7"/>
  <c r="MC74" i="7"/>
  <c r="MD74" i="7"/>
  <c r="MF74" i="7"/>
  <c r="MB77" i="7"/>
  <c r="MC77" i="7"/>
  <c r="MD77" i="7"/>
  <c r="MF77" i="7"/>
  <c r="MB78" i="7"/>
  <c r="MC78" i="7"/>
  <c r="MD78" i="7"/>
  <c r="MF78" i="7"/>
  <c r="MF10" i="7"/>
  <c r="MB10" i="7"/>
  <c r="MC10" i="7"/>
  <c r="MD10" i="7"/>
  <c r="LW75" i="7"/>
  <c r="MC75" i="7" s="1"/>
  <c r="LW67" i="7"/>
  <c r="MC67" i="7" s="1"/>
  <c r="LW63" i="7"/>
  <c r="MC63" i="7" s="1"/>
  <c r="LW59" i="7"/>
  <c r="MC59" i="7" s="1"/>
  <c r="LW46" i="7"/>
  <c r="LW48" i="7" s="1"/>
  <c r="MC48" i="7" s="1"/>
  <c r="LW38" i="7"/>
  <c r="MC38" i="7" s="1"/>
  <c r="LW29" i="7"/>
  <c r="LW30" i="7" s="1"/>
  <c r="MC30" i="7" s="1"/>
  <c r="LW20" i="7"/>
  <c r="LP11" i="7"/>
  <c r="LQ11" i="7"/>
  <c r="LR11" i="7"/>
  <c r="LT11" i="7"/>
  <c r="LP12" i="7"/>
  <c r="LQ12" i="7"/>
  <c r="LR12" i="7"/>
  <c r="LT12" i="7"/>
  <c r="LP13" i="7"/>
  <c r="LQ13" i="7"/>
  <c r="LR13" i="7"/>
  <c r="LT13" i="7"/>
  <c r="LP14" i="7"/>
  <c r="LQ14" i="7"/>
  <c r="LR14" i="7"/>
  <c r="LT14" i="7"/>
  <c r="LP15" i="7"/>
  <c r="LQ15" i="7"/>
  <c r="LR15" i="7"/>
  <c r="LT15" i="7"/>
  <c r="LP16" i="7"/>
  <c r="LQ16" i="7"/>
  <c r="LR16" i="7"/>
  <c r="LT16" i="7"/>
  <c r="LP17" i="7"/>
  <c r="LQ17" i="7"/>
  <c r="LR17" i="7"/>
  <c r="LT17" i="7"/>
  <c r="LP18" i="7"/>
  <c r="LQ18" i="7"/>
  <c r="LR18" i="7"/>
  <c r="LT18" i="7"/>
  <c r="LP19" i="7"/>
  <c r="LQ19" i="7"/>
  <c r="LR19" i="7"/>
  <c r="LT19" i="7"/>
  <c r="LP22" i="7"/>
  <c r="LQ22" i="7"/>
  <c r="LR22" i="7"/>
  <c r="LT22" i="7"/>
  <c r="LP23" i="7"/>
  <c r="LQ23" i="7"/>
  <c r="LR23" i="7"/>
  <c r="LT23" i="7"/>
  <c r="LP24" i="7"/>
  <c r="LQ24" i="7"/>
  <c r="LR24" i="7"/>
  <c r="LT24" i="7"/>
  <c r="LP25" i="7"/>
  <c r="LQ25" i="7"/>
  <c r="LR25" i="7"/>
  <c r="LT25" i="7"/>
  <c r="LP26" i="7"/>
  <c r="LQ26" i="7"/>
  <c r="LR26" i="7"/>
  <c r="LT26" i="7"/>
  <c r="LP27" i="7"/>
  <c r="LQ27" i="7"/>
  <c r="LR27" i="7"/>
  <c r="LT27" i="7"/>
  <c r="LP28" i="7"/>
  <c r="LQ28" i="7"/>
  <c r="LR28" i="7"/>
  <c r="LT28" i="7"/>
  <c r="LP32" i="7"/>
  <c r="LQ32" i="7"/>
  <c r="LR32" i="7"/>
  <c r="LT32" i="7"/>
  <c r="LP33" i="7"/>
  <c r="LQ33" i="7"/>
  <c r="LR33" i="7"/>
  <c r="LT33" i="7"/>
  <c r="LP34" i="7"/>
  <c r="LQ34" i="7"/>
  <c r="LR34" i="7"/>
  <c r="LT34" i="7"/>
  <c r="LP35" i="7"/>
  <c r="LQ35" i="7"/>
  <c r="LR35" i="7"/>
  <c r="LT35" i="7"/>
  <c r="LP36" i="7"/>
  <c r="LQ36" i="7"/>
  <c r="LR36" i="7"/>
  <c r="LT36" i="7"/>
  <c r="LP37" i="7"/>
  <c r="LQ37" i="7"/>
  <c r="LR37" i="7"/>
  <c r="LT37" i="7"/>
  <c r="LP41" i="7"/>
  <c r="LQ41" i="7"/>
  <c r="LR41" i="7"/>
  <c r="LT41" i="7"/>
  <c r="LP42" i="7"/>
  <c r="LQ42" i="7"/>
  <c r="LR42" i="7"/>
  <c r="LT42" i="7"/>
  <c r="LP43" i="7"/>
  <c r="LQ43" i="7"/>
  <c r="LR43" i="7"/>
  <c r="LT43" i="7"/>
  <c r="LP44" i="7"/>
  <c r="LQ44" i="7"/>
  <c r="LR44" i="7"/>
  <c r="LT44" i="7"/>
  <c r="LP45" i="7"/>
  <c r="LQ45" i="7"/>
  <c r="LR45" i="7"/>
  <c r="LT45" i="7"/>
  <c r="LP47" i="7"/>
  <c r="LQ47" i="7"/>
  <c r="LR47" i="7"/>
  <c r="LT47" i="7"/>
  <c r="LP49" i="7"/>
  <c r="LQ49" i="7"/>
  <c r="LR49" i="7"/>
  <c r="LT49" i="7"/>
  <c r="LP50" i="7"/>
  <c r="LQ50" i="7"/>
  <c r="LR50" i="7"/>
  <c r="LT50" i="7"/>
  <c r="LP51" i="7"/>
  <c r="LQ51" i="7"/>
  <c r="LR51" i="7"/>
  <c r="LT51" i="7"/>
  <c r="LP52" i="7"/>
  <c r="LQ52" i="7"/>
  <c r="LR52" i="7"/>
  <c r="LT52" i="7"/>
  <c r="LP53" i="7"/>
  <c r="LQ53" i="7"/>
  <c r="LR53" i="7"/>
  <c r="LT53" i="7"/>
  <c r="LP54" i="7"/>
  <c r="LQ54" i="7"/>
  <c r="LR54" i="7"/>
  <c r="LT54" i="7"/>
  <c r="LP55" i="7"/>
  <c r="LQ55" i="7"/>
  <c r="LR55" i="7"/>
  <c r="LT55" i="7"/>
  <c r="LP56" i="7"/>
  <c r="LQ56" i="7"/>
  <c r="LR56" i="7"/>
  <c r="LT56" i="7"/>
  <c r="LP57" i="7"/>
  <c r="LQ57" i="7"/>
  <c r="LR57" i="7"/>
  <c r="LT57" i="7"/>
  <c r="LP58" i="7"/>
  <c r="LQ58" i="7"/>
  <c r="LR58" i="7"/>
  <c r="LT58" i="7"/>
  <c r="LP60" i="7"/>
  <c r="LQ60" i="7"/>
  <c r="LR60" i="7"/>
  <c r="LT60" i="7"/>
  <c r="LP61" i="7"/>
  <c r="LQ61" i="7"/>
  <c r="LR61" i="7"/>
  <c r="LT61" i="7"/>
  <c r="LP62" i="7"/>
  <c r="LQ62" i="7"/>
  <c r="LR62" i="7"/>
  <c r="LT62" i="7"/>
  <c r="LP64" i="7"/>
  <c r="LQ64" i="7"/>
  <c r="LR64" i="7"/>
  <c r="LT64" i="7"/>
  <c r="LP65" i="7"/>
  <c r="LQ65" i="7"/>
  <c r="LR65" i="7"/>
  <c r="LT65" i="7"/>
  <c r="LP66" i="7"/>
  <c r="LQ66" i="7"/>
  <c r="LR66" i="7"/>
  <c r="LT66" i="7"/>
  <c r="LP69" i="7"/>
  <c r="LQ69" i="7"/>
  <c r="LR69" i="7"/>
  <c r="LT69" i="7"/>
  <c r="LP70" i="7"/>
  <c r="LQ70" i="7"/>
  <c r="LR70" i="7"/>
  <c r="LT70" i="7"/>
  <c r="LP71" i="7"/>
  <c r="LQ71" i="7"/>
  <c r="LR71" i="7"/>
  <c r="LT71" i="7"/>
  <c r="LP72" i="7"/>
  <c r="LQ72" i="7"/>
  <c r="LR72" i="7"/>
  <c r="LT72" i="7"/>
  <c r="LP73" i="7"/>
  <c r="LQ73" i="7"/>
  <c r="LR73" i="7"/>
  <c r="LT73" i="7"/>
  <c r="LP74" i="7"/>
  <c r="LQ74" i="7"/>
  <c r="LR74" i="7"/>
  <c r="LT74" i="7"/>
  <c r="LP77" i="7"/>
  <c r="LQ77" i="7"/>
  <c r="LR77" i="7"/>
  <c r="LT77" i="7"/>
  <c r="LP78" i="7"/>
  <c r="LQ78" i="7"/>
  <c r="LR78" i="7"/>
  <c r="LT78" i="7"/>
  <c r="LT10" i="7"/>
  <c r="LP10" i="7"/>
  <c r="LQ10" i="7"/>
  <c r="LR10" i="7"/>
  <c r="LK75" i="7"/>
  <c r="LQ75" i="7" s="1"/>
  <c r="LK67" i="7"/>
  <c r="LQ67" i="7" s="1"/>
  <c r="LK63" i="7"/>
  <c r="LQ63" i="7" s="1"/>
  <c r="LK59" i="7"/>
  <c r="LQ59" i="7" s="1"/>
  <c r="LK46" i="7"/>
  <c r="LK38" i="7"/>
  <c r="LQ38" i="7" s="1"/>
  <c r="LK29" i="7"/>
  <c r="LK30" i="7" s="1"/>
  <c r="LQ30" i="7" s="1"/>
  <c r="LK20" i="7"/>
  <c r="NY30" i="7" l="1"/>
  <c r="OE30" i="7" s="1"/>
  <c r="OE29" i="7"/>
  <c r="OM46" i="7"/>
  <c r="QX27" i="7"/>
  <c r="QX22" i="7"/>
  <c r="QZ35" i="7"/>
  <c r="QY43" i="7"/>
  <c r="NY48" i="7"/>
  <c r="OE48" i="7" s="1"/>
  <c r="OE46" i="7"/>
  <c r="LK21" i="7"/>
  <c r="LQ20" i="7"/>
  <c r="TM30" i="7"/>
  <c r="UW30" i="7" s="1"/>
  <c r="UW29" i="7"/>
  <c r="OW38" i="7"/>
  <c r="OM38" i="7"/>
  <c r="XX19" i="7"/>
  <c r="XW26" i="7"/>
  <c r="XW19" i="7"/>
  <c r="QZ43" i="7"/>
  <c r="QZ22" i="7"/>
  <c r="QY50" i="7"/>
  <c r="WA48" i="7"/>
  <c r="XW46" i="7"/>
  <c r="LQ29" i="7"/>
  <c r="QX61" i="7"/>
  <c r="QX55" i="7"/>
  <c r="QX43" i="7"/>
  <c r="RB54" i="7"/>
  <c r="RB19" i="7"/>
  <c r="RB60" i="7"/>
  <c r="RB42" i="7"/>
  <c r="RB26" i="7"/>
  <c r="XX33" i="7"/>
  <c r="QX14" i="7"/>
  <c r="QX42" i="7"/>
  <c r="RB13" i="7"/>
  <c r="RB69" i="7"/>
  <c r="RB50" i="7"/>
  <c r="XV13" i="7"/>
  <c r="RB41" i="7"/>
  <c r="QZ13" i="7"/>
  <c r="XZ45" i="7"/>
  <c r="MO30" i="7"/>
  <c r="NS29" i="7"/>
  <c r="QZ65" i="7"/>
  <c r="QZ33" i="7"/>
  <c r="QY25" i="7"/>
  <c r="VV22" i="7"/>
  <c r="VV15" i="7"/>
  <c r="XX32" i="7"/>
  <c r="QY33" i="7"/>
  <c r="QX25" i="7"/>
  <c r="VX71" i="7"/>
  <c r="VX52" i="7"/>
  <c r="VT15" i="7"/>
  <c r="QZ17" i="7"/>
  <c r="TA29" i="7"/>
  <c r="VV52" i="7"/>
  <c r="QZ18" i="7"/>
  <c r="TJ42" i="7"/>
  <c r="TJ19" i="7"/>
  <c r="QZ23" i="7"/>
  <c r="QY47" i="7"/>
  <c r="TH73" i="7"/>
  <c r="TH66" i="7"/>
  <c r="TH60" i="7"/>
  <c r="TH49" i="7"/>
  <c r="TH42" i="7"/>
  <c r="TH26" i="7"/>
  <c r="TG14" i="7"/>
  <c r="TA67" i="7"/>
  <c r="TH43" i="7"/>
  <c r="TF11" i="7"/>
  <c r="VV28" i="7"/>
  <c r="VV11" i="7"/>
  <c r="VU10" i="7"/>
  <c r="XW47" i="7"/>
  <c r="XW69" i="7"/>
  <c r="XX15" i="7"/>
  <c r="RB33" i="7"/>
  <c r="QZ24" i="7"/>
  <c r="QZ72" i="7"/>
  <c r="QY72" i="7"/>
  <c r="QX13" i="7"/>
  <c r="VU69" i="7"/>
  <c r="VU22" i="7"/>
  <c r="QX65" i="7"/>
  <c r="QX33" i="7"/>
  <c r="VX64" i="7"/>
  <c r="RB78" i="7"/>
  <c r="RB37" i="7"/>
  <c r="VV57" i="7"/>
  <c r="VX37" i="7"/>
  <c r="VX66" i="7"/>
  <c r="VX26" i="7"/>
  <c r="XX66" i="7"/>
  <c r="XX60" i="7"/>
  <c r="QZ78" i="7"/>
  <c r="TA38" i="7"/>
  <c r="TG38" i="7" s="1"/>
  <c r="VU71" i="7"/>
  <c r="VU57" i="7"/>
  <c r="VV12" i="7"/>
  <c r="TG62" i="7"/>
  <c r="VT71" i="7"/>
  <c r="VU12" i="7"/>
  <c r="RB51" i="7"/>
  <c r="RB58" i="7"/>
  <c r="TF51" i="7"/>
  <c r="QZ51" i="7"/>
  <c r="XZ41" i="7"/>
  <c r="QY77" i="7"/>
  <c r="QX77" i="7"/>
  <c r="TG66" i="7"/>
  <c r="TG54" i="7"/>
  <c r="TF14" i="7"/>
  <c r="TG35" i="7"/>
  <c r="VT51" i="7"/>
  <c r="VU44" i="7"/>
  <c r="VU16" i="7"/>
  <c r="VU11" i="7"/>
  <c r="XV65" i="7"/>
  <c r="XV47" i="7"/>
  <c r="XW41" i="7"/>
  <c r="XV69" i="7"/>
  <c r="QZ34" i="7"/>
  <c r="XZ33" i="7"/>
  <c r="LK48" i="7"/>
  <c r="LQ48" i="7" s="1"/>
  <c r="LQ46" i="7"/>
  <c r="QZ66" i="7"/>
  <c r="QZ60" i="7"/>
  <c r="QZ42" i="7"/>
  <c r="QY42" i="7"/>
  <c r="QY34" i="7"/>
  <c r="QY19" i="7"/>
  <c r="QY14" i="7"/>
  <c r="RB47" i="7"/>
  <c r="TJ25" i="7"/>
  <c r="QY66" i="7"/>
  <c r="OM67" i="7"/>
  <c r="OO67" i="7" s="1"/>
  <c r="QX19" i="7"/>
  <c r="QX66" i="7"/>
  <c r="VU43" i="7"/>
  <c r="VU27" i="7"/>
  <c r="XV78" i="7"/>
  <c r="QX41" i="7"/>
  <c r="RB17" i="7"/>
  <c r="VX78" i="7"/>
  <c r="VV71" i="7"/>
  <c r="VX12" i="7"/>
  <c r="XX49" i="7"/>
  <c r="QZ52" i="7"/>
  <c r="QZ32" i="7"/>
  <c r="UW38" i="7"/>
  <c r="VU38" i="7" s="1"/>
  <c r="VV37" i="7"/>
  <c r="QX12" i="7"/>
  <c r="TF15" i="7"/>
  <c r="RB62" i="7"/>
  <c r="RB44" i="7"/>
  <c r="RB72" i="7"/>
  <c r="RB53" i="7"/>
  <c r="TF44" i="7"/>
  <c r="XZ69" i="7"/>
  <c r="QZ53" i="7"/>
  <c r="TJ66" i="7"/>
  <c r="TJ49" i="7"/>
  <c r="TJ74" i="7"/>
  <c r="XX47" i="7"/>
  <c r="MC46" i="7"/>
  <c r="QY51" i="7"/>
  <c r="QY23" i="7"/>
  <c r="QX11" i="7"/>
  <c r="RB10" i="7"/>
  <c r="QX18" i="7"/>
  <c r="QX74" i="7"/>
  <c r="TG49" i="7"/>
  <c r="QX56" i="7"/>
  <c r="QX51" i="7"/>
  <c r="OW20" i="7"/>
  <c r="RB15" i="7"/>
  <c r="QG20" i="7"/>
  <c r="TF54" i="7"/>
  <c r="TF49" i="7"/>
  <c r="TF42" i="7"/>
  <c r="TF34" i="7"/>
  <c r="SI31" i="7"/>
  <c r="TF61" i="7"/>
  <c r="TF55" i="7"/>
  <c r="TG27" i="7"/>
  <c r="VX74" i="7"/>
  <c r="VX50" i="7"/>
  <c r="VT44" i="7"/>
  <c r="VT36" i="7"/>
  <c r="VT28" i="7"/>
  <c r="VT16" i="7"/>
  <c r="VT11" i="7"/>
  <c r="VT72" i="7"/>
  <c r="VT58" i="7"/>
  <c r="VT53" i="7"/>
  <c r="XZ78" i="7"/>
  <c r="XZ71" i="7"/>
  <c r="XZ64" i="7"/>
  <c r="QZ12" i="7"/>
  <c r="TF71" i="7"/>
  <c r="TF57" i="7"/>
  <c r="TF37" i="7"/>
  <c r="VX77" i="7"/>
  <c r="VX62" i="7"/>
  <c r="VU17" i="7"/>
  <c r="XX10" i="7"/>
  <c r="XV54" i="7"/>
  <c r="XZ44" i="7"/>
  <c r="XZ36" i="7"/>
  <c r="XZ11" i="7"/>
  <c r="MU31" i="7"/>
  <c r="MU39" i="7" s="1"/>
  <c r="RB77" i="7"/>
  <c r="RB36" i="7"/>
  <c r="QY52" i="7"/>
  <c r="QZ73" i="7"/>
  <c r="TJ77" i="7"/>
  <c r="TJ70" i="7"/>
  <c r="TJ62" i="7"/>
  <c r="TJ56" i="7"/>
  <c r="TJ36" i="7"/>
  <c r="TJ28" i="7"/>
  <c r="TH11" i="7"/>
  <c r="TJ37" i="7"/>
  <c r="VV70" i="7"/>
  <c r="VX36" i="7"/>
  <c r="VT24" i="7"/>
  <c r="VT17" i="7"/>
  <c r="VT73" i="7"/>
  <c r="VT42" i="7"/>
  <c r="VT14" i="7"/>
  <c r="XW10" i="7"/>
  <c r="XW42" i="7"/>
  <c r="XV36" i="7"/>
  <c r="XV28" i="7"/>
  <c r="XV23" i="7"/>
  <c r="XX23" i="7"/>
  <c r="XX16" i="7"/>
  <c r="XX54" i="7"/>
  <c r="XV43" i="7"/>
  <c r="XV64" i="7"/>
  <c r="XW24" i="7"/>
  <c r="RW38" i="7"/>
  <c r="TG71" i="7"/>
  <c r="TG45" i="7"/>
  <c r="TG37" i="7"/>
  <c r="TF12" i="7"/>
  <c r="TG53" i="7"/>
  <c r="VT52" i="7"/>
  <c r="VV34" i="7"/>
  <c r="XW75" i="7"/>
  <c r="XW49" i="7"/>
  <c r="XZ42" i="7"/>
  <c r="XV37" i="7"/>
  <c r="XV17" i="7"/>
  <c r="QX57" i="7"/>
  <c r="QX37" i="7"/>
  <c r="RB32" i="7"/>
  <c r="RB73" i="7"/>
  <c r="TF45" i="7"/>
  <c r="TF24" i="7"/>
  <c r="VX70" i="7"/>
  <c r="QZ77" i="7"/>
  <c r="QZ44" i="7"/>
  <c r="QZ36" i="7"/>
  <c r="QX52" i="7"/>
  <c r="QY12" i="7"/>
  <c r="RW63" i="7"/>
  <c r="TH62" i="7"/>
  <c r="TH44" i="7"/>
  <c r="TG16" i="7"/>
  <c r="TH71" i="7"/>
  <c r="TH52" i="7"/>
  <c r="TH32" i="7"/>
  <c r="TF13" i="7"/>
  <c r="VU56" i="7"/>
  <c r="VU51" i="7"/>
  <c r="VX28" i="7"/>
  <c r="VX23" i="7"/>
  <c r="VX72" i="7"/>
  <c r="VX25" i="7"/>
  <c r="XX58" i="7"/>
  <c r="XX53" i="7"/>
  <c r="XZ47" i="7"/>
  <c r="XZ22" i="7"/>
  <c r="XZ15" i="7"/>
  <c r="XV70" i="7"/>
  <c r="XW44" i="7"/>
  <c r="ON68" i="7"/>
  <c r="OO46" i="7"/>
  <c r="QY22" i="7"/>
  <c r="PC21" i="7"/>
  <c r="PO21" i="7" s="1"/>
  <c r="PO20" i="7"/>
  <c r="QZ45" i="7"/>
  <c r="PC30" i="7"/>
  <c r="PO30" i="7" s="1"/>
  <c r="PO29" i="7"/>
  <c r="QY15" i="7"/>
  <c r="QZ61" i="7"/>
  <c r="TH57" i="7"/>
  <c r="TF53" i="7"/>
  <c r="XW64" i="7"/>
  <c r="QX58" i="7"/>
  <c r="QX15" i="7"/>
  <c r="PC48" i="7"/>
  <c r="PO48" i="7" s="1"/>
  <c r="PO46" i="7"/>
  <c r="TG57" i="7"/>
  <c r="RB57" i="7"/>
  <c r="QZ41" i="7"/>
  <c r="QX34" i="7"/>
  <c r="RB14" i="7"/>
  <c r="PU31" i="7"/>
  <c r="PU39" i="7" s="1"/>
  <c r="QZ26" i="7"/>
  <c r="QY26" i="7"/>
  <c r="RK20" i="7"/>
  <c r="RW19" i="7"/>
  <c r="TG19" i="7" s="1"/>
  <c r="QZ57" i="7"/>
  <c r="RK30" i="7"/>
  <c r="RW29" i="7"/>
  <c r="VV23" i="7"/>
  <c r="QY41" i="7"/>
  <c r="PU30" i="7"/>
  <c r="QG29" i="7"/>
  <c r="MU48" i="7"/>
  <c r="NS46" i="7"/>
  <c r="RB23" i="7"/>
  <c r="QY17" i="7"/>
  <c r="QX64" i="7"/>
  <c r="QY57" i="7"/>
  <c r="QY59" i="7"/>
  <c r="QX17" i="7"/>
  <c r="QZ47" i="7"/>
  <c r="RB12" i="7"/>
  <c r="RB56" i="7"/>
  <c r="QZ27" i="7"/>
  <c r="QX23" i="7"/>
  <c r="RB16" i="7"/>
  <c r="OJ68" i="7"/>
  <c r="OJ76" i="7" s="1"/>
  <c r="QX47" i="7"/>
  <c r="OK30" i="7"/>
  <c r="OW29" i="7"/>
  <c r="QY62" i="7"/>
  <c r="QX45" i="7"/>
  <c r="TH14" i="7"/>
  <c r="WG21" i="7"/>
  <c r="WG31" i="7" s="1"/>
  <c r="WG39" i="7" s="1"/>
  <c r="QX26" i="7"/>
  <c r="QY69" i="7"/>
  <c r="QY45" i="7"/>
  <c r="TJ47" i="7"/>
  <c r="XV58" i="7"/>
  <c r="XW48" i="7"/>
  <c r="RB70" i="7"/>
  <c r="TH56" i="7"/>
  <c r="QZ70" i="7"/>
  <c r="RB11" i="7"/>
  <c r="QY61" i="7"/>
  <c r="UW59" i="7"/>
  <c r="VU59" i="7" s="1"/>
  <c r="XX74" i="7"/>
  <c r="XV24" i="7"/>
  <c r="QZ11" i="7"/>
  <c r="RW67" i="7"/>
  <c r="VU62" i="7"/>
  <c r="VT57" i="7"/>
  <c r="XW74" i="7"/>
  <c r="RB74" i="7"/>
  <c r="QX70" i="7"/>
  <c r="QZ10" i="7"/>
  <c r="QY73" i="7"/>
  <c r="QZ55" i="7"/>
  <c r="QZ50" i="7"/>
  <c r="RB65" i="7"/>
  <c r="QA48" i="7"/>
  <c r="QG48" i="7" s="1"/>
  <c r="QG46" i="7"/>
  <c r="TJ55" i="7"/>
  <c r="VC48" i="7"/>
  <c r="VO46" i="7"/>
  <c r="XV73" i="7"/>
  <c r="QZ14" i="7"/>
  <c r="QY49" i="7"/>
  <c r="QZ16" i="7"/>
  <c r="RE21" i="7"/>
  <c r="RE31" i="7" s="1"/>
  <c r="RE39" i="7" s="1"/>
  <c r="TH34" i="7"/>
  <c r="TH12" i="7"/>
  <c r="QZ58" i="7"/>
  <c r="QX50" i="7"/>
  <c r="RB45" i="7"/>
  <c r="TS21" i="7"/>
  <c r="TS31" i="7" s="1"/>
  <c r="TS39" i="7" s="1"/>
  <c r="UW20" i="7"/>
  <c r="OW46" i="7"/>
  <c r="QZ69" i="7"/>
  <c r="RB24" i="7"/>
  <c r="TJ34" i="7"/>
  <c r="TG17" i="7"/>
  <c r="RB49" i="7"/>
  <c r="QX36" i="7"/>
  <c r="QS46" i="7"/>
  <c r="RQ48" i="7"/>
  <c r="RW46" i="7"/>
  <c r="VX13" i="7"/>
  <c r="NS38" i="7"/>
  <c r="QX62" i="7"/>
  <c r="QY65" i="7"/>
  <c r="QZ49" i="7"/>
  <c r="QX24" i="7"/>
  <c r="OM59" i="7"/>
  <c r="OO59" i="7" s="1"/>
  <c r="RB64" i="7"/>
  <c r="TF27" i="7"/>
  <c r="TA59" i="7"/>
  <c r="VX60" i="7"/>
  <c r="VT34" i="7"/>
  <c r="VI30" i="7"/>
  <c r="VK30" i="7" s="1"/>
  <c r="VO29" i="7"/>
  <c r="VU29" i="7" s="1"/>
  <c r="XK21" i="7"/>
  <c r="XQ20" i="7"/>
  <c r="QX53" i="7"/>
  <c r="QY32" i="7"/>
  <c r="QY10" i="7"/>
  <c r="QY55" i="7"/>
  <c r="RB28" i="7"/>
  <c r="TF74" i="7"/>
  <c r="QY16" i="7"/>
  <c r="QX10" i="7"/>
  <c r="TF10" i="7"/>
  <c r="TH70" i="7"/>
  <c r="TG43" i="7"/>
  <c r="TG26" i="7"/>
  <c r="TF16" i="7"/>
  <c r="VV49" i="7"/>
  <c r="VU37" i="7"/>
  <c r="MC29" i="7"/>
  <c r="QZ56" i="7"/>
  <c r="QX16" i="7"/>
  <c r="TJ10" i="7"/>
  <c r="TH51" i="7"/>
  <c r="TF26" i="7"/>
  <c r="VU49" i="7"/>
  <c r="XZ65" i="7"/>
  <c r="TF64" i="7"/>
  <c r="XK30" i="7"/>
  <c r="XQ29" i="7"/>
  <c r="QY78" i="7"/>
  <c r="QX69" i="7"/>
  <c r="RB34" i="7"/>
  <c r="TF73" i="7"/>
  <c r="TH69" i="7"/>
  <c r="TH58" i="7"/>
  <c r="VX65" i="7"/>
  <c r="VX47" i="7"/>
  <c r="VT43" i="7"/>
  <c r="QX78" i="7"/>
  <c r="QX44" i="7"/>
  <c r="RB22" i="7"/>
  <c r="RW59" i="7"/>
  <c r="TG69" i="7"/>
  <c r="TF19" i="7"/>
  <c r="VU52" i="7"/>
  <c r="RB43" i="7"/>
  <c r="QY64" i="7"/>
  <c r="QY53" i="7"/>
  <c r="QY35" i="7"/>
  <c r="TF69" i="7"/>
  <c r="VX19" i="7"/>
  <c r="XW14" i="7"/>
  <c r="QZ62" i="7"/>
  <c r="QX35" i="7"/>
  <c r="QZ25" i="7"/>
  <c r="QY56" i="7"/>
  <c r="TG10" i="7"/>
  <c r="TG41" i="7"/>
  <c r="TG11" i="7"/>
  <c r="VT56" i="7"/>
  <c r="VU47" i="7"/>
  <c r="XZ54" i="7"/>
  <c r="XW50" i="7"/>
  <c r="XV11" i="7"/>
  <c r="TH64" i="7"/>
  <c r="TG34" i="7"/>
  <c r="TJ23" i="7"/>
  <c r="SC48" i="7"/>
  <c r="TA46" i="7"/>
  <c r="SO68" i="7"/>
  <c r="SO76" i="7" s="1"/>
  <c r="VT74" i="7"/>
  <c r="VT60" i="7"/>
  <c r="VU15" i="7"/>
  <c r="MO20" i="7"/>
  <c r="NS18" i="7"/>
  <c r="QY18" i="7" s="1"/>
  <c r="QZ54" i="7"/>
  <c r="OO38" i="7"/>
  <c r="QY60" i="7"/>
  <c r="QY44" i="7"/>
  <c r="QY37" i="7"/>
  <c r="QY13" i="7"/>
  <c r="LW21" i="7"/>
  <c r="MC20" i="7"/>
  <c r="QZ15" i="7"/>
  <c r="ON31" i="7"/>
  <c r="ON39" i="7" s="1"/>
  <c r="QY24" i="7"/>
  <c r="PI68" i="7"/>
  <c r="PI76" i="7" s="1"/>
  <c r="QS29" i="7"/>
  <c r="TG64" i="7"/>
  <c r="TJ43" i="7"/>
  <c r="XV18" i="7"/>
  <c r="VV64" i="7"/>
  <c r="VX42" i="7"/>
  <c r="XV50" i="7"/>
  <c r="NG39" i="7"/>
  <c r="QY58" i="7"/>
  <c r="QY71" i="7"/>
  <c r="TH22" i="7"/>
  <c r="SI39" i="7"/>
  <c r="VT10" i="7"/>
  <c r="VO20" i="7"/>
  <c r="XZ53" i="7"/>
  <c r="XZ49" i="7"/>
  <c r="XZ16" i="7"/>
  <c r="XX22" i="7"/>
  <c r="TJ44" i="7"/>
  <c r="TG22" i="7"/>
  <c r="UW46" i="7"/>
  <c r="VU46" i="7" s="1"/>
  <c r="VX44" i="7"/>
  <c r="XX57" i="7"/>
  <c r="XV26" i="7"/>
  <c r="QY11" i="7"/>
  <c r="TF66" i="7"/>
  <c r="TG58" i="7"/>
  <c r="TH19" i="7"/>
  <c r="VT12" i="7"/>
  <c r="TF43" i="7"/>
  <c r="TJ27" i="7"/>
  <c r="VV77" i="7"/>
  <c r="XX26" i="7"/>
  <c r="TH23" i="7"/>
  <c r="VV65" i="7"/>
  <c r="VV24" i="7"/>
  <c r="VX15" i="7"/>
  <c r="VI68" i="7"/>
  <c r="VI76" i="7" s="1"/>
  <c r="WA68" i="7"/>
  <c r="WA76" i="7" s="1"/>
  <c r="XZ72" i="7"/>
  <c r="XZ66" i="7"/>
  <c r="XV35" i="7"/>
  <c r="TJ26" i="7"/>
  <c r="TJ17" i="7"/>
  <c r="VU19" i="7"/>
  <c r="VC39" i="7"/>
  <c r="WA31" i="7"/>
  <c r="WA39" i="7" s="1"/>
  <c r="XZ10" i="7"/>
  <c r="XZ73" i="7"/>
  <c r="VV78" i="7"/>
  <c r="XX64" i="7"/>
  <c r="XV60" i="7"/>
  <c r="XZ52" i="7"/>
  <c r="XV49" i="7"/>
  <c r="XX37" i="7"/>
  <c r="XV34" i="7"/>
  <c r="VV62" i="7"/>
  <c r="VX24" i="7"/>
  <c r="VU13" i="7"/>
  <c r="XX27" i="7"/>
  <c r="VV36" i="7"/>
  <c r="XW60" i="7"/>
  <c r="XK68" i="7"/>
  <c r="XQ48" i="7"/>
  <c r="TS68" i="7"/>
  <c r="TS76" i="7" s="1"/>
  <c r="NM31" i="7"/>
  <c r="NM39" i="7" s="1"/>
  <c r="SI68" i="7"/>
  <c r="SI76" i="7" s="1"/>
  <c r="UK31" i="7"/>
  <c r="UK39" i="7" s="1"/>
  <c r="UW67" i="7"/>
  <c r="XW63" i="7"/>
  <c r="SO31" i="7"/>
  <c r="SO39" i="7" s="1"/>
  <c r="UK68" i="7"/>
  <c r="UK76" i="7" s="1"/>
  <c r="XW67" i="7"/>
  <c r="RW30" i="7"/>
  <c r="QG75" i="7"/>
  <c r="PO67" i="7"/>
  <c r="PO75" i="7"/>
  <c r="UQ31" i="7"/>
  <c r="UQ39" i="7" s="1"/>
  <c r="WG68" i="7"/>
  <c r="TA75" i="7"/>
  <c r="RW75" i="7"/>
  <c r="TG75" i="7" s="1"/>
  <c r="QG63" i="7"/>
  <c r="OM20" i="7"/>
  <c r="OO20" i="7" s="1"/>
  <c r="WG76" i="7"/>
  <c r="NS63" i="7"/>
  <c r="QM68" i="7"/>
  <c r="QM76" i="7" s="1"/>
  <c r="QS76" i="7" s="1"/>
  <c r="TM68" i="7"/>
  <c r="TM76" i="7" s="1"/>
  <c r="UW75" i="7"/>
  <c r="VU75" i="7" s="1"/>
  <c r="UQ68" i="7"/>
  <c r="UQ76" i="7" s="1"/>
  <c r="TA30" i="7"/>
  <c r="TG30" i="7" s="1"/>
  <c r="SU68" i="7"/>
  <c r="SU76" i="7" s="1"/>
  <c r="UW63" i="7"/>
  <c r="VU63" i="7" s="1"/>
  <c r="VO67" i="7"/>
  <c r="OM75" i="7"/>
  <c r="OO75" i="7" s="1"/>
  <c r="OW75" i="7"/>
  <c r="OJ21" i="7"/>
  <c r="OJ31" i="7" s="1"/>
  <c r="QA31" i="7"/>
  <c r="QG21" i="7"/>
  <c r="OW63" i="7"/>
  <c r="OM63" i="7"/>
  <c r="OO63" i="7" s="1"/>
  <c r="QG30" i="7"/>
  <c r="TA63" i="7"/>
  <c r="TG63" i="7" s="1"/>
  <c r="OW30" i="7"/>
  <c r="PU68" i="7"/>
  <c r="SU31" i="7"/>
  <c r="SU39" i="7" s="1"/>
  <c r="OM30" i="7"/>
  <c r="OO30" i="7" s="1"/>
  <c r="PO63" i="7"/>
  <c r="VO21" i="7"/>
  <c r="OL68" i="7"/>
  <c r="QG67" i="7"/>
  <c r="NA68" i="7"/>
  <c r="NA76" i="7" s="1"/>
  <c r="PI31" i="7"/>
  <c r="PI39" i="7" s="1"/>
  <c r="TY68" i="7"/>
  <c r="TY76" i="7" s="1"/>
  <c r="RE68" i="7"/>
  <c r="QM31" i="7"/>
  <c r="NS75" i="7"/>
  <c r="NG68" i="7"/>
  <c r="NG76" i="7" s="1"/>
  <c r="UE68" i="7"/>
  <c r="UE76" i="7" s="1"/>
  <c r="PC68" i="7"/>
  <c r="RK68" i="7"/>
  <c r="OW67" i="7"/>
  <c r="OQ31" i="7"/>
  <c r="OQ48" i="7"/>
  <c r="TA21" i="7"/>
  <c r="SC31" i="7"/>
  <c r="SC39" i="7" s="1"/>
  <c r="OK21" i="7"/>
  <c r="OK48" i="7"/>
  <c r="OK68" i="7" s="1"/>
  <c r="OK76" i="7" s="1"/>
  <c r="OL31" i="7"/>
  <c r="OM29" i="7"/>
  <c r="OO29" i="7" s="1"/>
  <c r="LW31" i="7"/>
  <c r="MC21" i="7"/>
  <c r="NY31" i="7"/>
  <c r="OE21" i="7"/>
  <c r="MO68" i="7"/>
  <c r="NS67" i="7"/>
  <c r="LK31" i="7"/>
  <c r="LQ21" i="7"/>
  <c r="NS30" i="7"/>
  <c r="LK68" i="7"/>
  <c r="NM68" i="7"/>
  <c r="NM76" i="7" s="1"/>
  <c r="NA31" i="7"/>
  <c r="NA39" i="7" s="1"/>
  <c r="LW68" i="7"/>
  <c r="LD11" i="7"/>
  <c r="LE11" i="7"/>
  <c r="LF11" i="7"/>
  <c r="LH11" i="7"/>
  <c r="LD12" i="7"/>
  <c r="LF12" i="7"/>
  <c r="LH12" i="7"/>
  <c r="LD13" i="7"/>
  <c r="LE13" i="7"/>
  <c r="LF13" i="7"/>
  <c r="LH13" i="7"/>
  <c r="LD14" i="7"/>
  <c r="LE14" i="7"/>
  <c r="LF14" i="7"/>
  <c r="LG14" i="7"/>
  <c r="LH14" i="7"/>
  <c r="LD15" i="7"/>
  <c r="LE15" i="7"/>
  <c r="LF15" i="7"/>
  <c r="LH15" i="7"/>
  <c r="LD16" i="7"/>
  <c r="LE16" i="7"/>
  <c r="LF16" i="7"/>
  <c r="LH16" i="7"/>
  <c r="LD17" i="7"/>
  <c r="LE17" i="7"/>
  <c r="LF17" i="7"/>
  <c r="LH17" i="7"/>
  <c r="LD18" i="7"/>
  <c r="LE18" i="7"/>
  <c r="LF18" i="7"/>
  <c r="LH18" i="7"/>
  <c r="LD19" i="7"/>
  <c r="LE19" i="7"/>
  <c r="LF19" i="7"/>
  <c r="LH19" i="7"/>
  <c r="LD22" i="7"/>
  <c r="LE22" i="7"/>
  <c r="LF22" i="7"/>
  <c r="LH22" i="7"/>
  <c r="LD23" i="7"/>
  <c r="LE23" i="7"/>
  <c r="LF23" i="7"/>
  <c r="LH23" i="7"/>
  <c r="LD24" i="7"/>
  <c r="LE24" i="7"/>
  <c r="LF24" i="7"/>
  <c r="LH24" i="7"/>
  <c r="LD25" i="7"/>
  <c r="LE25" i="7"/>
  <c r="LF25" i="7"/>
  <c r="LH25" i="7"/>
  <c r="LD26" i="7"/>
  <c r="LE26" i="7"/>
  <c r="LF26" i="7"/>
  <c r="LG26" i="7"/>
  <c r="LH26" i="7"/>
  <c r="LI26" i="7"/>
  <c r="LD27" i="7"/>
  <c r="LE27" i="7"/>
  <c r="LF27" i="7"/>
  <c r="LH27" i="7"/>
  <c r="LD28" i="7"/>
  <c r="LE28" i="7"/>
  <c r="LF28" i="7"/>
  <c r="LH28" i="7"/>
  <c r="LD32" i="7"/>
  <c r="LE32" i="7"/>
  <c r="LF32" i="7"/>
  <c r="LG32" i="7"/>
  <c r="LH32" i="7"/>
  <c r="LD33" i="7"/>
  <c r="LE33" i="7"/>
  <c r="LF33" i="7"/>
  <c r="LH33" i="7"/>
  <c r="LD34" i="7"/>
  <c r="LE34" i="7"/>
  <c r="LF34" i="7"/>
  <c r="LH34" i="7"/>
  <c r="LD35" i="7"/>
  <c r="LE35" i="7"/>
  <c r="LF35" i="7"/>
  <c r="LH35" i="7"/>
  <c r="LI35" i="7"/>
  <c r="LD36" i="7"/>
  <c r="LE36" i="7"/>
  <c r="LF36" i="7"/>
  <c r="LG36" i="7"/>
  <c r="LH36" i="7"/>
  <c r="LD37" i="7"/>
  <c r="LE37" i="7"/>
  <c r="LF37" i="7"/>
  <c r="LH37" i="7"/>
  <c r="LD40" i="7"/>
  <c r="LE40" i="7"/>
  <c r="LF40" i="7"/>
  <c r="LG40" i="7"/>
  <c r="LH40" i="7"/>
  <c r="LI40" i="7"/>
  <c r="LD41" i="7"/>
  <c r="LE41" i="7"/>
  <c r="LF41" i="7"/>
  <c r="LH41" i="7"/>
  <c r="LD42" i="7"/>
  <c r="LE42" i="7"/>
  <c r="LF42" i="7"/>
  <c r="LG42" i="7"/>
  <c r="LH42" i="7"/>
  <c r="LD43" i="7"/>
  <c r="LE43" i="7"/>
  <c r="LF43" i="7"/>
  <c r="LH43" i="7"/>
  <c r="LD44" i="7"/>
  <c r="LE44" i="7"/>
  <c r="LF44" i="7"/>
  <c r="LH44" i="7"/>
  <c r="LD45" i="7"/>
  <c r="LE45" i="7"/>
  <c r="LF45" i="7"/>
  <c r="LH45" i="7"/>
  <c r="LD47" i="7"/>
  <c r="LE47" i="7"/>
  <c r="LF47" i="7"/>
  <c r="LH47" i="7"/>
  <c r="LD49" i="7"/>
  <c r="LE49" i="7"/>
  <c r="LF49" i="7"/>
  <c r="LH49" i="7"/>
  <c r="LD50" i="7"/>
  <c r="LE50" i="7"/>
  <c r="LF50" i="7"/>
  <c r="LH50" i="7"/>
  <c r="LD51" i="7"/>
  <c r="LE51" i="7"/>
  <c r="LF51" i="7"/>
  <c r="LH51" i="7"/>
  <c r="LD52" i="7"/>
  <c r="LE52" i="7"/>
  <c r="LF52" i="7"/>
  <c r="LG52" i="7"/>
  <c r="LH52" i="7"/>
  <c r="LD53" i="7"/>
  <c r="LE53" i="7"/>
  <c r="LF53" i="7"/>
  <c r="LH53" i="7"/>
  <c r="LD54" i="7"/>
  <c r="LE54" i="7"/>
  <c r="LF54" i="7"/>
  <c r="LH54" i="7"/>
  <c r="LD55" i="7"/>
  <c r="LE55" i="7"/>
  <c r="LF55" i="7"/>
  <c r="LH55" i="7"/>
  <c r="LD56" i="7"/>
  <c r="LE56" i="7"/>
  <c r="LF56" i="7"/>
  <c r="LH56" i="7"/>
  <c r="LD57" i="7"/>
  <c r="LE57" i="7"/>
  <c r="LF57" i="7"/>
  <c r="LH57" i="7"/>
  <c r="LD58" i="7"/>
  <c r="LE58" i="7"/>
  <c r="LF58" i="7"/>
  <c r="LH58" i="7"/>
  <c r="LD60" i="7"/>
  <c r="LE60" i="7"/>
  <c r="LF60" i="7"/>
  <c r="LH60" i="7"/>
  <c r="LD61" i="7"/>
  <c r="LE61" i="7"/>
  <c r="LF61" i="7"/>
  <c r="LH61" i="7"/>
  <c r="LD62" i="7"/>
  <c r="LE62" i="7"/>
  <c r="LF62" i="7"/>
  <c r="LH62" i="7"/>
  <c r="LD64" i="7"/>
  <c r="LE64" i="7"/>
  <c r="LF64" i="7"/>
  <c r="LH64" i="7"/>
  <c r="LD65" i="7"/>
  <c r="LE65" i="7"/>
  <c r="LF65" i="7"/>
  <c r="LH65" i="7"/>
  <c r="LD66" i="7"/>
  <c r="LE66" i="7"/>
  <c r="LF66" i="7"/>
  <c r="LH66" i="7"/>
  <c r="LH67" i="7"/>
  <c r="LD69" i="7"/>
  <c r="LE69" i="7"/>
  <c r="LF69" i="7"/>
  <c r="LH69" i="7"/>
  <c r="LD70" i="7"/>
  <c r="LE70" i="7"/>
  <c r="LF70" i="7"/>
  <c r="LH70" i="7"/>
  <c r="LD71" i="7"/>
  <c r="LE71" i="7"/>
  <c r="LF71" i="7"/>
  <c r="LH71" i="7"/>
  <c r="LD72" i="7"/>
  <c r="LE72" i="7"/>
  <c r="LF72" i="7"/>
  <c r="LG72" i="7"/>
  <c r="LH72" i="7"/>
  <c r="LI72" i="7"/>
  <c r="LD73" i="7"/>
  <c r="LE73" i="7"/>
  <c r="LF73" i="7"/>
  <c r="LH73" i="7"/>
  <c r="LD74" i="7"/>
  <c r="LE74" i="7"/>
  <c r="LF74" i="7"/>
  <c r="LH74" i="7"/>
  <c r="LD77" i="7"/>
  <c r="LE77" i="7"/>
  <c r="LF77" i="7"/>
  <c r="LG77" i="7"/>
  <c r="LH77" i="7"/>
  <c r="LI77" i="7"/>
  <c r="LD78" i="7"/>
  <c r="LE78" i="7"/>
  <c r="LF78" i="7"/>
  <c r="LH78" i="7"/>
  <c r="LH10" i="7"/>
  <c r="LD10" i="7"/>
  <c r="LE10" i="7"/>
  <c r="LF10" i="7"/>
  <c r="KY75" i="7"/>
  <c r="KY67" i="7"/>
  <c r="KY63" i="7"/>
  <c r="KY59" i="7"/>
  <c r="KY46" i="7"/>
  <c r="KY48" i="7" s="1"/>
  <c r="KY38" i="7"/>
  <c r="KY29" i="7"/>
  <c r="KY30" i="7" s="1"/>
  <c r="KY20" i="7"/>
  <c r="KY12" i="7"/>
  <c r="KY21" i="7" s="1"/>
  <c r="KS75" i="7"/>
  <c r="KU75" i="7" s="1"/>
  <c r="KW75" i="7" s="1"/>
  <c r="KS67" i="7"/>
  <c r="KS63" i="7"/>
  <c r="KS59" i="7"/>
  <c r="KU59" i="7" s="1"/>
  <c r="KW59" i="7" s="1"/>
  <c r="KS46" i="7"/>
  <c r="KS48" i="7" s="1"/>
  <c r="KS38" i="7"/>
  <c r="KU38" i="7" s="1"/>
  <c r="KW38" i="7" s="1"/>
  <c r="KS29" i="7"/>
  <c r="KS30" i="7" s="1"/>
  <c r="KS20" i="7"/>
  <c r="KS21" i="7" s="1"/>
  <c r="KM75" i="7"/>
  <c r="KM67" i="7"/>
  <c r="KM63" i="7"/>
  <c r="KM59" i="7"/>
  <c r="KO59" i="7" s="1"/>
  <c r="KQ59" i="7" s="1"/>
  <c r="KM46" i="7"/>
  <c r="KM48" i="7" s="1"/>
  <c r="KM38" i="7"/>
  <c r="KM29" i="7"/>
  <c r="KM20" i="7"/>
  <c r="KM21" i="7" s="1"/>
  <c r="KG75" i="7"/>
  <c r="KI75" i="7" s="1"/>
  <c r="KK75" i="7" s="1"/>
  <c r="KG67" i="7"/>
  <c r="KG63" i="7"/>
  <c r="KG59" i="7"/>
  <c r="LE59" i="7" s="1"/>
  <c r="KG46" i="7"/>
  <c r="KG38" i="7"/>
  <c r="KG29" i="7"/>
  <c r="KG30" i="7" s="1"/>
  <c r="KG18" i="7"/>
  <c r="KI18" i="7" s="1"/>
  <c r="KK18" i="7" s="1"/>
  <c r="LI18" i="7" s="1"/>
  <c r="JU75" i="7"/>
  <c r="JW75" i="7" s="1"/>
  <c r="JY75" i="7" s="1"/>
  <c r="JU67" i="7"/>
  <c r="JU63" i="7"/>
  <c r="JU59" i="7"/>
  <c r="JU46" i="7"/>
  <c r="JU48" i="7" s="1"/>
  <c r="JU38" i="7"/>
  <c r="JW38" i="7" s="1"/>
  <c r="JU29" i="7"/>
  <c r="JU30" i="7" s="1"/>
  <c r="JU20" i="7"/>
  <c r="JU21" i="7" s="1"/>
  <c r="JU31" i="7" s="1"/>
  <c r="JU39" i="7" s="1"/>
  <c r="JO75" i="7"/>
  <c r="JO67" i="7"/>
  <c r="JO63" i="7"/>
  <c r="JO59" i="7"/>
  <c r="JO46" i="7"/>
  <c r="JO48" i="7" s="1"/>
  <c r="JO38" i="7"/>
  <c r="JO29" i="7"/>
  <c r="JO30" i="7" s="1"/>
  <c r="JO20" i="7"/>
  <c r="JI75" i="7"/>
  <c r="JI67" i="7"/>
  <c r="JI63" i="7"/>
  <c r="JI59" i="7"/>
  <c r="JK59" i="7" s="1"/>
  <c r="JM59" i="7" s="1"/>
  <c r="JI46" i="7"/>
  <c r="JI48" i="7" s="1"/>
  <c r="JI38" i="7"/>
  <c r="JI29" i="7"/>
  <c r="JI30" i="7" s="1"/>
  <c r="JI20" i="7"/>
  <c r="JI21" i="7" s="1"/>
  <c r="JI31" i="7" s="1"/>
  <c r="JI39" i="7" s="1"/>
  <c r="XM78" i="7"/>
  <c r="XM77" i="7"/>
  <c r="XN75" i="7"/>
  <c r="XT75" i="7" s="1"/>
  <c r="XL75" i="7"/>
  <c r="XR75" i="7" s="1"/>
  <c r="XJ75" i="7"/>
  <c r="XP75" i="7" s="1"/>
  <c r="XM74" i="7"/>
  <c r="XM73" i="7"/>
  <c r="XM72" i="7"/>
  <c r="XM71" i="7"/>
  <c r="XM70" i="7"/>
  <c r="XM69" i="7"/>
  <c r="XN67" i="7"/>
  <c r="XT67" i="7" s="1"/>
  <c r="XL67" i="7"/>
  <c r="XJ67" i="7"/>
  <c r="XP67" i="7" s="1"/>
  <c r="XM66" i="7"/>
  <c r="XM65" i="7"/>
  <c r="XM64" i="7"/>
  <c r="XN63" i="7"/>
  <c r="XT63" i="7" s="1"/>
  <c r="XL63" i="7"/>
  <c r="XR63" i="7" s="1"/>
  <c r="XM63" i="7"/>
  <c r="XJ63" i="7"/>
  <c r="XP63" i="7" s="1"/>
  <c r="XM62" i="7"/>
  <c r="XM61" i="7"/>
  <c r="XM60" i="7"/>
  <c r="XN59" i="7"/>
  <c r="XT59" i="7" s="1"/>
  <c r="XL59" i="7"/>
  <c r="XR59" i="7" s="1"/>
  <c r="XM59" i="7"/>
  <c r="XJ59" i="7"/>
  <c r="XP59" i="7" s="1"/>
  <c r="XM58" i="7"/>
  <c r="XM57" i="7"/>
  <c r="XM56" i="7"/>
  <c r="XM55" i="7"/>
  <c r="XM54" i="7"/>
  <c r="XM53" i="7"/>
  <c r="XM52" i="7"/>
  <c r="XM51" i="7"/>
  <c r="XM50" i="7"/>
  <c r="XM49" i="7"/>
  <c r="XM47" i="7"/>
  <c r="XN46" i="7"/>
  <c r="XL46" i="7"/>
  <c r="XJ46" i="7"/>
  <c r="XM45" i="7"/>
  <c r="XM44" i="7"/>
  <c r="XM43" i="7"/>
  <c r="XM42" i="7"/>
  <c r="XM41" i="7"/>
  <c r="XN38" i="7"/>
  <c r="XT38" i="7" s="1"/>
  <c r="XL38" i="7"/>
  <c r="XR38" i="7" s="1"/>
  <c r="XM38" i="7"/>
  <c r="XJ38" i="7"/>
  <c r="XP38" i="7" s="1"/>
  <c r="XM37" i="7"/>
  <c r="XM36" i="7"/>
  <c r="XM35" i="7"/>
  <c r="XM34" i="7"/>
  <c r="XM33" i="7"/>
  <c r="XM32" i="7"/>
  <c r="XN29" i="7"/>
  <c r="XT29" i="7" s="1"/>
  <c r="XL29" i="7"/>
  <c r="XJ29" i="7"/>
  <c r="XM28" i="7"/>
  <c r="XM27" i="7"/>
  <c r="XM26" i="7"/>
  <c r="XM25" i="7"/>
  <c r="XM24" i="7"/>
  <c r="XM23" i="7"/>
  <c r="XM22" i="7"/>
  <c r="XN20" i="7"/>
  <c r="XL20" i="7"/>
  <c r="XJ20" i="7"/>
  <c r="XM19" i="7"/>
  <c r="XM18" i="7"/>
  <c r="XM17" i="7"/>
  <c r="XM16" i="7"/>
  <c r="XM15" i="7"/>
  <c r="XM14" i="7"/>
  <c r="XM13" i="7"/>
  <c r="XM12" i="7"/>
  <c r="XM11" i="7"/>
  <c r="XM10" i="7"/>
  <c r="XO10" i="7" s="1"/>
  <c r="XU10" i="7" s="1"/>
  <c r="WI78" i="7"/>
  <c r="WK78" i="7" s="1"/>
  <c r="WI77" i="7"/>
  <c r="WK77" i="7" s="1"/>
  <c r="WJ75" i="7"/>
  <c r="WH75" i="7"/>
  <c r="WI75" i="7"/>
  <c r="WF75" i="7"/>
  <c r="WI74" i="7"/>
  <c r="WK74" i="7" s="1"/>
  <c r="WI73" i="7"/>
  <c r="WK73" i="7" s="1"/>
  <c r="WI72" i="7"/>
  <c r="WK72" i="7" s="1"/>
  <c r="WI71" i="7"/>
  <c r="WK71" i="7" s="1"/>
  <c r="WI70" i="7"/>
  <c r="WK70" i="7" s="1"/>
  <c r="WI69" i="7"/>
  <c r="WK69" i="7" s="1"/>
  <c r="WJ67" i="7"/>
  <c r="WH67" i="7"/>
  <c r="WI67" i="7"/>
  <c r="WK67" i="7" s="1"/>
  <c r="WF67" i="7"/>
  <c r="WI66" i="7"/>
  <c r="WK66" i="7" s="1"/>
  <c r="WI65" i="7"/>
  <c r="WK65" i="7" s="1"/>
  <c r="WI64" i="7"/>
  <c r="WK64" i="7" s="1"/>
  <c r="WJ63" i="7"/>
  <c r="WH63" i="7"/>
  <c r="WI63" i="7"/>
  <c r="WK63" i="7" s="1"/>
  <c r="WF63" i="7"/>
  <c r="WI62" i="7"/>
  <c r="WK62" i="7" s="1"/>
  <c r="WI61" i="7"/>
  <c r="WK61" i="7" s="1"/>
  <c r="WI60" i="7"/>
  <c r="WK60" i="7" s="1"/>
  <c r="WJ59" i="7"/>
  <c r="WH59" i="7"/>
  <c r="WI59" i="7" s="1"/>
  <c r="WF59" i="7"/>
  <c r="WI58" i="7"/>
  <c r="WK58" i="7" s="1"/>
  <c r="WI57" i="7"/>
  <c r="WK57" i="7" s="1"/>
  <c r="WI56" i="7"/>
  <c r="WK56" i="7" s="1"/>
  <c r="WI55" i="7"/>
  <c r="WK55" i="7" s="1"/>
  <c r="WI54" i="7"/>
  <c r="WK54" i="7" s="1"/>
  <c r="WI53" i="7"/>
  <c r="WK53" i="7" s="1"/>
  <c r="WI52" i="7"/>
  <c r="WK52" i="7" s="1"/>
  <c r="WI51" i="7"/>
  <c r="WK51" i="7" s="1"/>
  <c r="WI50" i="7"/>
  <c r="WK50" i="7" s="1"/>
  <c r="WI49" i="7"/>
  <c r="WK49" i="7" s="1"/>
  <c r="WI47" i="7"/>
  <c r="WK47" i="7" s="1"/>
  <c r="WJ46" i="7"/>
  <c r="WJ48" i="7" s="1"/>
  <c r="WJ68" i="7" s="1"/>
  <c r="WH46" i="7"/>
  <c r="WH48" i="7" s="1"/>
  <c r="WF46" i="7"/>
  <c r="WF48" i="7" s="1"/>
  <c r="WI45" i="7"/>
  <c r="WK45" i="7" s="1"/>
  <c r="WI44" i="7"/>
  <c r="WK44" i="7" s="1"/>
  <c r="WI43" i="7"/>
  <c r="WK43" i="7" s="1"/>
  <c r="WI42" i="7"/>
  <c r="WK42" i="7" s="1"/>
  <c r="WI41" i="7"/>
  <c r="WK41" i="7" s="1"/>
  <c r="WJ38" i="7"/>
  <c r="WH38" i="7"/>
  <c r="WI38" i="7"/>
  <c r="WK38" i="7" s="1"/>
  <c r="WF38" i="7"/>
  <c r="WI37" i="7"/>
  <c r="WK37" i="7" s="1"/>
  <c r="WI36" i="7"/>
  <c r="WK36" i="7" s="1"/>
  <c r="WI35" i="7"/>
  <c r="WK35" i="7" s="1"/>
  <c r="WI34" i="7"/>
  <c r="WK34" i="7" s="1"/>
  <c r="WI33" i="7"/>
  <c r="WK33" i="7" s="1"/>
  <c r="WI32" i="7"/>
  <c r="WK32" i="7" s="1"/>
  <c r="WJ29" i="7"/>
  <c r="WJ30" i="7" s="1"/>
  <c r="WH29" i="7"/>
  <c r="WH30" i="7" s="1"/>
  <c r="WI30" i="7" s="1"/>
  <c r="WF29" i="7"/>
  <c r="WF30" i="7" s="1"/>
  <c r="WI28" i="7"/>
  <c r="WK28" i="7" s="1"/>
  <c r="WI27" i="7"/>
  <c r="WK27" i="7" s="1"/>
  <c r="WI26" i="7"/>
  <c r="WK26" i="7" s="1"/>
  <c r="WI25" i="7"/>
  <c r="WK25" i="7" s="1"/>
  <c r="WI24" i="7"/>
  <c r="WK24" i="7" s="1"/>
  <c r="WI23" i="7"/>
  <c r="WK23" i="7" s="1"/>
  <c r="WI22" i="7"/>
  <c r="WK22" i="7" s="1"/>
  <c r="WJ20" i="7"/>
  <c r="WJ21" i="7" s="1"/>
  <c r="WH20" i="7"/>
  <c r="WH21" i="7" s="1"/>
  <c r="WF20" i="7"/>
  <c r="WF21" i="7" s="1"/>
  <c r="WI19" i="7"/>
  <c r="WK19" i="7" s="1"/>
  <c r="WI18" i="7"/>
  <c r="WK18" i="7" s="1"/>
  <c r="WI17" i="7"/>
  <c r="WK17" i="7" s="1"/>
  <c r="WI16" i="7"/>
  <c r="WK16" i="7" s="1"/>
  <c r="WI15" i="7"/>
  <c r="WK15" i="7" s="1"/>
  <c r="WI14" i="7"/>
  <c r="WK14" i="7" s="1"/>
  <c r="WI13" i="7"/>
  <c r="WK13" i="7" s="1"/>
  <c r="WI12" i="7"/>
  <c r="WK12" i="7" s="1"/>
  <c r="WI11" i="7"/>
  <c r="WK11" i="7" s="1"/>
  <c r="WI10" i="7"/>
  <c r="WK10" i="7" s="1"/>
  <c r="WC78" i="7"/>
  <c r="WC77" i="7"/>
  <c r="WD75" i="7"/>
  <c r="WB75" i="7"/>
  <c r="WC75" i="7" s="1"/>
  <c r="VZ75" i="7"/>
  <c r="WC74" i="7"/>
  <c r="WC73" i="7"/>
  <c r="WC72" i="7"/>
  <c r="WC71" i="7"/>
  <c r="WC70" i="7"/>
  <c r="WC69" i="7"/>
  <c r="WD67" i="7"/>
  <c r="WB67" i="7"/>
  <c r="WC67" i="7"/>
  <c r="VZ67" i="7"/>
  <c r="WC66" i="7"/>
  <c r="WC65" i="7"/>
  <c r="WC64" i="7"/>
  <c r="WD63" i="7"/>
  <c r="XZ63" i="7" s="1"/>
  <c r="WB63" i="7"/>
  <c r="XX63" i="7" s="1"/>
  <c r="VZ63" i="7"/>
  <c r="WC62" i="7"/>
  <c r="WC61" i="7"/>
  <c r="WC60" i="7"/>
  <c r="WD59" i="7"/>
  <c r="WB59" i="7"/>
  <c r="WC59" i="7"/>
  <c r="VZ59" i="7"/>
  <c r="WC58" i="7"/>
  <c r="WC57" i="7"/>
  <c r="WC56" i="7"/>
  <c r="WC55" i="7"/>
  <c r="WC54" i="7"/>
  <c r="WC53" i="7"/>
  <c r="WC52" i="7"/>
  <c r="WC51" i="7"/>
  <c r="WC50" i="7"/>
  <c r="WC49" i="7"/>
  <c r="WC47" i="7"/>
  <c r="WD46" i="7"/>
  <c r="WB46" i="7"/>
  <c r="VZ46" i="7"/>
  <c r="WC45" i="7"/>
  <c r="WC44" i="7"/>
  <c r="WC43" i="7"/>
  <c r="WC42" i="7"/>
  <c r="WC41" i="7"/>
  <c r="WD38" i="7"/>
  <c r="WB38" i="7"/>
  <c r="WC38" i="7"/>
  <c r="VZ38" i="7"/>
  <c r="WC37" i="7"/>
  <c r="WC36" i="7"/>
  <c r="WC35" i="7"/>
  <c r="WC34" i="7"/>
  <c r="WC33" i="7"/>
  <c r="WC32" i="7"/>
  <c r="WD29" i="7"/>
  <c r="XZ29" i="7" s="1"/>
  <c r="WB29" i="7"/>
  <c r="VZ29" i="7"/>
  <c r="WC28" i="7"/>
  <c r="WC27" i="7"/>
  <c r="WC26" i="7"/>
  <c r="WC25" i="7"/>
  <c r="WC24" i="7"/>
  <c r="WC23" i="7"/>
  <c r="WC22" i="7"/>
  <c r="WD20" i="7"/>
  <c r="WB20" i="7"/>
  <c r="VZ20" i="7"/>
  <c r="WC19" i="7"/>
  <c r="WC18" i="7"/>
  <c r="WC17" i="7"/>
  <c r="WC16" i="7"/>
  <c r="WC15" i="7"/>
  <c r="WC14" i="7"/>
  <c r="WC13" i="7"/>
  <c r="WC12" i="7"/>
  <c r="WC11" i="7"/>
  <c r="WC10" i="7"/>
  <c r="WE10" i="7" s="1"/>
  <c r="VK78" i="7"/>
  <c r="VM78" i="7" s="1"/>
  <c r="VK77" i="7"/>
  <c r="VM77" i="7" s="1"/>
  <c r="VL75" i="7"/>
  <c r="VJ75" i="7"/>
  <c r="VK75" i="7" s="1"/>
  <c r="VM75" i="7" s="1"/>
  <c r="VH75" i="7"/>
  <c r="VK74" i="7"/>
  <c r="VM74" i="7" s="1"/>
  <c r="VK73" i="7"/>
  <c r="VM73" i="7" s="1"/>
  <c r="VK72" i="7"/>
  <c r="VM72" i="7" s="1"/>
  <c r="VK71" i="7"/>
  <c r="VM71" i="7" s="1"/>
  <c r="VK70" i="7"/>
  <c r="VM70" i="7" s="1"/>
  <c r="VK69" i="7"/>
  <c r="VM69" i="7" s="1"/>
  <c r="VL67" i="7"/>
  <c r="VJ67" i="7"/>
  <c r="VK67" i="7"/>
  <c r="VM67" i="7" s="1"/>
  <c r="VH67" i="7"/>
  <c r="VK66" i="7"/>
  <c r="VM66" i="7" s="1"/>
  <c r="VK65" i="7"/>
  <c r="VM65" i="7" s="1"/>
  <c r="VK64" i="7"/>
  <c r="VM64" i="7" s="1"/>
  <c r="VL63" i="7"/>
  <c r="VJ63" i="7"/>
  <c r="VK63" i="7" s="1"/>
  <c r="VH63" i="7"/>
  <c r="VK62" i="7"/>
  <c r="VM62" i="7" s="1"/>
  <c r="VK61" i="7"/>
  <c r="VM61" i="7" s="1"/>
  <c r="VK60" i="7"/>
  <c r="VM60" i="7" s="1"/>
  <c r="VL59" i="7"/>
  <c r="VJ59" i="7"/>
  <c r="VK59" i="7"/>
  <c r="VM59" i="7" s="1"/>
  <c r="VH59" i="7"/>
  <c r="VK58" i="7"/>
  <c r="VM58" i="7" s="1"/>
  <c r="VK57" i="7"/>
  <c r="VM57" i="7" s="1"/>
  <c r="VK56" i="7"/>
  <c r="VM56" i="7" s="1"/>
  <c r="VK55" i="7"/>
  <c r="VM55" i="7" s="1"/>
  <c r="VK54" i="7"/>
  <c r="VM54" i="7" s="1"/>
  <c r="VK53" i="7"/>
  <c r="VM53" i="7" s="1"/>
  <c r="VK52" i="7"/>
  <c r="VM52" i="7" s="1"/>
  <c r="VK51" i="7"/>
  <c r="VM51" i="7" s="1"/>
  <c r="VK50" i="7"/>
  <c r="VM50" i="7" s="1"/>
  <c r="VK49" i="7"/>
  <c r="VM49" i="7" s="1"/>
  <c r="VK47" i="7"/>
  <c r="VM47" i="7" s="1"/>
  <c r="VL46" i="7"/>
  <c r="VL48" i="7" s="1"/>
  <c r="VJ46" i="7"/>
  <c r="VJ48" i="7" s="1"/>
  <c r="VH46" i="7"/>
  <c r="VH48" i="7" s="1"/>
  <c r="VK45" i="7"/>
  <c r="VM45" i="7" s="1"/>
  <c r="VK44" i="7"/>
  <c r="VM44" i="7" s="1"/>
  <c r="VK43" i="7"/>
  <c r="VM43" i="7" s="1"/>
  <c r="VK42" i="7"/>
  <c r="VM42" i="7" s="1"/>
  <c r="VK41" i="7"/>
  <c r="VM41" i="7" s="1"/>
  <c r="VL38" i="7"/>
  <c r="VJ38" i="7"/>
  <c r="VK38" i="7"/>
  <c r="VM38" i="7" s="1"/>
  <c r="VH38" i="7"/>
  <c r="VK37" i="7"/>
  <c r="VM37" i="7" s="1"/>
  <c r="VK36" i="7"/>
  <c r="VM36" i="7" s="1"/>
  <c r="VK35" i="7"/>
  <c r="VM35" i="7" s="1"/>
  <c r="VK34" i="7"/>
  <c r="VM34" i="7" s="1"/>
  <c r="VK33" i="7"/>
  <c r="VM33" i="7" s="1"/>
  <c r="VK32" i="7"/>
  <c r="VM32" i="7" s="1"/>
  <c r="VL30" i="7"/>
  <c r="VL29" i="7"/>
  <c r="VJ29" i="7"/>
  <c r="VJ30" i="7" s="1"/>
  <c r="VH29" i="7"/>
  <c r="VH30" i="7" s="1"/>
  <c r="VK28" i="7"/>
  <c r="VM28" i="7" s="1"/>
  <c r="VK27" i="7"/>
  <c r="VM27" i="7" s="1"/>
  <c r="VK26" i="7"/>
  <c r="VM26" i="7" s="1"/>
  <c r="VK25" i="7"/>
  <c r="VM25" i="7" s="1"/>
  <c r="VK24" i="7"/>
  <c r="VM24" i="7" s="1"/>
  <c r="VK23" i="7"/>
  <c r="VM23" i="7" s="1"/>
  <c r="VK22" i="7"/>
  <c r="VM22" i="7" s="1"/>
  <c r="VL20" i="7"/>
  <c r="VL21" i="7" s="1"/>
  <c r="VJ20" i="7"/>
  <c r="VJ21" i="7" s="1"/>
  <c r="VH20" i="7"/>
  <c r="VH21" i="7" s="1"/>
  <c r="VK19" i="7"/>
  <c r="VM19" i="7" s="1"/>
  <c r="VK18" i="7"/>
  <c r="VM18" i="7" s="1"/>
  <c r="VK17" i="7"/>
  <c r="VM17" i="7" s="1"/>
  <c r="VK16" i="7"/>
  <c r="VM16" i="7" s="1"/>
  <c r="VK15" i="7"/>
  <c r="VM15" i="7" s="1"/>
  <c r="VK14" i="7"/>
  <c r="VM14" i="7" s="1"/>
  <c r="VK13" i="7"/>
  <c r="VM13" i="7" s="1"/>
  <c r="VK12" i="7"/>
  <c r="VM12" i="7" s="1"/>
  <c r="VK11" i="7"/>
  <c r="VM11" i="7" s="1"/>
  <c r="VK10" i="7"/>
  <c r="VM10" i="7" s="1"/>
  <c r="VE78" i="7"/>
  <c r="VE77" i="7"/>
  <c r="VF75" i="7"/>
  <c r="VR75" i="7" s="1"/>
  <c r="VD75" i="7"/>
  <c r="VE75" i="7"/>
  <c r="VB75" i="7"/>
  <c r="VE74" i="7"/>
  <c r="VE73" i="7"/>
  <c r="VE72" i="7"/>
  <c r="VE71" i="7"/>
  <c r="VE70" i="7"/>
  <c r="VE69" i="7"/>
  <c r="VF67" i="7"/>
  <c r="VR67" i="7" s="1"/>
  <c r="VD67" i="7"/>
  <c r="VP67" i="7" s="1"/>
  <c r="VB67" i="7"/>
  <c r="VE66" i="7"/>
  <c r="VE65" i="7"/>
  <c r="VE64" i="7"/>
  <c r="VF63" i="7"/>
  <c r="VD63" i="7"/>
  <c r="VE63" i="7"/>
  <c r="VB63" i="7"/>
  <c r="VE62" i="7"/>
  <c r="VE61" i="7"/>
  <c r="VE60" i="7"/>
  <c r="VF59" i="7"/>
  <c r="VD59" i="7"/>
  <c r="VE59" i="7"/>
  <c r="VB59" i="7"/>
  <c r="VN59" i="7" s="1"/>
  <c r="VE58" i="7"/>
  <c r="VE57" i="7"/>
  <c r="VE56" i="7"/>
  <c r="VE55" i="7"/>
  <c r="VE54" i="7"/>
  <c r="VE53" i="7"/>
  <c r="VE52" i="7"/>
  <c r="VE51" i="7"/>
  <c r="VE50" i="7"/>
  <c r="VE49" i="7"/>
  <c r="VE47" i="7"/>
  <c r="VF46" i="7"/>
  <c r="VD46" i="7"/>
  <c r="VB46" i="7"/>
  <c r="VE45" i="7"/>
  <c r="VE44" i="7"/>
  <c r="VE43" i="7"/>
  <c r="VE42" i="7"/>
  <c r="VE41" i="7"/>
  <c r="VF38" i="7"/>
  <c r="VR38" i="7" s="1"/>
  <c r="VD38" i="7"/>
  <c r="VP38" i="7" s="1"/>
  <c r="VE38" i="7"/>
  <c r="VB38" i="7"/>
  <c r="VN38" i="7" s="1"/>
  <c r="VE37" i="7"/>
  <c r="VE36" i="7"/>
  <c r="VE35" i="7"/>
  <c r="VE34" i="7"/>
  <c r="VE33" i="7"/>
  <c r="VE32" i="7"/>
  <c r="VF29" i="7"/>
  <c r="VF30" i="7" s="1"/>
  <c r="VD29" i="7"/>
  <c r="VB29" i="7"/>
  <c r="VE28" i="7"/>
  <c r="VE27" i="7"/>
  <c r="VE26" i="7"/>
  <c r="VE25" i="7"/>
  <c r="VE24" i="7"/>
  <c r="VE23" i="7"/>
  <c r="VE22" i="7"/>
  <c r="VF20" i="7"/>
  <c r="VD20" i="7"/>
  <c r="VB20" i="7"/>
  <c r="VE19" i="7"/>
  <c r="VE18" i="7"/>
  <c r="VE17" i="7"/>
  <c r="VE16" i="7"/>
  <c r="VE15" i="7"/>
  <c r="VE14" i="7"/>
  <c r="VE13" i="7"/>
  <c r="VE12" i="7"/>
  <c r="VE11" i="7"/>
  <c r="VE10" i="7"/>
  <c r="VG10" i="7" s="1"/>
  <c r="VS10" i="7" s="1"/>
  <c r="US78" i="7"/>
  <c r="UU78" i="7" s="1"/>
  <c r="US77" i="7"/>
  <c r="UU77" i="7" s="1"/>
  <c r="UT75" i="7"/>
  <c r="UR75" i="7"/>
  <c r="US75" i="7" s="1"/>
  <c r="UP75" i="7"/>
  <c r="US74" i="7"/>
  <c r="UU74" i="7" s="1"/>
  <c r="US73" i="7"/>
  <c r="UU73" i="7" s="1"/>
  <c r="US72" i="7"/>
  <c r="UU72" i="7" s="1"/>
  <c r="US71" i="7"/>
  <c r="UU71" i="7" s="1"/>
  <c r="US70" i="7"/>
  <c r="UU70" i="7" s="1"/>
  <c r="US69" i="7"/>
  <c r="UU69" i="7" s="1"/>
  <c r="UT67" i="7"/>
  <c r="UR67" i="7"/>
  <c r="US67" i="7" s="1"/>
  <c r="UP67" i="7"/>
  <c r="US66" i="7"/>
  <c r="UU66" i="7" s="1"/>
  <c r="US65" i="7"/>
  <c r="UU65" i="7" s="1"/>
  <c r="US64" i="7"/>
  <c r="UU64" i="7" s="1"/>
  <c r="UT63" i="7"/>
  <c r="UR63" i="7"/>
  <c r="US63" i="7"/>
  <c r="UU63" i="7" s="1"/>
  <c r="UP63" i="7"/>
  <c r="US62" i="7"/>
  <c r="UU62" i="7" s="1"/>
  <c r="US61" i="7"/>
  <c r="UU61" i="7" s="1"/>
  <c r="US60" i="7"/>
  <c r="UU60" i="7" s="1"/>
  <c r="UT59" i="7"/>
  <c r="UR59" i="7"/>
  <c r="US59" i="7"/>
  <c r="UU59" i="7" s="1"/>
  <c r="UP59" i="7"/>
  <c r="US58" i="7"/>
  <c r="UU58" i="7" s="1"/>
  <c r="US57" i="7"/>
  <c r="UU57" i="7" s="1"/>
  <c r="US56" i="7"/>
  <c r="UU56" i="7" s="1"/>
  <c r="US55" i="7"/>
  <c r="UU55" i="7" s="1"/>
  <c r="US54" i="7"/>
  <c r="UU54" i="7" s="1"/>
  <c r="US53" i="7"/>
  <c r="UU53" i="7" s="1"/>
  <c r="US52" i="7"/>
  <c r="UU52" i="7" s="1"/>
  <c r="US51" i="7"/>
  <c r="UU51" i="7" s="1"/>
  <c r="US50" i="7"/>
  <c r="UU50" i="7" s="1"/>
  <c r="US49" i="7"/>
  <c r="UU49" i="7" s="1"/>
  <c r="US47" i="7"/>
  <c r="UU47" i="7" s="1"/>
  <c r="UT46" i="7"/>
  <c r="UT48" i="7" s="1"/>
  <c r="UR46" i="7"/>
  <c r="UR48" i="7" s="1"/>
  <c r="UP46" i="7"/>
  <c r="UP48" i="7" s="1"/>
  <c r="US45" i="7"/>
  <c r="UU45" i="7" s="1"/>
  <c r="US44" i="7"/>
  <c r="UU44" i="7" s="1"/>
  <c r="US43" i="7"/>
  <c r="UU43" i="7" s="1"/>
  <c r="US42" i="7"/>
  <c r="UU42" i="7" s="1"/>
  <c r="US41" i="7"/>
  <c r="UU41" i="7" s="1"/>
  <c r="UT38" i="7"/>
  <c r="UR38" i="7"/>
  <c r="US38" i="7"/>
  <c r="UU38" i="7" s="1"/>
  <c r="UP38" i="7"/>
  <c r="US37" i="7"/>
  <c r="UU37" i="7" s="1"/>
  <c r="US36" i="7"/>
  <c r="UU36" i="7" s="1"/>
  <c r="US35" i="7"/>
  <c r="UU35" i="7" s="1"/>
  <c r="US34" i="7"/>
  <c r="UU34" i="7" s="1"/>
  <c r="US33" i="7"/>
  <c r="UU33" i="7" s="1"/>
  <c r="US32" i="7"/>
  <c r="UU32" i="7" s="1"/>
  <c r="UT29" i="7"/>
  <c r="UT30" i="7" s="1"/>
  <c r="UR29" i="7"/>
  <c r="UR30" i="7" s="1"/>
  <c r="US30" i="7"/>
  <c r="UP29" i="7"/>
  <c r="UP30" i="7" s="1"/>
  <c r="US28" i="7"/>
  <c r="UU28" i="7" s="1"/>
  <c r="US27" i="7"/>
  <c r="UU27" i="7" s="1"/>
  <c r="US26" i="7"/>
  <c r="UU26" i="7" s="1"/>
  <c r="US25" i="7"/>
  <c r="UU25" i="7" s="1"/>
  <c r="US24" i="7"/>
  <c r="UU24" i="7" s="1"/>
  <c r="US23" i="7"/>
  <c r="UU23" i="7" s="1"/>
  <c r="US22" i="7"/>
  <c r="UU22" i="7" s="1"/>
  <c r="UT20" i="7"/>
  <c r="UT21" i="7" s="1"/>
  <c r="UR20" i="7"/>
  <c r="UR21" i="7" s="1"/>
  <c r="US21" i="7" s="1"/>
  <c r="UU21" i="7" s="1"/>
  <c r="UP20" i="7"/>
  <c r="UP21" i="7" s="1"/>
  <c r="US19" i="7"/>
  <c r="UU19" i="7" s="1"/>
  <c r="US18" i="7"/>
  <c r="UU18" i="7" s="1"/>
  <c r="US17" i="7"/>
  <c r="UU17" i="7" s="1"/>
  <c r="US16" i="7"/>
  <c r="UU16" i="7" s="1"/>
  <c r="US15" i="7"/>
  <c r="UU15" i="7" s="1"/>
  <c r="US14" i="7"/>
  <c r="UU14" i="7" s="1"/>
  <c r="US13" i="7"/>
  <c r="UU13" i="7" s="1"/>
  <c r="US12" i="7"/>
  <c r="UU12" i="7" s="1"/>
  <c r="US11" i="7"/>
  <c r="UU11" i="7" s="1"/>
  <c r="US10" i="7"/>
  <c r="UU10" i="7" s="1"/>
  <c r="UM78" i="7"/>
  <c r="UO78" i="7" s="1"/>
  <c r="UM77" i="7"/>
  <c r="UO77" i="7" s="1"/>
  <c r="UN75" i="7"/>
  <c r="UL75" i="7"/>
  <c r="UM75" i="7"/>
  <c r="UO75" i="7" s="1"/>
  <c r="UJ75" i="7"/>
  <c r="UM74" i="7"/>
  <c r="UO74" i="7" s="1"/>
  <c r="UM73" i="7"/>
  <c r="UO73" i="7" s="1"/>
  <c r="UM72" i="7"/>
  <c r="UO72" i="7" s="1"/>
  <c r="UM71" i="7"/>
  <c r="UO71" i="7" s="1"/>
  <c r="UM70" i="7"/>
  <c r="UO70" i="7" s="1"/>
  <c r="UM69" i="7"/>
  <c r="UO69" i="7" s="1"/>
  <c r="UN67" i="7"/>
  <c r="UL67" i="7"/>
  <c r="UM67" i="7" s="1"/>
  <c r="UJ67" i="7"/>
  <c r="UM66" i="7"/>
  <c r="UO66" i="7" s="1"/>
  <c r="UM65" i="7"/>
  <c r="UO65" i="7" s="1"/>
  <c r="UM64" i="7"/>
  <c r="UO64" i="7" s="1"/>
  <c r="UN63" i="7"/>
  <c r="UL63" i="7"/>
  <c r="UM63" i="7" s="1"/>
  <c r="UO63" i="7" s="1"/>
  <c r="UJ63" i="7"/>
  <c r="UM62" i="7"/>
  <c r="UO62" i="7" s="1"/>
  <c r="UM61" i="7"/>
  <c r="UO61" i="7" s="1"/>
  <c r="UM60" i="7"/>
  <c r="UO60" i="7" s="1"/>
  <c r="UN59" i="7"/>
  <c r="UL59" i="7"/>
  <c r="UM59" i="7"/>
  <c r="UJ59" i="7"/>
  <c r="UM58" i="7"/>
  <c r="UO58" i="7" s="1"/>
  <c r="UM57" i="7"/>
  <c r="UO57" i="7" s="1"/>
  <c r="UM56" i="7"/>
  <c r="UO56" i="7" s="1"/>
  <c r="UM55" i="7"/>
  <c r="UO55" i="7" s="1"/>
  <c r="UM54" i="7"/>
  <c r="UO54" i="7" s="1"/>
  <c r="UM53" i="7"/>
  <c r="UO53" i="7" s="1"/>
  <c r="UM52" i="7"/>
  <c r="UO52" i="7" s="1"/>
  <c r="UM51" i="7"/>
  <c r="UO51" i="7" s="1"/>
  <c r="UM50" i="7"/>
  <c r="UO50" i="7" s="1"/>
  <c r="UM49" i="7"/>
  <c r="UO49" i="7" s="1"/>
  <c r="UM47" i="7"/>
  <c r="UO47" i="7" s="1"/>
  <c r="UN46" i="7"/>
  <c r="UN48" i="7" s="1"/>
  <c r="UL46" i="7"/>
  <c r="UL48" i="7" s="1"/>
  <c r="UM46" i="7"/>
  <c r="UJ46" i="7"/>
  <c r="UJ48" i="7" s="1"/>
  <c r="UM45" i="7"/>
  <c r="UO45" i="7" s="1"/>
  <c r="UM44" i="7"/>
  <c r="UO44" i="7" s="1"/>
  <c r="UM43" i="7"/>
  <c r="UO43" i="7" s="1"/>
  <c r="UM42" i="7"/>
  <c r="UO42" i="7" s="1"/>
  <c r="UM41" i="7"/>
  <c r="UO41" i="7" s="1"/>
  <c r="UN38" i="7"/>
  <c r="UL38" i="7"/>
  <c r="UM38" i="7"/>
  <c r="UO38" i="7" s="1"/>
  <c r="UJ38" i="7"/>
  <c r="UM37" i="7"/>
  <c r="UO37" i="7" s="1"/>
  <c r="UM36" i="7"/>
  <c r="UO36" i="7" s="1"/>
  <c r="UM35" i="7"/>
  <c r="UO35" i="7" s="1"/>
  <c r="UM34" i="7"/>
  <c r="UO34" i="7" s="1"/>
  <c r="UM33" i="7"/>
  <c r="UO33" i="7" s="1"/>
  <c r="UM32" i="7"/>
  <c r="UO32" i="7" s="1"/>
  <c r="UN29" i="7"/>
  <c r="UN30" i="7" s="1"/>
  <c r="UL29" i="7"/>
  <c r="UL30" i="7" s="1"/>
  <c r="UM29" i="7"/>
  <c r="UJ29" i="7"/>
  <c r="UJ30" i="7" s="1"/>
  <c r="UM28" i="7"/>
  <c r="UO28" i="7" s="1"/>
  <c r="UM27" i="7"/>
  <c r="UO27" i="7" s="1"/>
  <c r="UM26" i="7"/>
  <c r="UO26" i="7" s="1"/>
  <c r="UM25" i="7"/>
  <c r="UO25" i="7" s="1"/>
  <c r="UM24" i="7"/>
  <c r="UO24" i="7" s="1"/>
  <c r="UM23" i="7"/>
  <c r="UO23" i="7" s="1"/>
  <c r="UM22" i="7"/>
  <c r="UO22" i="7" s="1"/>
  <c r="UN20" i="7"/>
  <c r="UN21" i="7" s="1"/>
  <c r="UL20" i="7"/>
  <c r="UL21" i="7" s="1"/>
  <c r="UJ20" i="7"/>
  <c r="UJ21" i="7" s="1"/>
  <c r="UM19" i="7"/>
  <c r="UO19" i="7" s="1"/>
  <c r="UM18" i="7"/>
  <c r="UO18" i="7" s="1"/>
  <c r="UM17" i="7"/>
  <c r="UO17" i="7" s="1"/>
  <c r="UM16" i="7"/>
  <c r="UO16" i="7" s="1"/>
  <c r="UM15" i="7"/>
  <c r="UO15" i="7" s="1"/>
  <c r="UM14" i="7"/>
  <c r="UO14" i="7" s="1"/>
  <c r="UM13" i="7"/>
  <c r="UO13" i="7" s="1"/>
  <c r="UM12" i="7"/>
  <c r="UO12" i="7" s="1"/>
  <c r="UM11" i="7"/>
  <c r="UO11" i="7" s="1"/>
  <c r="UM10" i="7"/>
  <c r="UO10" i="7" s="1"/>
  <c r="UG78" i="7"/>
  <c r="UI78" i="7" s="1"/>
  <c r="UG77" i="7"/>
  <c r="UI77" i="7" s="1"/>
  <c r="UH75" i="7"/>
  <c r="UF75" i="7"/>
  <c r="UG75" i="7" s="1"/>
  <c r="UD75" i="7"/>
  <c r="UG74" i="7"/>
  <c r="UI74" i="7" s="1"/>
  <c r="UG73" i="7"/>
  <c r="UI73" i="7" s="1"/>
  <c r="UG72" i="7"/>
  <c r="UI72" i="7" s="1"/>
  <c r="UG71" i="7"/>
  <c r="UI71" i="7" s="1"/>
  <c r="UG70" i="7"/>
  <c r="UI70" i="7" s="1"/>
  <c r="UG69" i="7"/>
  <c r="UI69" i="7" s="1"/>
  <c r="UH67" i="7"/>
  <c r="UF67" i="7"/>
  <c r="UG67" i="7" s="1"/>
  <c r="UD67" i="7"/>
  <c r="UG66" i="7"/>
  <c r="UI66" i="7" s="1"/>
  <c r="UG65" i="7"/>
  <c r="UI65" i="7" s="1"/>
  <c r="UG64" i="7"/>
  <c r="UI64" i="7" s="1"/>
  <c r="UH63" i="7"/>
  <c r="UF63" i="7"/>
  <c r="UG63" i="7"/>
  <c r="UI63" i="7" s="1"/>
  <c r="UD63" i="7"/>
  <c r="UG62" i="7"/>
  <c r="UI62" i="7" s="1"/>
  <c r="UG61" i="7"/>
  <c r="UI61" i="7" s="1"/>
  <c r="UG60" i="7"/>
  <c r="UI60" i="7" s="1"/>
  <c r="UH59" i="7"/>
  <c r="UF59" i="7"/>
  <c r="UG59" i="7"/>
  <c r="UI59" i="7" s="1"/>
  <c r="UD59" i="7"/>
  <c r="UG58" i="7"/>
  <c r="UI58" i="7" s="1"/>
  <c r="UG57" i="7"/>
  <c r="UI57" i="7" s="1"/>
  <c r="UG56" i="7"/>
  <c r="UI56" i="7" s="1"/>
  <c r="UG55" i="7"/>
  <c r="UI55" i="7" s="1"/>
  <c r="UG54" i="7"/>
  <c r="UI54" i="7" s="1"/>
  <c r="UG53" i="7"/>
  <c r="UI53" i="7" s="1"/>
  <c r="UG52" i="7"/>
  <c r="UI52" i="7" s="1"/>
  <c r="UG51" i="7"/>
  <c r="UI51" i="7" s="1"/>
  <c r="UG50" i="7"/>
  <c r="UI50" i="7" s="1"/>
  <c r="UG49" i="7"/>
  <c r="UI49" i="7" s="1"/>
  <c r="UG47" i="7"/>
  <c r="UI47" i="7" s="1"/>
  <c r="UH46" i="7"/>
  <c r="UH48" i="7" s="1"/>
  <c r="UF46" i="7"/>
  <c r="UF48" i="7" s="1"/>
  <c r="UD46" i="7"/>
  <c r="UD48" i="7" s="1"/>
  <c r="UG45" i="7"/>
  <c r="UI45" i="7" s="1"/>
  <c r="UG44" i="7"/>
  <c r="UI44" i="7" s="1"/>
  <c r="UG43" i="7"/>
  <c r="UI43" i="7" s="1"/>
  <c r="UG42" i="7"/>
  <c r="UI42" i="7" s="1"/>
  <c r="UG41" i="7"/>
  <c r="UI41" i="7" s="1"/>
  <c r="UH38" i="7"/>
  <c r="UF38" i="7"/>
  <c r="UG38" i="7" s="1"/>
  <c r="UI38" i="7" s="1"/>
  <c r="UD38" i="7"/>
  <c r="UG37" i="7"/>
  <c r="UI37" i="7" s="1"/>
  <c r="UG36" i="7"/>
  <c r="UI36" i="7" s="1"/>
  <c r="UG35" i="7"/>
  <c r="UI35" i="7" s="1"/>
  <c r="UG34" i="7"/>
  <c r="UI34" i="7" s="1"/>
  <c r="UG33" i="7"/>
  <c r="UI33" i="7" s="1"/>
  <c r="UG32" i="7"/>
  <c r="UI32" i="7" s="1"/>
  <c r="UH29" i="7"/>
  <c r="UH30" i="7" s="1"/>
  <c r="UF29" i="7"/>
  <c r="UF30" i="7" s="1"/>
  <c r="UG30" i="7"/>
  <c r="UD29" i="7"/>
  <c r="UD30" i="7" s="1"/>
  <c r="UG28" i="7"/>
  <c r="UI28" i="7" s="1"/>
  <c r="UG27" i="7"/>
  <c r="UI27" i="7" s="1"/>
  <c r="UG26" i="7"/>
  <c r="UI26" i="7" s="1"/>
  <c r="UG25" i="7"/>
  <c r="UI25" i="7" s="1"/>
  <c r="UG24" i="7"/>
  <c r="UI24" i="7" s="1"/>
  <c r="UG23" i="7"/>
  <c r="UI23" i="7" s="1"/>
  <c r="UG22" i="7"/>
  <c r="UI22" i="7" s="1"/>
  <c r="UH20" i="7"/>
  <c r="UH21" i="7" s="1"/>
  <c r="UF20" i="7"/>
  <c r="UF21" i="7" s="1"/>
  <c r="UD20" i="7"/>
  <c r="UD21" i="7" s="1"/>
  <c r="UG19" i="7"/>
  <c r="UI19" i="7" s="1"/>
  <c r="UG18" i="7"/>
  <c r="UI18" i="7" s="1"/>
  <c r="UG17" i="7"/>
  <c r="UI17" i="7" s="1"/>
  <c r="UG16" i="7"/>
  <c r="UI16" i="7" s="1"/>
  <c r="UG15" i="7"/>
  <c r="UI15" i="7" s="1"/>
  <c r="UG14" i="7"/>
  <c r="UI14" i="7" s="1"/>
  <c r="UG13" i="7"/>
  <c r="UI13" i="7" s="1"/>
  <c r="UG12" i="7"/>
  <c r="UI12" i="7" s="1"/>
  <c r="UG11" i="7"/>
  <c r="UI11" i="7" s="1"/>
  <c r="UG10" i="7"/>
  <c r="UI10" i="7" s="1"/>
  <c r="UA78" i="7"/>
  <c r="UC78" i="7" s="1"/>
  <c r="UA77" i="7"/>
  <c r="UC77" i="7" s="1"/>
  <c r="UB75" i="7"/>
  <c r="TZ75" i="7"/>
  <c r="UA75" i="7"/>
  <c r="UC75" i="7" s="1"/>
  <c r="TX75" i="7"/>
  <c r="UA74" i="7"/>
  <c r="UC74" i="7" s="1"/>
  <c r="UA73" i="7"/>
  <c r="UC73" i="7" s="1"/>
  <c r="UA72" i="7"/>
  <c r="UC72" i="7" s="1"/>
  <c r="UA71" i="7"/>
  <c r="UC71" i="7" s="1"/>
  <c r="UA70" i="7"/>
  <c r="UC70" i="7" s="1"/>
  <c r="UA69" i="7"/>
  <c r="UC69" i="7" s="1"/>
  <c r="UB67" i="7"/>
  <c r="TZ67" i="7"/>
  <c r="UA67" i="7"/>
  <c r="UC67" i="7" s="1"/>
  <c r="TX67" i="7"/>
  <c r="UA66" i="7"/>
  <c r="UC66" i="7" s="1"/>
  <c r="UA65" i="7"/>
  <c r="UC65" i="7" s="1"/>
  <c r="UA64" i="7"/>
  <c r="UC64" i="7" s="1"/>
  <c r="UB63" i="7"/>
  <c r="TZ63" i="7"/>
  <c r="UA63" i="7" s="1"/>
  <c r="UC63" i="7" s="1"/>
  <c r="TX63" i="7"/>
  <c r="UA62" i="7"/>
  <c r="UC62" i="7" s="1"/>
  <c r="UA61" i="7"/>
  <c r="UC61" i="7" s="1"/>
  <c r="UA60" i="7"/>
  <c r="UC60" i="7" s="1"/>
  <c r="UB59" i="7"/>
  <c r="TZ59" i="7"/>
  <c r="UA59" i="7"/>
  <c r="UC59" i="7" s="1"/>
  <c r="TX59" i="7"/>
  <c r="UA58" i="7"/>
  <c r="UC58" i="7" s="1"/>
  <c r="UA57" i="7"/>
  <c r="UC57" i="7" s="1"/>
  <c r="UA56" i="7"/>
  <c r="UC56" i="7" s="1"/>
  <c r="UA55" i="7"/>
  <c r="UC55" i="7" s="1"/>
  <c r="UA54" i="7"/>
  <c r="UC54" i="7" s="1"/>
  <c r="UA53" i="7"/>
  <c r="UC53" i="7" s="1"/>
  <c r="UA52" i="7"/>
  <c r="UC52" i="7" s="1"/>
  <c r="UA51" i="7"/>
  <c r="UC51" i="7" s="1"/>
  <c r="UA50" i="7"/>
  <c r="UC50" i="7" s="1"/>
  <c r="UA49" i="7"/>
  <c r="UC49" i="7" s="1"/>
  <c r="UA47" i="7"/>
  <c r="UC47" i="7" s="1"/>
  <c r="UB46" i="7"/>
  <c r="UB48" i="7" s="1"/>
  <c r="TZ46" i="7"/>
  <c r="TZ48" i="7" s="1"/>
  <c r="TX46" i="7"/>
  <c r="TX48" i="7" s="1"/>
  <c r="UA45" i="7"/>
  <c r="UC45" i="7" s="1"/>
  <c r="UA44" i="7"/>
  <c r="UC44" i="7" s="1"/>
  <c r="UA43" i="7"/>
  <c r="UC43" i="7" s="1"/>
  <c r="UA42" i="7"/>
  <c r="UC42" i="7" s="1"/>
  <c r="UA41" i="7"/>
  <c r="UC41" i="7" s="1"/>
  <c r="UB38" i="7"/>
  <c r="TZ38" i="7"/>
  <c r="UA38" i="7" s="1"/>
  <c r="TX38" i="7"/>
  <c r="UA37" i="7"/>
  <c r="UC37" i="7" s="1"/>
  <c r="UA36" i="7"/>
  <c r="UC36" i="7" s="1"/>
  <c r="UA35" i="7"/>
  <c r="UC35" i="7" s="1"/>
  <c r="UA34" i="7"/>
  <c r="UC34" i="7" s="1"/>
  <c r="UA33" i="7"/>
  <c r="UC33" i="7" s="1"/>
  <c r="UA32" i="7"/>
  <c r="UC32" i="7" s="1"/>
  <c r="UB29" i="7"/>
  <c r="UB30" i="7" s="1"/>
  <c r="TZ29" i="7"/>
  <c r="TZ30" i="7" s="1"/>
  <c r="UA30" i="7" s="1"/>
  <c r="TX29" i="7"/>
  <c r="TX30" i="7" s="1"/>
  <c r="UA28" i="7"/>
  <c r="UC28" i="7" s="1"/>
  <c r="UA27" i="7"/>
  <c r="UC27" i="7" s="1"/>
  <c r="UA26" i="7"/>
  <c r="UC26" i="7" s="1"/>
  <c r="UA25" i="7"/>
  <c r="UC25" i="7" s="1"/>
  <c r="UA24" i="7"/>
  <c r="UC24" i="7" s="1"/>
  <c r="UA23" i="7"/>
  <c r="UC23" i="7" s="1"/>
  <c r="UA22" i="7"/>
  <c r="UC22" i="7" s="1"/>
  <c r="UB20" i="7"/>
  <c r="UB21" i="7" s="1"/>
  <c r="TZ20" i="7"/>
  <c r="TZ21" i="7" s="1"/>
  <c r="TX20" i="7"/>
  <c r="TX21" i="7" s="1"/>
  <c r="UA19" i="7"/>
  <c r="UC19" i="7" s="1"/>
  <c r="UA18" i="7"/>
  <c r="UC18" i="7" s="1"/>
  <c r="UA17" i="7"/>
  <c r="UC17" i="7" s="1"/>
  <c r="UA16" i="7"/>
  <c r="UC16" i="7" s="1"/>
  <c r="UA15" i="7"/>
  <c r="UC15" i="7" s="1"/>
  <c r="UA14" i="7"/>
  <c r="UC14" i="7" s="1"/>
  <c r="UA13" i="7"/>
  <c r="UC13" i="7" s="1"/>
  <c r="UA12" i="7"/>
  <c r="UC12" i="7" s="1"/>
  <c r="UA11" i="7"/>
  <c r="UC11" i="7" s="1"/>
  <c r="UA10" i="7"/>
  <c r="UC10" i="7" s="1"/>
  <c r="TU78" i="7"/>
  <c r="TW78" i="7" s="1"/>
  <c r="TU77" i="7"/>
  <c r="TW77" i="7" s="1"/>
  <c r="TV75" i="7"/>
  <c r="TT75" i="7"/>
  <c r="TU75" i="7" s="1"/>
  <c r="TR75" i="7"/>
  <c r="TU74" i="7"/>
  <c r="TW74" i="7" s="1"/>
  <c r="TU73" i="7"/>
  <c r="TW73" i="7" s="1"/>
  <c r="TU72" i="7"/>
  <c r="TW72" i="7" s="1"/>
  <c r="TU71" i="7"/>
  <c r="TW71" i="7" s="1"/>
  <c r="TU70" i="7"/>
  <c r="TW70" i="7" s="1"/>
  <c r="TU69" i="7"/>
  <c r="TW69" i="7" s="1"/>
  <c r="TV67" i="7"/>
  <c r="TT67" i="7"/>
  <c r="TU67" i="7" s="1"/>
  <c r="TW67" i="7" s="1"/>
  <c r="TR67" i="7"/>
  <c r="TU66" i="7"/>
  <c r="TW66" i="7" s="1"/>
  <c r="TU65" i="7"/>
  <c r="TW65" i="7" s="1"/>
  <c r="TU64" i="7"/>
  <c r="TW64" i="7" s="1"/>
  <c r="TV63" i="7"/>
  <c r="TT63" i="7"/>
  <c r="TU63" i="7"/>
  <c r="TR63" i="7"/>
  <c r="TU62" i="7"/>
  <c r="TW62" i="7" s="1"/>
  <c r="TU61" i="7"/>
  <c r="TW61" i="7" s="1"/>
  <c r="TU60" i="7"/>
  <c r="TW60" i="7" s="1"/>
  <c r="TV59" i="7"/>
  <c r="TT59" i="7"/>
  <c r="TU59" i="7" s="1"/>
  <c r="TW59" i="7" s="1"/>
  <c r="TR59" i="7"/>
  <c r="TU58" i="7"/>
  <c r="TW58" i="7" s="1"/>
  <c r="TU57" i="7"/>
  <c r="TW57" i="7" s="1"/>
  <c r="TU56" i="7"/>
  <c r="TW56" i="7" s="1"/>
  <c r="TU55" i="7"/>
  <c r="TW55" i="7" s="1"/>
  <c r="TU54" i="7"/>
  <c r="TW54" i="7" s="1"/>
  <c r="TU53" i="7"/>
  <c r="TW53" i="7" s="1"/>
  <c r="TU52" i="7"/>
  <c r="TW52" i="7" s="1"/>
  <c r="TU51" i="7"/>
  <c r="TW51" i="7" s="1"/>
  <c r="TU50" i="7"/>
  <c r="TW50" i="7" s="1"/>
  <c r="TU49" i="7"/>
  <c r="TW49" i="7" s="1"/>
  <c r="TU47" i="7"/>
  <c r="TW47" i="7" s="1"/>
  <c r="TV46" i="7"/>
  <c r="TV48" i="7" s="1"/>
  <c r="TT46" i="7"/>
  <c r="TT48" i="7" s="1"/>
  <c r="TR46" i="7"/>
  <c r="TR48" i="7" s="1"/>
  <c r="TU45" i="7"/>
  <c r="TW45" i="7" s="1"/>
  <c r="TU44" i="7"/>
  <c r="TW44" i="7" s="1"/>
  <c r="TU43" i="7"/>
  <c r="TW43" i="7" s="1"/>
  <c r="TU42" i="7"/>
  <c r="TW42" i="7" s="1"/>
  <c r="TU41" i="7"/>
  <c r="TW41" i="7" s="1"/>
  <c r="TV38" i="7"/>
  <c r="TT38" i="7"/>
  <c r="TU38" i="7"/>
  <c r="TW38" i="7" s="1"/>
  <c r="TR38" i="7"/>
  <c r="TU37" i="7"/>
  <c r="TW37" i="7" s="1"/>
  <c r="TU36" i="7"/>
  <c r="TW36" i="7" s="1"/>
  <c r="TU35" i="7"/>
  <c r="TW35" i="7" s="1"/>
  <c r="TU34" i="7"/>
  <c r="TW34" i="7" s="1"/>
  <c r="TU33" i="7"/>
  <c r="TW33" i="7" s="1"/>
  <c r="TU32" i="7"/>
  <c r="TW32" i="7" s="1"/>
  <c r="TV29" i="7"/>
  <c r="TV30" i="7" s="1"/>
  <c r="TT29" i="7"/>
  <c r="TT30" i="7" s="1"/>
  <c r="TU30" i="7" s="1"/>
  <c r="TR29" i="7"/>
  <c r="TR30" i="7" s="1"/>
  <c r="TU28" i="7"/>
  <c r="TW28" i="7" s="1"/>
  <c r="TU27" i="7"/>
  <c r="TW27" i="7" s="1"/>
  <c r="TU26" i="7"/>
  <c r="TW26" i="7" s="1"/>
  <c r="TU25" i="7"/>
  <c r="TW25" i="7" s="1"/>
  <c r="TU24" i="7"/>
  <c r="TW24" i="7" s="1"/>
  <c r="TU23" i="7"/>
  <c r="TW23" i="7" s="1"/>
  <c r="TU22" i="7"/>
  <c r="TW22" i="7" s="1"/>
  <c r="TV20" i="7"/>
  <c r="TV21" i="7" s="1"/>
  <c r="TT20" i="7"/>
  <c r="TT21" i="7" s="1"/>
  <c r="TU20" i="7"/>
  <c r="TW20" i="7" s="1"/>
  <c r="TR20" i="7"/>
  <c r="TR21" i="7" s="1"/>
  <c r="TU19" i="7"/>
  <c r="TW19" i="7" s="1"/>
  <c r="TU18" i="7"/>
  <c r="TW18" i="7" s="1"/>
  <c r="TU17" i="7"/>
  <c r="TW17" i="7" s="1"/>
  <c r="TU16" i="7"/>
  <c r="TW16" i="7" s="1"/>
  <c r="TU15" i="7"/>
  <c r="TW15" i="7" s="1"/>
  <c r="TU14" i="7"/>
  <c r="TW14" i="7" s="1"/>
  <c r="TU13" i="7"/>
  <c r="TW13" i="7" s="1"/>
  <c r="TU12" i="7"/>
  <c r="TW12" i="7" s="1"/>
  <c r="TU11" i="7"/>
  <c r="TW11" i="7" s="1"/>
  <c r="TU10" i="7"/>
  <c r="TW10" i="7" s="1"/>
  <c r="TO78" i="7"/>
  <c r="TO77" i="7"/>
  <c r="TP75" i="7"/>
  <c r="TN75" i="7"/>
  <c r="TO75" i="7" s="1"/>
  <c r="TL75" i="7"/>
  <c r="TO74" i="7"/>
  <c r="TO73" i="7"/>
  <c r="TO72" i="7"/>
  <c r="TO71" i="7"/>
  <c r="TO70" i="7"/>
  <c r="TO69" i="7"/>
  <c r="TP67" i="7"/>
  <c r="TN67" i="7"/>
  <c r="TL67" i="7"/>
  <c r="TO66" i="7"/>
  <c r="TO65" i="7"/>
  <c r="TO64" i="7"/>
  <c r="TP63" i="7"/>
  <c r="TN63" i="7"/>
  <c r="TO63" i="7" s="1"/>
  <c r="TL63" i="7"/>
  <c r="TO62" i="7"/>
  <c r="TO61" i="7"/>
  <c r="TO60" i="7"/>
  <c r="TP59" i="7"/>
  <c r="TN59" i="7"/>
  <c r="TO59" i="7"/>
  <c r="TL59" i="7"/>
  <c r="TO58" i="7"/>
  <c r="TO57" i="7"/>
  <c r="TO56" i="7"/>
  <c r="TO55" i="7"/>
  <c r="TO54" i="7"/>
  <c r="TO53" i="7"/>
  <c r="TO52" i="7"/>
  <c r="TO51" i="7"/>
  <c r="TO50" i="7"/>
  <c r="TO49" i="7"/>
  <c r="TO47" i="7"/>
  <c r="TP46" i="7"/>
  <c r="TN46" i="7"/>
  <c r="TL46" i="7"/>
  <c r="TO45" i="7"/>
  <c r="TO44" i="7"/>
  <c r="TO43" i="7"/>
  <c r="TO42" i="7"/>
  <c r="TO41" i="7"/>
  <c r="TP38" i="7"/>
  <c r="TN38" i="7"/>
  <c r="TO38" i="7" s="1"/>
  <c r="TL38" i="7"/>
  <c r="TO37" i="7"/>
  <c r="TO36" i="7"/>
  <c r="TO35" i="7"/>
  <c r="TO34" i="7"/>
  <c r="TO33" i="7"/>
  <c r="TO32" i="7"/>
  <c r="TP29" i="7"/>
  <c r="TN29" i="7"/>
  <c r="TL29" i="7"/>
  <c r="TO28" i="7"/>
  <c r="TO27" i="7"/>
  <c r="TO26" i="7"/>
  <c r="TO25" i="7"/>
  <c r="TO24" i="7"/>
  <c r="TO23" i="7"/>
  <c r="TO22" i="7"/>
  <c r="TP20" i="7"/>
  <c r="TN20" i="7"/>
  <c r="TL20" i="7"/>
  <c r="TO19" i="7"/>
  <c r="TO18" i="7"/>
  <c r="TO17" i="7"/>
  <c r="TO16" i="7"/>
  <c r="TO15" i="7"/>
  <c r="TO14" i="7"/>
  <c r="TO13" i="7"/>
  <c r="TO12" i="7"/>
  <c r="TO11" i="7"/>
  <c r="TO10" i="7"/>
  <c r="TQ10" i="7" s="1"/>
  <c r="SW78" i="7"/>
  <c r="SY78" i="7" s="1"/>
  <c r="SW77" i="7"/>
  <c r="SY77" i="7" s="1"/>
  <c r="SX75" i="7"/>
  <c r="SV75" i="7"/>
  <c r="SW75" i="7"/>
  <c r="SY75" i="7" s="1"/>
  <c r="ST75" i="7"/>
  <c r="SW74" i="7"/>
  <c r="SY74" i="7" s="1"/>
  <c r="SW73" i="7"/>
  <c r="SY73" i="7" s="1"/>
  <c r="SW72" i="7"/>
  <c r="SY72" i="7" s="1"/>
  <c r="SW71" i="7"/>
  <c r="SY71" i="7" s="1"/>
  <c r="SW70" i="7"/>
  <c r="SY70" i="7" s="1"/>
  <c r="SW69" i="7"/>
  <c r="SY69" i="7" s="1"/>
  <c r="SX67" i="7"/>
  <c r="SV67" i="7"/>
  <c r="SW67" i="7"/>
  <c r="SY67" i="7" s="1"/>
  <c r="ST67" i="7"/>
  <c r="SW66" i="7"/>
  <c r="SY66" i="7" s="1"/>
  <c r="SW65" i="7"/>
  <c r="SY65" i="7" s="1"/>
  <c r="SW64" i="7"/>
  <c r="SY64" i="7" s="1"/>
  <c r="SX63" i="7"/>
  <c r="SV63" i="7"/>
  <c r="SW63" i="7"/>
  <c r="ST63" i="7"/>
  <c r="SW62" i="7"/>
  <c r="SY62" i="7" s="1"/>
  <c r="SW61" i="7"/>
  <c r="SY61" i="7" s="1"/>
  <c r="SW60" i="7"/>
  <c r="SY60" i="7" s="1"/>
  <c r="SX59" i="7"/>
  <c r="SV59" i="7"/>
  <c r="SW59" i="7" s="1"/>
  <c r="SY59" i="7" s="1"/>
  <c r="ST59" i="7"/>
  <c r="SW58" i="7"/>
  <c r="SY58" i="7" s="1"/>
  <c r="SW57" i="7"/>
  <c r="SY57" i="7" s="1"/>
  <c r="SW56" i="7"/>
  <c r="SY56" i="7" s="1"/>
  <c r="SW55" i="7"/>
  <c r="SY55" i="7" s="1"/>
  <c r="SW54" i="7"/>
  <c r="SY54" i="7" s="1"/>
  <c r="SW53" i="7"/>
  <c r="SY53" i="7" s="1"/>
  <c r="SW52" i="7"/>
  <c r="SY52" i="7" s="1"/>
  <c r="SW51" i="7"/>
  <c r="SY51" i="7" s="1"/>
  <c r="SW50" i="7"/>
  <c r="SY50" i="7" s="1"/>
  <c r="SW49" i="7"/>
  <c r="SY49" i="7" s="1"/>
  <c r="SW47" i="7"/>
  <c r="SY47" i="7" s="1"/>
  <c r="SX46" i="7"/>
  <c r="SX48" i="7" s="1"/>
  <c r="SV46" i="7"/>
  <c r="SV48" i="7" s="1"/>
  <c r="ST46" i="7"/>
  <c r="ST48" i="7" s="1"/>
  <c r="SW45" i="7"/>
  <c r="SY45" i="7" s="1"/>
  <c r="SW44" i="7"/>
  <c r="SY44" i="7" s="1"/>
  <c r="SW43" i="7"/>
  <c r="SY43" i="7" s="1"/>
  <c r="SW42" i="7"/>
  <c r="SY42" i="7" s="1"/>
  <c r="SW41" i="7"/>
  <c r="SY41" i="7" s="1"/>
  <c r="SX38" i="7"/>
  <c r="SV38" i="7"/>
  <c r="SW38" i="7"/>
  <c r="SY38" i="7" s="1"/>
  <c r="ST38" i="7"/>
  <c r="SW37" i="7"/>
  <c r="SY37" i="7" s="1"/>
  <c r="SW36" i="7"/>
  <c r="SY36" i="7" s="1"/>
  <c r="SW35" i="7"/>
  <c r="SY35" i="7" s="1"/>
  <c r="SW34" i="7"/>
  <c r="SY34" i="7" s="1"/>
  <c r="SW33" i="7"/>
  <c r="SY33" i="7" s="1"/>
  <c r="SW32" i="7"/>
  <c r="SY32" i="7" s="1"/>
  <c r="SX29" i="7"/>
  <c r="SX30" i="7" s="1"/>
  <c r="SV29" i="7"/>
  <c r="SV30" i="7" s="1"/>
  <c r="ST29" i="7"/>
  <c r="ST30" i="7" s="1"/>
  <c r="SW28" i="7"/>
  <c r="SY28" i="7" s="1"/>
  <c r="SW27" i="7"/>
  <c r="SY27" i="7" s="1"/>
  <c r="SW26" i="7"/>
  <c r="SY26" i="7" s="1"/>
  <c r="SW25" i="7"/>
  <c r="SY25" i="7" s="1"/>
  <c r="SW24" i="7"/>
  <c r="SY24" i="7" s="1"/>
  <c r="SW23" i="7"/>
  <c r="SY23" i="7" s="1"/>
  <c r="SW22" i="7"/>
  <c r="SY22" i="7" s="1"/>
  <c r="SX20" i="7"/>
  <c r="SX21" i="7" s="1"/>
  <c r="SV20" i="7"/>
  <c r="SW20" i="7" s="1"/>
  <c r="ST20" i="7"/>
  <c r="SW19" i="7"/>
  <c r="SY19" i="7" s="1"/>
  <c r="SW18" i="7"/>
  <c r="SY18" i="7" s="1"/>
  <c r="SW17" i="7"/>
  <c r="SY17" i="7" s="1"/>
  <c r="SW16" i="7"/>
  <c r="SY16" i="7" s="1"/>
  <c r="SW15" i="7"/>
  <c r="SY15" i="7" s="1"/>
  <c r="SW14" i="7"/>
  <c r="SW13" i="7"/>
  <c r="SW12" i="7"/>
  <c r="SW11" i="7"/>
  <c r="SW10" i="7"/>
  <c r="SY10" i="7" s="1"/>
  <c r="SQ78" i="7"/>
  <c r="SS78" i="7" s="1"/>
  <c r="SQ77" i="7"/>
  <c r="SS77" i="7" s="1"/>
  <c r="SR75" i="7"/>
  <c r="SP75" i="7"/>
  <c r="SQ75" i="7" s="1"/>
  <c r="SN75" i="7"/>
  <c r="SQ74" i="7"/>
  <c r="SS74" i="7" s="1"/>
  <c r="SQ73" i="7"/>
  <c r="SS73" i="7" s="1"/>
  <c r="SQ72" i="7"/>
  <c r="SS72" i="7" s="1"/>
  <c r="SQ71" i="7"/>
  <c r="SS71" i="7" s="1"/>
  <c r="SQ70" i="7"/>
  <c r="SS70" i="7" s="1"/>
  <c r="SQ69" i="7"/>
  <c r="SS69" i="7" s="1"/>
  <c r="SR67" i="7"/>
  <c r="SP67" i="7"/>
  <c r="SQ67" i="7"/>
  <c r="SS67" i="7" s="1"/>
  <c r="SN67" i="7"/>
  <c r="SQ66" i="7"/>
  <c r="SS66" i="7" s="1"/>
  <c r="SQ65" i="7"/>
  <c r="SS65" i="7" s="1"/>
  <c r="SQ64" i="7"/>
  <c r="SS64" i="7" s="1"/>
  <c r="SR63" i="7"/>
  <c r="SP63" i="7"/>
  <c r="SQ63" i="7"/>
  <c r="SS63" i="7" s="1"/>
  <c r="SN63" i="7"/>
  <c r="SQ62" i="7"/>
  <c r="SS62" i="7" s="1"/>
  <c r="SQ61" i="7"/>
  <c r="SS61" i="7" s="1"/>
  <c r="SQ60" i="7"/>
  <c r="SS60" i="7" s="1"/>
  <c r="SR59" i="7"/>
  <c r="SP59" i="7"/>
  <c r="SQ59" i="7"/>
  <c r="SS59" i="7" s="1"/>
  <c r="SN59" i="7"/>
  <c r="SQ58" i="7"/>
  <c r="SS58" i="7" s="1"/>
  <c r="SQ57" i="7"/>
  <c r="SS57" i="7" s="1"/>
  <c r="SQ56" i="7"/>
  <c r="SS56" i="7" s="1"/>
  <c r="SQ55" i="7"/>
  <c r="SS55" i="7" s="1"/>
  <c r="SQ54" i="7"/>
  <c r="SS54" i="7" s="1"/>
  <c r="SQ53" i="7"/>
  <c r="SS53" i="7" s="1"/>
  <c r="SQ52" i="7"/>
  <c r="SS52" i="7" s="1"/>
  <c r="SQ51" i="7"/>
  <c r="SS51" i="7" s="1"/>
  <c r="SQ50" i="7"/>
  <c r="SS50" i="7" s="1"/>
  <c r="SQ49" i="7"/>
  <c r="SS49" i="7" s="1"/>
  <c r="SQ47" i="7"/>
  <c r="SS47" i="7" s="1"/>
  <c r="SR46" i="7"/>
  <c r="SR48" i="7" s="1"/>
  <c r="SP46" i="7"/>
  <c r="SP48" i="7" s="1"/>
  <c r="SN46" i="7"/>
  <c r="SN48" i="7" s="1"/>
  <c r="SQ45" i="7"/>
  <c r="SS45" i="7" s="1"/>
  <c r="SQ44" i="7"/>
  <c r="SS44" i="7" s="1"/>
  <c r="SQ43" i="7"/>
  <c r="SS43" i="7" s="1"/>
  <c r="SQ42" i="7"/>
  <c r="SS42" i="7" s="1"/>
  <c r="SQ41" i="7"/>
  <c r="SS41" i="7" s="1"/>
  <c r="SR38" i="7"/>
  <c r="SP38" i="7"/>
  <c r="SQ38" i="7"/>
  <c r="SN38" i="7"/>
  <c r="SQ37" i="7"/>
  <c r="SS37" i="7" s="1"/>
  <c r="SQ36" i="7"/>
  <c r="SS36" i="7" s="1"/>
  <c r="SQ35" i="7"/>
  <c r="SS35" i="7" s="1"/>
  <c r="SQ34" i="7"/>
  <c r="SS34" i="7" s="1"/>
  <c r="SQ33" i="7"/>
  <c r="SS33" i="7" s="1"/>
  <c r="SQ32" i="7"/>
  <c r="SS32" i="7" s="1"/>
  <c r="SR29" i="7"/>
  <c r="SR30" i="7" s="1"/>
  <c r="SP29" i="7"/>
  <c r="SP30" i="7" s="1"/>
  <c r="SQ30" i="7"/>
  <c r="SN29" i="7"/>
  <c r="SN30" i="7" s="1"/>
  <c r="SQ28" i="7"/>
  <c r="SS28" i="7" s="1"/>
  <c r="SQ27" i="7"/>
  <c r="SS27" i="7" s="1"/>
  <c r="SQ26" i="7"/>
  <c r="SS26" i="7" s="1"/>
  <c r="SQ25" i="7"/>
  <c r="SS25" i="7" s="1"/>
  <c r="SQ24" i="7"/>
  <c r="SS24" i="7" s="1"/>
  <c r="SQ23" i="7"/>
  <c r="SS23" i="7" s="1"/>
  <c r="SQ22" i="7"/>
  <c r="SS22" i="7" s="1"/>
  <c r="SR20" i="7"/>
  <c r="SR21" i="7" s="1"/>
  <c r="SP20" i="7"/>
  <c r="SP21" i="7" s="1"/>
  <c r="SN20" i="7"/>
  <c r="SN21" i="7" s="1"/>
  <c r="SQ19" i="7"/>
  <c r="SS19" i="7" s="1"/>
  <c r="SQ18" i="7"/>
  <c r="SS18" i="7" s="1"/>
  <c r="SQ17" i="7"/>
  <c r="SS17" i="7" s="1"/>
  <c r="SQ16" i="7"/>
  <c r="SS16" i="7" s="1"/>
  <c r="SQ15" i="7"/>
  <c r="SS15" i="7" s="1"/>
  <c r="SQ14" i="7"/>
  <c r="SS14" i="7" s="1"/>
  <c r="SQ13" i="7"/>
  <c r="SS13" i="7" s="1"/>
  <c r="SQ12" i="7"/>
  <c r="SS12" i="7" s="1"/>
  <c r="SQ11" i="7"/>
  <c r="SS11" i="7" s="1"/>
  <c r="SQ10" i="7"/>
  <c r="SS10" i="7" s="1"/>
  <c r="SK78" i="7"/>
  <c r="SM78" i="7" s="1"/>
  <c r="SK77" i="7"/>
  <c r="SM77" i="7" s="1"/>
  <c r="SL75" i="7"/>
  <c r="SJ75" i="7"/>
  <c r="SK75" i="7" s="1"/>
  <c r="SM75" i="7" s="1"/>
  <c r="SH75" i="7"/>
  <c r="SK74" i="7"/>
  <c r="SM74" i="7" s="1"/>
  <c r="SK73" i="7"/>
  <c r="SM73" i="7" s="1"/>
  <c r="SK72" i="7"/>
  <c r="SM72" i="7" s="1"/>
  <c r="SK71" i="7"/>
  <c r="SM71" i="7" s="1"/>
  <c r="SK70" i="7"/>
  <c r="SM70" i="7" s="1"/>
  <c r="SK69" i="7"/>
  <c r="SM69" i="7" s="1"/>
  <c r="SL67" i="7"/>
  <c r="SJ67" i="7"/>
  <c r="SK67" i="7" s="1"/>
  <c r="SM67" i="7" s="1"/>
  <c r="SH67" i="7"/>
  <c r="SK66" i="7"/>
  <c r="SM66" i="7" s="1"/>
  <c r="SK65" i="7"/>
  <c r="SM65" i="7" s="1"/>
  <c r="SK64" i="7"/>
  <c r="SM64" i="7" s="1"/>
  <c r="SL63" i="7"/>
  <c r="SJ63" i="7"/>
  <c r="SK63" i="7"/>
  <c r="SM63" i="7" s="1"/>
  <c r="SH63" i="7"/>
  <c r="SK62" i="7"/>
  <c r="SM62" i="7" s="1"/>
  <c r="SK61" i="7"/>
  <c r="SM61" i="7" s="1"/>
  <c r="SK60" i="7"/>
  <c r="SM60" i="7" s="1"/>
  <c r="SL59" i="7"/>
  <c r="SJ59" i="7"/>
  <c r="SK59" i="7" s="1"/>
  <c r="SM59" i="7" s="1"/>
  <c r="SH59" i="7"/>
  <c r="SK58" i="7"/>
  <c r="SM58" i="7" s="1"/>
  <c r="SK57" i="7"/>
  <c r="SM57" i="7" s="1"/>
  <c r="SK56" i="7"/>
  <c r="SM56" i="7" s="1"/>
  <c r="SK55" i="7"/>
  <c r="SM55" i="7" s="1"/>
  <c r="SK54" i="7"/>
  <c r="SM54" i="7" s="1"/>
  <c r="SK53" i="7"/>
  <c r="SM53" i="7" s="1"/>
  <c r="SK52" i="7"/>
  <c r="SM52" i="7" s="1"/>
  <c r="SK51" i="7"/>
  <c r="SM51" i="7" s="1"/>
  <c r="SK50" i="7"/>
  <c r="SM50" i="7" s="1"/>
  <c r="SK49" i="7"/>
  <c r="SM49" i="7" s="1"/>
  <c r="SK47" i="7"/>
  <c r="SM47" i="7" s="1"/>
  <c r="SL46" i="7"/>
  <c r="SL48" i="7" s="1"/>
  <c r="SJ46" i="7"/>
  <c r="SJ48" i="7" s="1"/>
  <c r="SH46" i="7"/>
  <c r="SH48" i="7" s="1"/>
  <c r="SK45" i="7"/>
  <c r="SM45" i="7" s="1"/>
  <c r="SK44" i="7"/>
  <c r="SM44" i="7" s="1"/>
  <c r="SK43" i="7"/>
  <c r="SM43" i="7" s="1"/>
  <c r="SK42" i="7"/>
  <c r="SM42" i="7" s="1"/>
  <c r="SK41" i="7"/>
  <c r="SM41" i="7" s="1"/>
  <c r="SL38" i="7"/>
  <c r="SJ38" i="7"/>
  <c r="SK38" i="7"/>
  <c r="SM38" i="7" s="1"/>
  <c r="SH38" i="7"/>
  <c r="SK37" i="7"/>
  <c r="SM37" i="7" s="1"/>
  <c r="SK36" i="7"/>
  <c r="SM36" i="7" s="1"/>
  <c r="SK35" i="7"/>
  <c r="SM35" i="7" s="1"/>
  <c r="SK34" i="7"/>
  <c r="SM34" i="7" s="1"/>
  <c r="SK33" i="7"/>
  <c r="SM33" i="7" s="1"/>
  <c r="SK32" i="7"/>
  <c r="SM32" i="7" s="1"/>
  <c r="SL29" i="7"/>
  <c r="SL30" i="7" s="1"/>
  <c r="SJ29" i="7"/>
  <c r="SJ30" i="7" s="1"/>
  <c r="SH29" i="7"/>
  <c r="SH30" i="7" s="1"/>
  <c r="SK28" i="7"/>
  <c r="SM28" i="7" s="1"/>
  <c r="SK27" i="7"/>
  <c r="SM27" i="7" s="1"/>
  <c r="SK26" i="7"/>
  <c r="SM26" i="7" s="1"/>
  <c r="SK25" i="7"/>
  <c r="SM25" i="7" s="1"/>
  <c r="SK24" i="7"/>
  <c r="SM24" i="7" s="1"/>
  <c r="SK23" i="7"/>
  <c r="SM23" i="7" s="1"/>
  <c r="SK22" i="7"/>
  <c r="SM22" i="7" s="1"/>
  <c r="SL20" i="7"/>
  <c r="SL21" i="7" s="1"/>
  <c r="SJ20" i="7"/>
  <c r="SJ21" i="7" s="1"/>
  <c r="SH20" i="7"/>
  <c r="SH21" i="7" s="1"/>
  <c r="SK19" i="7"/>
  <c r="SM19" i="7" s="1"/>
  <c r="SK18" i="7"/>
  <c r="SM18" i="7" s="1"/>
  <c r="SK17" i="7"/>
  <c r="SM17" i="7" s="1"/>
  <c r="SK16" i="7"/>
  <c r="SM16" i="7" s="1"/>
  <c r="SK15" i="7"/>
  <c r="SM15" i="7" s="1"/>
  <c r="SK14" i="7"/>
  <c r="SM14" i="7" s="1"/>
  <c r="SK13" i="7"/>
  <c r="SM13" i="7" s="1"/>
  <c r="SK12" i="7"/>
  <c r="SM12" i="7" s="1"/>
  <c r="SK11" i="7"/>
  <c r="SM11" i="7" s="1"/>
  <c r="SK10" i="7"/>
  <c r="SM10" i="7" s="1"/>
  <c r="SE78" i="7"/>
  <c r="SE77" i="7"/>
  <c r="SF75" i="7"/>
  <c r="TD75" i="7" s="1"/>
  <c r="SD75" i="7"/>
  <c r="SE75" i="7" s="1"/>
  <c r="SB75" i="7"/>
  <c r="SE74" i="7"/>
  <c r="SE73" i="7"/>
  <c r="SE72" i="7"/>
  <c r="SE71" i="7"/>
  <c r="SE70" i="7"/>
  <c r="SE69" i="7"/>
  <c r="SF67" i="7"/>
  <c r="TD67" i="7" s="1"/>
  <c r="SD67" i="7"/>
  <c r="SE67" i="7"/>
  <c r="SB67" i="7"/>
  <c r="SE66" i="7"/>
  <c r="SE65" i="7"/>
  <c r="SE64" i="7"/>
  <c r="SF63" i="7"/>
  <c r="SD63" i="7"/>
  <c r="SE63" i="7" s="1"/>
  <c r="SB63" i="7"/>
  <c r="SE62" i="7"/>
  <c r="SE61" i="7"/>
  <c r="SE60" i="7"/>
  <c r="SF59" i="7"/>
  <c r="TD59" i="7" s="1"/>
  <c r="SD59" i="7"/>
  <c r="TB59" i="7" s="1"/>
  <c r="SB59" i="7"/>
  <c r="SE58" i="7"/>
  <c r="SE57" i="7"/>
  <c r="SE56" i="7"/>
  <c r="SE55" i="7"/>
  <c r="SE54" i="7"/>
  <c r="SE53" i="7"/>
  <c r="SE52" i="7"/>
  <c r="SE51" i="7"/>
  <c r="SE50" i="7"/>
  <c r="SE49" i="7"/>
  <c r="SE47" i="7"/>
  <c r="SF46" i="7"/>
  <c r="SD46" i="7"/>
  <c r="SB46" i="7"/>
  <c r="SE45" i="7"/>
  <c r="SE44" i="7"/>
  <c r="SE43" i="7"/>
  <c r="SE42" i="7"/>
  <c r="SE41" i="7"/>
  <c r="SF38" i="7"/>
  <c r="SD38" i="7"/>
  <c r="SE38" i="7"/>
  <c r="SB38" i="7"/>
  <c r="SZ38" i="7" s="1"/>
  <c r="SE37" i="7"/>
  <c r="SE36" i="7"/>
  <c r="SE35" i="7"/>
  <c r="SE34" i="7"/>
  <c r="SE33" i="7"/>
  <c r="SE32" i="7"/>
  <c r="SF29" i="7"/>
  <c r="SF30" i="7" s="1"/>
  <c r="SD29" i="7"/>
  <c r="SB29" i="7"/>
  <c r="SE28" i="7"/>
  <c r="SE27" i="7"/>
  <c r="SE26" i="7"/>
  <c r="SE25" i="7"/>
  <c r="SE24" i="7"/>
  <c r="SE23" i="7"/>
  <c r="SE22" i="7"/>
  <c r="SF20" i="7"/>
  <c r="SD20" i="7"/>
  <c r="SD21" i="7" s="1"/>
  <c r="SB20" i="7"/>
  <c r="SB21" i="7" s="1"/>
  <c r="SE19" i="7"/>
  <c r="SE18" i="7"/>
  <c r="SE17" i="7"/>
  <c r="SE16" i="7"/>
  <c r="SE15" i="7"/>
  <c r="SE14" i="7"/>
  <c r="SG14" i="7" s="1"/>
  <c r="SE13" i="7"/>
  <c r="SG13" i="7" s="1"/>
  <c r="SE12" i="7"/>
  <c r="SG12" i="7" s="1"/>
  <c r="SE11" i="7"/>
  <c r="SG11" i="7" s="1"/>
  <c r="SE10" i="7"/>
  <c r="SG10" i="7" s="1"/>
  <c r="RS78" i="7"/>
  <c r="RU78" i="7" s="1"/>
  <c r="RS77" i="7"/>
  <c r="RU77" i="7" s="1"/>
  <c r="RT75" i="7"/>
  <c r="RR75" i="7"/>
  <c r="RS75" i="7"/>
  <c r="RU75" i="7" s="1"/>
  <c r="RP75" i="7"/>
  <c r="RS74" i="7"/>
  <c r="RU74" i="7" s="1"/>
  <c r="RS73" i="7"/>
  <c r="RU73" i="7" s="1"/>
  <c r="RS72" i="7"/>
  <c r="RU72" i="7" s="1"/>
  <c r="RS71" i="7"/>
  <c r="RU71" i="7" s="1"/>
  <c r="RS70" i="7"/>
  <c r="RU70" i="7" s="1"/>
  <c r="RS69" i="7"/>
  <c r="RU69" i="7" s="1"/>
  <c r="RT67" i="7"/>
  <c r="RR67" i="7"/>
  <c r="RS67" i="7"/>
  <c r="RU67" i="7" s="1"/>
  <c r="RP67" i="7"/>
  <c r="RS66" i="7"/>
  <c r="RU66" i="7" s="1"/>
  <c r="RS65" i="7"/>
  <c r="RU65" i="7" s="1"/>
  <c r="RS64" i="7"/>
  <c r="RU64" i="7" s="1"/>
  <c r="RT63" i="7"/>
  <c r="RR63" i="7"/>
  <c r="RS63" i="7"/>
  <c r="RU63" i="7" s="1"/>
  <c r="RP63" i="7"/>
  <c r="RS62" i="7"/>
  <c r="RU62" i="7" s="1"/>
  <c r="RS61" i="7"/>
  <c r="RU61" i="7" s="1"/>
  <c r="RS60" i="7"/>
  <c r="RU60" i="7" s="1"/>
  <c r="RT59" i="7"/>
  <c r="RR59" i="7"/>
  <c r="RS59" i="7" s="1"/>
  <c r="RP59" i="7"/>
  <c r="RS58" i="7"/>
  <c r="RU58" i="7" s="1"/>
  <c r="RS57" i="7"/>
  <c r="RU57" i="7" s="1"/>
  <c r="RS56" i="7"/>
  <c r="RU56" i="7" s="1"/>
  <c r="RS55" i="7"/>
  <c r="RU55" i="7" s="1"/>
  <c r="RS54" i="7"/>
  <c r="RU54" i="7" s="1"/>
  <c r="RS53" i="7"/>
  <c r="RU53" i="7" s="1"/>
  <c r="RS52" i="7"/>
  <c r="RU52" i="7" s="1"/>
  <c r="RS51" i="7"/>
  <c r="RU51" i="7" s="1"/>
  <c r="RS50" i="7"/>
  <c r="RU50" i="7" s="1"/>
  <c r="RS49" i="7"/>
  <c r="RU49" i="7" s="1"/>
  <c r="RS47" i="7"/>
  <c r="RU47" i="7" s="1"/>
  <c r="RT46" i="7"/>
  <c r="RT48" i="7" s="1"/>
  <c r="RR46" i="7"/>
  <c r="RR48" i="7" s="1"/>
  <c r="RP46" i="7"/>
  <c r="RP48" i="7" s="1"/>
  <c r="RS45" i="7"/>
  <c r="RU45" i="7" s="1"/>
  <c r="RS44" i="7"/>
  <c r="RU44" i="7" s="1"/>
  <c r="RS43" i="7"/>
  <c r="RU43" i="7" s="1"/>
  <c r="RS42" i="7"/>
  <c r="RU42" i="7" s="1"/>
  <c r="RS41" i="7"/>
  <c r="RU41" i="7" s="1"/>
  <c r="RT38" i="7"/>
  <c r="RR38" i="7"/>
  <c r="RS38" i="7" s="1"/>
  <c r="RU38" i="7" s="1"/>
  <c r="RP38" i="7"/>
  <c r="RS37" i="7"/>
  <c r="RU37" i="7" s="1"/>
  <c r="RS36" i="7"/>
  <c r="RU36" i="7" s="1"/>
  <c r="RS35" i="7"/>
  <c r="RU35" i="7" s="1"/>
  <c r="RS34" i="7"/>
  <c r="RU34" i="7" s="1"/>
  <c r="RS33" i="7"/>
  <c r="RU33" i="7" s="1"/>
  <c r="RS32" i="7"/>
  <c r="RU32" i="7" s="1"/>
  <c r="RT29" i="7"/>
  <c r="RT30" i="7" s="1"/>
  <c r="RR29" i="7"/>
  <c r="RR30" i="7" s="1"/>
  <c r="RS30" i="7" s="1"/>
  <c r="RU30" i="7" s="1"/>
  <c r="RP29" i="7"/>
  <c r="RP30" i="7" s="1"/>
  <c r="RS28" i="7"/>
  <c r="RU28" i="7" s="1"/>
  <c r="RS27" i="7"/>
  <c r="RU27" i="7" s="1"/>
  <c r="RS26" i="7"/>
  <c r="RU26" i="7" s="1"/>
  <c r="RS25" i="7"/>
  <c r="RU25" i="7" s="1"/>
  <c r="RS24" i="7"/>
  <c r="RU24" i="7" s="1"/>
  <c r="RS23" i="7"/>
  <c r="RU23" i="7" s="1"/>
  <c r="RS22" i="7"/>
  <c r="RU22" i="7" s="1"/>
  <c r="RT20" i="7"/>
  <c r="RT21" i="7" s="1"/>
  <c r="RR20" i="7"/>
  <c r="RR21" i="7" s="1"/>
  <c r="RP20" i="7"/>
  <c r="RP21" i="7" s="1"/>
  <c r="RS19" i="7"/>
  <c r="RU19" i="7" s="1"/>
  <c r="RS18" i="7"/>
  <c r="RU18" i="7" s="1"/>
  <c r="RS17" i="7"/>
  <c r="RU17" i="7" s="1"/>
  <c r="RS16" i="7"/>
  <c r="RU16" i="7" s="1"/>
  <c r="RS15" i="7"/>
  <c r="RU15" i="7" s="1"/>
  <c r="RS14" i="7"/>
  <c r="RU14" i="7" s="1"/>
  <c r="RS13" i="7"/>
  <c r="RU13" i="7" s="1"/>
  <c r="RS12" i="7"/>
  <c r="RU12" i="7" s="1"/>
  <c r="RS11" i="7"/>
  <c r="RU11" i="7" s="1"/>
  <c r="RS10" i="7"/>
  <c r="RU10" i="7" s="1"/>
  <c r="RM78" i="7"/>
  <c r="RM77" i="7"/>
  <c r="RN75" i="7"/>
  <c r="RZ75" i="7" s="1"/>
  <c r="RL75" i="7"/>
  <c r="RX75" i="7" s="1"/>
  <c r="RJ75" i="7"/>
  <c r="RM74" i="7"/>
  <c r="RM73" i="7"/>
  <c r="RM72" i="7"/>
  <c r="RM71" i="7"/>
  <c r="RM70" i="7"/>
  <c r="RM69" i="7"/>
  <c r="RN67" i="7"/>
  <c r="RL67" i="7"/>
  <c r="RJ67" i="7"/>
  <c r="RM66" i="7"/>
  <c r="RM65" i="7"/>
  <c r="RM64" i="7"/>
  <c r="RN63" i="7"/>
  <c r="RL63" i="7"/>
  <c r="RJ63" i="7"/>
  <c r="RV63" i="7" s="1"/>
  <c r="RM62" i="7"/>
  <c r="RM61" i="7"/>
  <c r="RM60" i="7"/>
  <c r="RN59" i="7"/>
  <c r="RL59" i="7"/>
  <c r="RM59" i="7" s="1"/>
  <c r="RJ59" i="7"/>
  <c r="RM58" i="7"/>
  <c r="RM57" i="7"/>
  <c r="RM56" i="7"/>
  <c r="RM55" i="7"/>
  <c r="RM54" i="7"/>
  <c r="RM53" i="7"/>
  <c r="RM52" i="7"/>
  <c r="RM51" i="7"/>
  <c r="RM50" i="7"/>
  <c r="RM49" i="7"/>
  <c r="RM47" i="7"/>
  <c r="RN46" i="7"/>
  <c r="RL46" i="7"/>
  <c r="RM46" i="7" s="1"/>
  <c r="RJ46" i="7"/>
  <c r="RM45" i="7"/>
  <c r="RM44" i="7"/>
  <c r="RM43" i="7"/>
  <c r="RM42" i="7"/>
  <c r="RM41" i="7"/>
  <c r="RN38" i="7"/>
  <c r="RL38" i="7"/>
  <c r="RM38" i="7"/>
  <c r="RJ38" i="7"/>
  <c r="RM37" i="7"/>
  <c r="RM36" i="7"/>
  <c r="RM35" i="7"/>
  <c r="RM34" i="7"/>
  <c r="RM33" i="7"/>
  <c r="RM32" i="7"/>
  <c r="RN29" i="7"/>
  <c r="RZ29" i="7" s="1"/>
  <c r="RL29" i="7"/>
  <c r="RJ29" i="7"/>
  <c r="RM28" i="7"/>
  <c r="RM27" i="7"/>
  <c r="RM26" i="7"/>
  <c r="RM25" i="7"/>
  <c r="RM24" i="7"/>
  <c r="RM23" i="7"/>
  <c r="RM22" i="7"/>
  <c r="RN20" i="7"/>
  <c r="RL20" i="7"/>
  <c r="RJ20" i="7"/>
  <c r="RM19" i="7"/>
  <c r="RM18" i="7"/>
  <c r="RM17" i="7"/>
  <c r="RM16" i="7"/>
  <c r="RM15" i="7"/>
  <c r="RM14" i="7"/>
  <c r="RM13" i="7"/>
  <c r="RM12" i="7"/>
  <c r="RM11" i="7"/>
  <c r="RM10" i="7"/>
  <c r="RO10" i="7" s="1"/>
  <c r="RG78" i="7"/>
  <c r="RG77" i="7"/>
  <c r="RH75" i="7"/>
  <c r="RF75" i="7"/>
  <c r="RG75" i="7" s="1"/>
  <c r="RD75" i="7"/>
  <c r="RG74" i="7"/>
  <c r="RG73" i="7"/>
  <c r="RG72" i="7"/>
  <c r="RG71" i="7"/>
  <c r="RG70" i="7"/>
  <c r="RG69" i="7"/>
  <c r="RH67" i="7"/>
  <c r="RF67" i="7"/>
  <c r="RG67" i="7" s="1"/>
  <c r="RD67" i="7"/>
  <c r="RG66" i="7"/>
  <c r="RG65" i="7"/>
  <c r="RG64" i="7"/>
  <c r="RH63" i="7"/>
  <c r="RF63" i="7"/>
  <c r="RG63" i="7"/>
  <c r="RD63" i="7"/>
  <c r="RG62" i="7"/>
  <c r="RG61" i="7"/>
  <c r="RG60" i="7"/>
  <c r="RH59" i="7"/>
  <c r="RF59" i="7"/>
  <c r="RD59" i="7"/>
  <c r="RG58" i="7"/>
  <c r="RG57" i="7"/>
  <c r="RG56" i="7"/>
  <c r="RG55" i="7"/>
  <c r="RG54" i="7"/>
  <c r="RG53" i="7"/>
  <c r="RG52" i="7"/>
  <c r="RG51" i="7"/>
  <c r="RG50" i="7"/>
  <c r="RG49" i="7"/>
  <c r="RG47" i="7"/>
  <c r="RH46" i="7"/>
  <c r="RF46" i="7"/>
  <c r="RG46" i="7"/>
  <c r="RD46" i="7"/>
  <c r="RG45" i="7"/>
  <c r="RG44" i="7"/>
  <c r="RG43" i="7"/>
  <c r="RG42" i="7"/>
  <c r="RG41" i="7"/>
  <c r="RH38" i="7"/>
  <c r="RF38" i="7"/>
  <c r="RG38" i="7"/>
  <c r="RD38" i="7"/>
  <c r="RG37" i="7"/>
  <c r="RG36" i="7"/>
  <c r="RG35" i="7"/>
  <c r="RG34" i="7"/>
  <c r="RG33" i="7"/>
  <c r="RG32" i="7"/>
  <c r="RH29" i="7"/>
  <c r="RH30" i="7" s="1"/>
  <c r="RF29" i="7"/>
  <c r="RD29" i="7"/>
  <c r="RG28" i="7"/>
  <c r="RG27" i="7"/>
  <c r="RG26" i="7"/>
  <c r="RG25" i="7"/>
  <c r="RG24" i="7"/>
  <c r="RG23" i="7"/>
  <c r="RG22" i="7"/>
  <c r="RH20" i="7"/>
  <c r="RH21" i="7" s="1"/>
  <c r="RF20" i="7"/>
  <c r="RG20" i="7" s="1"/>
  <c r="RD20" i="7"/>
  <c r="RG19" i="7"/>
  <c r="RG18" i="7"/>
  <c r="RG17" i="7"/>
  <c r="RG16" i="7"/>
  <c r="RG15" i="7"/>
  <c r="RG14" i="7"/>
  <c r="RG13" i="7"/>
  <c r="RG12" i="7"/>
  <c r="RG11" i="7"/>
  <c r="RG10" i="7"/>
  <c r="RI10" i="7" s="1"/>
  <c r="QO78" i="7"/>
  <c r="QO77" i="7"/>
  <c r="QP75" i="7"/>
  <c r="QV75" i="7" s="1"/>
  <c r="QN75" i="7"/>
  <c r="QT75" i="7" s="1"/>
  <c r="QL75" i="7"/>
  <c r="QR75" i="7" s="1"/>
  <c r="QO74" i="7"/>
  <c r="QO73" i="7"/>
  <c r="QO72" i="7"/>
  <c r="QO71" i="7"/>
  <c r="QO70" i="7"/>
  <c r="QO69" i="7"/>
  <c r="QP67" i="7"/>
  <c r="QV67" i="7" s="1"/>
  <c r="QN67" i="7"/>
  <c r="QT67" i="7" s="1"/>
  <c r="QL67" i="7"/>
  <c r="QR67" i="7" s="1"/>
  <c r="QO66" i="7"/>
  <c r="QO65" i="7"/>
  <c r="QO64" i="7"/>
  <c r="QP63" i="7"/>
  <c r="QV63" i="7" s="1"/>
  <c r="QN63" i="7"/>
  <c r="QT63" i="7" s="1"/>
  <c r="QO63" i="7"/>
  <c r="QL63" i="7"/>
  <c r="QR63" i="7" s="1"/>
  <c r="QO62" i="7"/>
  <c r="QO61" i="7"/>
  <c r="QO60" i="7"/>
  <c r="QP59" i="7"/>
  <c r="QV59" i="7" s="1"/>
  <c r="QN59" i="7"/>
  <c r="QT59" i="7" s="1"/>
  <c r="QL59" i="7"/>
  <c r="QR59" i="7" s="1"/>
  <c r="QO58" i="7"/>
  <c r="QO57" i="7"/>
  <c r="QO56" i="7"/>
  <c r="QO55" i="7"/>
  <c r="QO54" i="7"/>
  <c r="QO53" i="7"/>
  <c r="QO52" i="7"/>
  <c r="QO51" i="7"/>
  <c r="QO50" i="7"/>
  <c r="QO49" i="7"/>
  <c r="QO47" i="7"/>
  <c r="QP46" i="7"/>
  <c r="QN46" i="7"/>
  <c r="QL46" i="7"/>
  <c r="QO45" i="7"/>
  <c r="QO44" i="7"/>
  <c r="QO43" i="7"/>
  <c r="QO42" i="7"/>
  <c r="QO41" i="7"/>
  <c r="QP38" i="7"/>
  <c r="QV38" i="7" s="1"/>
  <c r="QN38" i="7"/>
  <c r="QT38" i="7" s="1"/>
  <c r="QO38" i="7"/>
  <c r="QL38" i="7"/>
  <c r="QR38" i="7" s="1"/>
  <c r="QO37" i="7"/>
  <c r="QO36" i="7"/>
  <c r="QO35" i="7"/>
  <c r="QO34" i="7"/>
  <c r="QO33" i="7"/>
  <c r="QO32" i="7"/>
  <c r="QP29" i="7"/>
  <c r="QV29" i="7" s="1"/>
  <c r="QN29" i="7"/>
  <c r="QO29" i="7" s="1"/>
  <c r="QL29" i="7"/>
  <c r="QO28" i="7"/>
  <c r="QO27" i="7"/>
  <c r="QO26" i="7"/>
  <c r="QO25" i="7"/>
  <c r="QO24" i="7"/>
  <c r="QO23" i="7"/>
  <c r="QO22" i="7"/>
  <c r="QP20" i="7"/>
  <c r="QN20" i="7"/>
  <c r="QO20" i="7"/>
  <c r="QL20" i="7"/>
  <c r="QO19" i="7"/>
  <c r="QO18" i="7"/>
  <c r="QO17" i="7"/>
  <c r="QO16" i="7"/>
  <c r="QO15" i="7"/>
  <c r="QO14" i="7"/>
  <c r="QO13" i="7"/>
  <c r="QO12" i="7"/>
  <c r="QO11" i="7"/>
  <c r="QO10" i="7"/>
  <c r="QQ10" i="7" s="1"/>
  <c r="QW10" i="7" s="1"/>
  <c r="QC78" i="7"/>
  <c r="QE78" i="7" s="1"/>
  <c r="QC77" i="7"/>
  <c r="QE77" i="7" s="1"/>
  <c r="QD75" i="7"/>
  <c r="QB75" i="7"/>
  <c r="QC75" i="7" s="1"/>
  <c r="PZ75" i="7"/>
  <c r="QC74" i="7"/>
  <c r="QE74" i="7" s="1"/>
  <c r="QC73" i="7"/>
  <c r="QE73" i="7" s="1"/>
  <c r="QC72" i="7"/>
  <c r="QE72" i="7" s="1"/>
  <c r="QC71" i="7"/>
  <c r="QE71" i="7" s="1"/>
  <c r="QC70" i="7"/>
  <c r="QE70" i="7" s="1"/>
  <c r="QC69" i="7"/>
  <c r="QE69" i="7" s="1"/>
  <c r="QD67" i="7"/>
  <c r="QB67" i="7"/>
  <c r="QC67" i="7" s="1"/>
  <c r="QE67" i="7" s="1"/>
  <c r="PZ67" i="7"/>
  <c r="QC66" i="7"/>
  <c r="QE66" i="7" s="1"/>
  <c r="QC65" i="7"/>
  <c r="QE65" i="7" s="1"/>
  <c r="QC64" i="7"/>
  <c r="QE64" i="7" s="1"/>
  <c r="QD63" i="7"/>
  <c r="QB63" i="7"/>
  <c r="QC63" i="7"/>
  <c r="QE63" i="7" s="1"/>
  <c r="PZ63" i="7"/>
  <c r="QC62" i="7"/>
  <c r="QE62" i="7" s="1"/>
  <c r="QC61" i="7"/>
  <c r="QE61" i="7" s="1"/>
  <c r="QC60" i="7"/>
  <c r="QE60" i="7" s="1"/>
  <c r="QD59" i="7"/>
  <c r="QB59" i="7"/>
  <c r="QC59" i="7" s="1"/>
  <c r="QE59" i="7" s="1"/>
  <c r="PZ59" i="7"/>
  <c r="QC58" i="7"/>
  <c r="QE58" i="7" s="1"/>
  <c r="QC57" i="7"/>
  <c r="QE57" i="7" s="1"/>
  <c r="QC56" i="7"/>
  <c r="QE56" i="7" s="1"/>
  <c r="QC55" i="7"/>
  <c r="QE55" i="7" s="1"/>
  <c r="QC54" i="7"/>
  <c r="QE54" i="7" s="1"/>
  <c r="QC53" i="7"/>
  <c r="QE53" i="7" s="1"/>
  <c r="QC52" i="7"/>
  <c r="QE52" i="7" s="1"/>
  <c r="QC51" i="7"/>
  <c r="QE51" i="7" s="1"/>
  <c r="QC50" i="7"/>
  <c r="QE50" i="7" s="1"/>
  <c r="QC49" i="7"/>
  <c r="QE49" i="7" s="1"/>
  <c r="QC47" i="7"/>
  <c r="QE47" i="7" s="1"/>
  <c r="QD46" i="7"/>
  <c r="QD48" i="7" s="1"/>
  <c r="QB46" i="7"/>
  <c r="QB48" i="7" s="1"/>
  <c r="QB68" i="7" s="1"/>
  <c r="PZ46" i="7"/>
  <c r="PZ48" i="7" s="1"/>
  <c r="PZ68" i="7" s="1"/>
  <c r="QC45" i="7"/>
  <c r="QE45" i="7" s="1"/>
  <c r="QC44" i="7"/>
  <c r="QE44" i="7" s="1"/>
  <c r="QC43" i="7"/>
  <c r="QE43" i="7" s="1"/>
  <c r="QC42" i="7"/>
  <c r="QE42" i="7" s="1"/>
  <c r="QC41" i="7"/>
  <c r="QE41" i="7" s="1"/>
  <c r="QD38" i="7"/>
  <c r="QB38" i="7"/>
  <c r="QC38" i="7" s="1"/>
  <c r="QE38" i="7" s="1"/>
  <c r="PZ38" i="7"/>
  <c r="QC37" i="7"/>
  <c r="QE37" i="7" s="1"/>
  <c r="QC36" i="7"/>
  <c r="QE36" i="7" s="1"/>
  <c r="QC35" i="7"/>
  <c r="QE35" i="7" s="1"/>
  <c r="QC34" i="7"/>
  <c r="QE34" i="7" s="1"/>
  <c r="QC33" i="7"/>
  <c r="QE33" i="7" s="1"/>
  <c r="QC32" i="7"/>
  <c r="QE32" i="7" s="1"/>
  <c r="QD29" i="7"/>
  <c r="QD30" i="7" s="1"/>
  <c r="QD31" i="7" s="1"/>
  <c r="QD39" i="7" s="1"/>
  <c r="QB29" i="7"/>
  <c r="QB30" i="7" s="1"/>
  <c r="QC30" i="7" s="1"/>
  <c r="QC29" i="7"/>
  <c r="QE29" i="7" s="1"/>
  <c r="PZ29" i="7"/>
  <c r="PZ30" i="7" s="1"/>
  <c r="QC28" i="7"/>
  <c r="QE28" i="7" s="1"/>
  <c r="QC27" i="7"/>
  <c r="QE27" i="7" s="1"/>
  <c r="QC26" i="7"/>
  <c r="QE26" i="7" s="1"/>
  <c r="QC25" i="7"/>
  <c r="QE25" i="7" s="1"/>
  <c r="QC24" i="7"/>
  <c r="QE24" i="7" s="1"/>
  <c r="QC23" i="7"/>
  <c r="QE23" i="7" s="1"/>
  <c r="QC22" i="7"/>
  <c r="QE22" i="7" s="1"/>
  <c r="QD20" i="7"/>
  <c r="QD21" i="7" s="1"/>
  <c r="QB20" i="7"/>
  <c r="QB21" i="7" s="1"/>
  <c r="PZ20" i="7"/>
  <c r="PZ21" i="7" s="1"/>
  <c r="QC19" i="7"/>
  <c r="QE19" i="7" s="1"/>
  <c r="QC18" i="7"/>
  <c r="QE18" i="7" s="1"/>
  <c r="QC17" i="7"/>
  <c r="QE17" i="7" s="1"/>
  <c r="QC16" i="7"/>
  <c r="QE16" i="7" s="1"/>
  <c r="QC15" i="7"/>
  <c r="QE15" i="7" s="1"/>
  <c r="QC14" i="7"/>
  <c r="QE14" i="7" s="1"/>
  <c r="QC13" i="7"/>
  <c r="QE13" i="7" s="1"/>
  <c r="QC12" i="7"/>
  <c r="QE12" i="7" s="1"/>
  <c r="QC11" i="7"/>
  <c r="QE11" i="7" s="1"/>
  <c r="QC10" i="7"/>
  <c r="QE10" i="7" s="1"/>
  <c r="PW78" i="7"/>
  <c r="PW77" i="7"/>
  <c r="PX75" i="7"/>
  <c r="PV75" i="7"/>
  <c r="PT75" i="7"/>
  <c r="PW74" i="7"/>
  <c r="PW73" i="7"/>
  <c r="PW72" i="7"/>
  <c r="PW71" i="7"/>
  <c r="PW70" i="7"/>
  <c r="PW69" i="7"/>
  <c r="PX67" i="7"/>
  <c r="QJ67" i="7" s="1"/>
  <c r="PV67" i="7"/>
  <c r="QH67" i="7" s="1"/>
  <c r="PW67" i="7"/>
  <c r="PT67" i="7"/>
  <c r="PW66" i="7"/>
  <c r="PW65" i="7"/>
  <c r="PW64" i="7"/>
  <c r="QI64" i="7" s="1"/>
  <c r="PX63" i="7"/>
  <c r="QJ63" i="7" s="1"/>
  <c r="PV63" i="7"/>
  <c r="PW63" i="7" s="1"/>
  <c r="PT63" i="7"/>
  <c r="PW62" i="7"/>
  <c r="PW61" i="7"/>
  <c r="PW60" i="7"/>
  <c r="PX59" i="7"/>
  <c r="QJ59" i="7" s="1"/>
  <c r="PV59" i="7"/>
  <c r="PW59" i="7" s="1"/>
  <c r="PT59" i="7"/>
  <c r="PW58" i="7"/>
  <c r="PW57" i="7"/>
  <c r="PW56" i="7"/>
  <c r="PW55" i="7"/>
  <c r="PW54" i="7"/>
  <c r="PW53" i="7"/>
  <c r="PW52" i="7"/>
  <c r="PW51" i="7"/>
  <c r="PW50" i="7"/>
  <c r="PW49" i="7"/>
  <c r="PW47" i="7"/>
  <c r="PX46" i="7"/>
  <c r="PV46" i="7"/>
  <c r="PT46" i="7"/>
  <c r="PW45" i="7"/>
  <c r="PW44" i="7"/>
  <c r="PW43" i="7"/>
  <c r="PW42" i="7"/>
  <c r="PW41" i="7"/>
  <c r="PX38" i="7"/>
  <c r="PV38" i="7"/>
  <c r="PW38" i="7"/>
  <c r="PT38" i="7"/>
  <c r="QF38" i="7" s="1"/>
  <c r="PW37" i="7"/>
  <c r="PW36" i="7"/>
  <c r="PW35" i="7"/>
  <c r="PW34" i="7"/>
  <c r="PW33" i="7"/>
  <c r="PW32" i="7"/>
  <c r="PX29" i="7"/>
  <c r="QJ29" i="7" s="1"/>
  <c r="PV29" i="7"/>
  <c r="PW29" i="7" s="1"/>
  <c r="PT29" i="7"/>
  <c r="PT30" i="7" s="1"/>
  <c r="PW28" i="7"/>
  <c r="PW27" i="7"/>
  <c r="PW26" i="7"/>
  <c r="PW25" i="7"/>
  <c r="PW24" i="7"/>
  <c r="PW23" i="7"/>
  <c r="PW22" i="7"/>
  <c r="PX20" i="7"/>
  <c r="PV20" i="7"/>
  <c r="PT20" i="7"/>
  <c r="PW19" i="7"/>
  <c r="PW18" i="7"/>
  <c r="PW17" i="7"/>
  <c r="PW16" i="7"/>
  <c r="PW15" i="7"/>
  <c r="PW14" i="7"/>
  <c r="PW13" i="7"/>
  <c r="PW12" i="7"/>
  <c r="PW11" i="7"/>
  <c r="PW10" i="7"/>
  <c r="PY10" i="7" s="1"/>
  <c r="PK78" i="7"/>
  <c r="PM78" i="7" s="1"/>
  <c r="PK77" i="7"/>
  <c r="PM77" i="7" s="1"/>
  <c r="PL75" i="7"/>
  <c r="PJ75" i="7"/>
  <c r="PK75" i="7" s="1"/>
  <c r="PM75" i="7" s="1"/>
  <c r="PH75" i="7"/>
  <c r="PK74" i="7"/>
  <c r="PM74" i="7" s="1"/>
  <c r="PK73" i="7"/>
  <c r="PM73" i="7" s="1"/>
  <c r="PK72" i="7"/>
  <c r="PM72" i="7" s="1"/>
  <c r="PK71" i="7"/>
  <c r="PM71" i="7" s="1"/>
  <c r="PK70" i="7"/>
  <c r="PM70" i="7" s="1"/>
  <c r="PK69" i="7"/>
  <c r="PM69" i="7" s="1"/>
  <c r="PL67" i="7"/>
  <c r="PJ67" i="7"/>
  <c r="PK67" i="7"/>
  <c r="PH67" i="7"/>
  <c r="PK66" i="7"/>
  <c r="PM66" i="7" s="1"/>
  <c r="PK65" i="7"/>
  <c r="PM65" i="7" s="1"/>
  <c r="PK64" i="7"/>
  <c r="PM64" i="7" s="1"/>
  <c r="PL63" i="7"/>
  <c r="PJ63" i="7"/>
  <c r="PK63" i="7" s="1"/>
  <c r="PM63" i="7" s="1"/>
  <c r="PH63" i="7"/>
  <c r="PK62" i="7"/>
  <c r="PM62" i="7" s="1"/>
  <c r="PK61" i="7"/>
  <c r="PM61" i="7" s="1"/>
  <c r="PK60" i="7"/>
  <c r="PM60" i="7" s="1"/>
  <c r="PL59" i="7"/>
  <c r="PJ59" i="7"/>
  <c r="PK59" i="7" s="1"/>
  <c r="PM59" i="7" s="1"/>
  <c r="PH59" i="7"/>
  <c r="PK58" i="7"/>
  <c r="PM58" i="7" s="1"/>
  <c r="PK57" i="7"/>
  <c r="PM57" i="7" s="1"/>
  <c r="PK56" i="7"/>
  <c r="PM56" i="7" s="1"/>
  <c r="PK55" i="7"/>
  <c r="PM55" i="7" s="1"/>
  <c r="PK54" i="7"/>
  <c r="PM54" i="7" s="1"/>
  <c r="PK53" i="7"/>
  <c r="PM53" i="7" s="1"/>
  <c r="PK52" i="7"/>
  <c r="PM52" i="7" s="1"/>
  <c r="PK51" i="7"/>
  <c r="PM51" i="7" s="1"/>
  <c r="PK50" i="7"/>
  <c r="PM50" i="7" s="1"/>
  <c r="PK49" i="7"/>
  <c r="PM49" i="7" s="1"/>
  <c r="PK47" i="7"/>
  <c r="PM47" i="7" s="1"/>
  <c r="PL46" i="7"/>
  <c r="PL48" i="7" s="1"/>
  <c r="PJ46" i="7"/>
  <c r="PJ48" i="7" s="1"/>
  <c r="PH46" i="7"/>
  <c r="PH48" i="7" s="1"/>
  <c r="PK45" i="7"/>
  <c r="PM45" i="7" s="1"/>
  <c r="PK44" i="7"/>
  <c r="PM44" i="7" s="1"/>
  <c r="PK43" i="7"/>
  <c r="PM43" i="7" s="1"/>
  <c r="PK42" i="7"/>
  <c r="PM42" i="7" s="1"/>
  <c r="PK41" i="7"/>
  <c r="PM41" i="7" s="1"/>
  <c r="PL38" i="7"/>
  <c r="PJ38" i="7"/>
  <c r="PK38" i="7"/>
  <c r="PM38" i="7" s="1"/>
  <c r="PH38" i="7"/>
  <c r="PK37" i="7"/>
  <c r="PM37" i="7" s="1"/>
  <c r="PK36" i="7"/>
  <c r="PM36" i="7" s="1"/>
  <c r="PK35" i="7"/>
  <c r="PM35" i="7" s="1"/>
  <c r="PK34" i="7"/>
  <c r="PM34" i="7" s="1"/>
  <c r="PK33" i="7"/>
  <c r="PM33" i="7" s="1"/>
  <c r="PK32" i="7"/>
  <c r="PM32" i="7" s="1"/>
  <c r="PL29" i="7"/>
  <c r="PL30" i="7" s="1"/>
  <c r="PJ29" i="7"/>
  <c r="PJ30" i="7" s="1"/>
  <c r="PK30" i="7" s="1"/>
  <c r="PH29" i="7"/>
  <c r="PH30" i="7" s="1"/>
  <c r="PK28" i="7"/>
  <c r="PM28" i="7" s="1"/>
  <c r="PK27" i="7"/>
  <c r="PM27" i="7" s="1"/>
  <c r="PK26" i="7"/>
  <c r="PM26" i="7" s="1"/>
  <c r="PK25" i="7"/>
  <c r="PM25" i="7" s="1"/>
  <c r="PK24" i="7"/>
  <c r="PM24" i="7" s="1"/>
  <c r="PK23" i="7"/>
  <c r="PM23" i="7" s="1"/>
  <c r="PK22" i="7"/>
  <c r="PM22" i="7" s="1"/>
  <c r="PL20" i="7"/>
  <c r="PL21" i="7" s="1"/>
  <c r="PJ20" i="7"/>
  <c r="PJ21" i="7" s="1"/>
  <c r="PH20" i="7"/>
  <c r="PH21" i="7" s="1"/>
  <c r="PK19" i="7"/>
  <c r="PM19" i="7" s="1"/>
  <c r="PK18" i="7"/>
  <c r="PM18" i="7" s="1"/>
  <c r="PK17" i="7"/>
  <c r="PM17" i="7" s="1"/>
  <c r="PK16" i="7"/>
  <c r="PM16" i="7" s="1"/>
  <c r="PK15" i="7"/>
  <c r="PM15" i="7" s="1"/>
  <c r="PK14" i="7"/>
  <c r="PM14" i="7" s="1"/>
  <c r="PK13" i="7"/>
  <c r="PM13" i="7" s="1"/>
  <c r="PK12" i="7"/>
  <c r="PM12" i="7" s="1"/>
  <c r="PK11" i="7"/>
  <c r="PM11" i="7" s="1"/>
  <c r="PK10" i="7"/>
  <c r="PM10" i="7" s="1"/>
  <c r="PE78" i="7"/>
  <c r="PE77" i="7"/>
  <c r="PF75" i="7"/>
  <c r="PR75" i="7" s="1"/>
  <c r="PD75" i="7"/>
  <c r="PE75" i="7" s="1"/>
  <c r="PB75" i="7"/>
  <c r="PE74" i="7"/>
  <c r="PE73" i="7"/>
  <c r="PE72" i="7"/>
  <c r="PE71" i="7"/>
  <c r="PE70" i="7"/>
  <c r="PE69" i="7"/>
  <c r="PF67" i="7"/>
  <c r="PD67" i="7"/>
  <c r="PE67" i="7" s="1"/>
  <c r="PB67" i="7"/>
  <c r="PE66" i="7"/>
  <c r="PE65" i="7"/>
  <c r="PE64" i="7"/>
  <c r="PF63" i="7"/>
  <c r="PR63" i="7" s="1"/>
  <c r="PD63" i="7"/>
  <c r="PP63" i="7" s="1"/>
  <c r="PE63" i="7"/>
  <c r="PB63" i="7"/>
  <c r="PE62" i="7"/>
  <c r="PE61" i="7"/>
  <c r="PE60" i="7"/>
  <c r="PF59" i="7"/>
  <c r="PD59" i="7"/>
  <c r="PE59" i="7"/>
  <c r="PB59" i="7"/>
  <c r="PN59" i="7" s="1"/>
  <c r="PE58" i="7"/>
  <c r="PE57" i="7"/>
  <c r="PE56" i="7"/>
  <c r="PE55" i="7"/>
  <c r="PE54" i="7"/>
  <c r="PE53" i="7"/>
  <c r="PE52" i="7"/>
  <c r="PE51" i="7"/>
  <c r="PE50" i="7"/>
  <c r="PE49" i="7"/>
  <c r="PE47" i="7"/>
  <c r="PF46" i="7"/>
  <c r="PD46" i="7"/>
  <c r="PB46" i="7"/>
  <c r="PE45" i="7"/>
  <c r="PE44" i="7"/>
  <c r="PE43" i="7"/>
  <c r="PE42" i="7"/>
  <c r="PE41" i="7"/>
  <c r="PF38" i="7"/>
  <c r="PR38" i="7" s="1"/>
  <c r="PD38" i="7"/>
  <c r="PP38" i="7" s="1"/>
  <c r="PE38" i="7"/>
  <c r="PB38" i="7"/>
  <c r="PE37" i="7"/>
  <c r="PE36" i="7"/>
  <c r="PE35" i="7"/>
  <c r="PE34" i="7"/>
  <c r="PE33" i="7"/>
  <c r="PE32" i="7"/>
  <c r="PF29" i="7"/>
  <c r="PR29" i="7" s="1"/>
  <c r="PD29" i="7"/>
  <c r="PE29" i="7" s="1"/>
  <c r="PB29" i="7"/>
  <c r="PE28" i="7"/>
  <c r="PE27" i="7"/>
  <c r="PE26" i="7"/>
  <c r="PE25" i="7"/>
  <c r="PE24" i="7"/>
  <c r="PE23" i="7"/>
  <c r="PE22" i="7"/>
  <c r="PF20" i="7"/>
  <c r="PD20" i="7"/>
  <c r="PB20" i="7"/>
  <c r="PE19" i="7"/>
  <c r="PE18" i="7"/>
  <c r="PE17" i="7"/>
  <c r="PE16" i="7"/>
  <c r="PE15" i="7"/>
  <c r="PE14" i="7"/>
  <c r="PE13" i="7"/>
  <c r="PE12" i="7"/>
  <c r="PE11" i="7"/>
  <c r="PE10" i="7"/>
  <c r="PG10" i="7" s="1"/>
  <c r="PS10" i="7" s="1"/>
  <c r="OS78" i="7"/>
  <c r="OY78" i="7" s="1"/>
  <c r="OS77" i="7"/>
  <c r="OT75" i="7"/>
  <c r="OZ75" i="7" s="1"/>
  <c r="OR75" i="7"/>
  <c r="OX75" i="7" s="1"/>
  <c r="OP75" i="7"/>
  <c r="OV75" i="7" s="1"/>
  <c r="OS74" i="7"/>
  <c r="OS73" i="7"/>
  <c r="OS72" i="7"/>
  <c r="OY72" i="7" s="1"/>
  <c r="OS71" i="7"/>
  <c r="OS70" i="7"/>
  <c r="OS69" i="7"/>
  <c r="OT67" i="7"/>
  <c r="OZ67" i="7" s="1"/>
  <c r="OR67" i="7"/>
  <c r="OX67" i="7" s="1"/>
  <c r="OP67" i="7"/>
  <c r="OV67" i="7" s="1"/>
  <c r="OS66" i="7"/>
  <c r="OS65" i="7"/>
  <c r="OS64" i="7"/>
  <c r="OT63" i="7"/>
  <c r="OZ63" i="7" s="1"/>
  <c r="OR63" i="7"/>
  <c r="OX63" i="7" s="1"/>
  <c r="OP63" i="7"/>
  <c r="OV63" i="7" s="1"/>
  <c r="OS62" i="7"/>
  <c r="OS61" i="7"/>
  <c r="OS60" i="7"/>
  <c r="OT59" i="7"/>
  <c r="OZ59" i="7" s="1"/>
  <c r="OR59" i="7"/>
  <c r="OX59" i="7" s="1"/>
  <c r="OS59" i="7"/>
  <c r="OP59" i="7"/>
  <c r="OV59" i="7" s="1"/>
  <c r="OS58" i="7"/>
  <c r="OS57" i="7"/>
  <c r="OS56" i="7"/>
  <c r="OS55" i="7"/>
  <c r="OS54" i="7"/>
  <c r="OS53" i="7"/>
  <c r="OS52" i="7"/>
  <c r="OS51" i="7"/>
  <c r="OS50" i="7"/>
  <c r="OY50" i="7" s="1"/>
  <c r="OS49" i="7"/>
  <c r="OS47" i="7"/>
  <c r="OT46" i="7"/>
  <c r="OT48" i="7" s="1"/>
  <c r="OZ48" i="7" s="1"/>
  <c r="OR46" i="7"/>
  <c r="OP46" i="7"/>
  <c r="OS45" i="7"/>
  <c r="OS44" i="7"/>
  <c r="OY44" i="7" s="1"/>
  <c r="OS43" i="7"/>
  <c r="OS42" i="7"/>
  <c r="OS41" i="7"/>
  <c r="OT38" i="7"/>
  <c r="OZ38" i="7" s="1"/>
  <c r="OR38" i="7"/>
  <c r="OX38" i="7" s="1"/>
  <c r="OP38" i="7"/>
  <c r="OV38" i="7" s="1"/>
  <c r="OS37" i="7"/>
  <c r="OY37" i="7" s="1"/>
  <c r="OS36" i="7"/>
  <c r="OS35" i="7"/>
  <c r="OS34" i="7"/>
  <c r="OS33" i="7"/>
  <c r="OS32" i="7"/>
  <c r="OT29" i="7"/>
  <c r="OZ29" i="7" s="1"/>
  <c r="OR29" i="7"/>
  <c r="OR30" i="7" s="1"/>
  <c r="OX30" i="7" s="1"/>
  <c r="OS29" i="7"/>
  <c r="OP29" i="7"/>
  <c r="OS28" i="7"/>
  <c r="OS27" i="7"/>
  <c r="OS26" i="7"/>
  <c r="OS25" i="7"/>
  <c r="OS24" i="7"/>
  <c r="OS23" i="7"/>
  <c r="OS22" i="7"/>
  <c r="OT20" i="7"/>
  <c r="OR20" i="7"/>
  <c r="OR21" i="7" s="1"/>
  <c r="OP20" i="7"/>
  <c r="OP21" i="7" s="1"/>
  <c r="OS19" i="7"/>
  <c r="OS18" i="7"/>
  <c r="OS17" i="7"/>
  <c r="OS16" i="7"/>
  <c r="OS15" i="7"/>
  <c r="OS14" i="7"/>
  <c r="OS13" i="7"/>
  <c r="OS12" i="7"/>
  <c r="OS11" i="7"/>
  <c r="OS10" i="7"/>
  <c r="OA78" i="7"/>
  <c r="OA77" i="7"/>
  <c r="OB75" i="7"/>
  <c r="OH75" i="7" s="1"/>
  <c r="NZ75" i="7"/>
  <c r="OF75" i="7" s="1"/>
  <c r="NX75" i="7"/>
  <c r="OD75" i="7" s="1"/>
  <c r="OA74" i="7"/>
  <c r="OA73" i="7"/>
  <c r="OA72" i="7"/>
  <c r="OA71" i="7"/>
  <c r="OA70" i="7"/>
  <c r="OA69" i="7"/>
  <c r="OB67" i="7"/>
  <c r="OH67" i="7" s="1"/>
  <c r="NZ67" i="7"/>
  <c r="OF67" i="7" s="1"/>
  <c r="NX67" i="7"/>
  <c r="OD67" i="7" s="1"/>
  <c r="OA66" i="7"/>
  <c r="OA65" i="7"/>
  <c r="OA64" i="7"/>
  <c r="OB63" i="7"/>
  <c r="OH63" i="7" s="1"/>
  <c r="NZ63" i="7"/>
  <c r="OF63" i="7" s="1"/>
  <c r="NX63" i="7"/>
  <c r="OD63" i="7" s="1"/>
  <c r="OA62" i="7"/>
  <c r="OA61" i="7"/>
  <c r="OA60" i="7"/>
  <c r="OB59" i="7"/>
  <c r="OH59" i="7" s="1"/>
  <c r="NZ59" i="7"/>
  <c r="OF59" i="7" s="1"/>
  <c r="OA59" i="7"/>
  <c r="NX59" i="7"/>
  <c r="OD59" i="7" s="1"/>
  <c r="OA58" i="7"/>
  <c r="OA57" i="7"/>
  <c r="OA56" i="7"/>
  <c r="OA55" i="7"/>
  <c r="OA54" i="7"/>
  <c r="OA53" i="7"/>
  <c r="OA52" i="7"/>
  <c r="OA51" i="7"/>
  <c r="OA50" i="7"/>
  <c r="OA49" i="7"/>
  <c r="OA47" i="7"/>
  <c r="OB46" i="7"/>
  <c r="NZ46" i="7"/>
  <c r="NX46" i="7"/>
  <c r="OA45" i="7"/>
  <c r="OA44" i="7"/>
  <c r="OA43" i="7"/>
  <c r="OA42" i="7"/>
  <c r="OA41" i="7"/>
  <c r="OB38" i="7"/>
  <c r="NZ38" i="7"/>
  <c r="OF38" i="7" s="1"/>
  <c r="OA38" i="7"/>
  <c r="OG38" i="7" s="1"/>
  <c r="NX38" i="7"/>
  <c r="OD38" i="7" s="1"/>
  <c r="OA37" i="7"/>
  <c r="OA36" i="7"/>
  <c r="OA35" i="7"/>
  <c r="OA34" i="7"/>
  <c r="OA33" i="7"/>
  <c r="OA32" i="7"/>
  <c r="OB29" i="7"/>
  <c r="OH29" i="7" s="1"/>
  <c r="NZ29" i="7"/>
  <c r="OA29" i="7"/>
  <c r="NX29" i="7"/>
  <c r="OA28" i="7"/>
  <c r="OA27" i="7"/>
  <c r="OA26" i="7"/>
  <c r="OA25" i="7"/>
  <c r="OA24" i="7"/>
  <c r="OA23" i="7"/>
  <c r="OA22" i="7"/>
  <c r="OB20" i="7"/>
  <c r="NZ20" i="7"/>
  <c r="NX20" i="7"/>
  <c r="OA19" i="7"/>
  <c r="OA18" i="7"/>
  <c r="OA17" i="7"/>
  <c r="OA16" i="7"/>
  <c r="OA15" i="7"/>
  <c r="OA14" i="7"/>
  <c r="OA13" i="7"/>
  <c r="OA12" i="7"/>
  <c r="OA11" i="7"/>
  <c r="OA10" i="7"/>
  <c r="NO78" i="7"/>
  <c r="NQ78" i="7" s="1"/>
  <c r="NO77" i="7"/>
  <c r="NQ77" i="7" s="1"/>
  <c r="NP75" i="7"/>
  <c r="NN75" i="7"/>
  <c r="NO75" i="7"/>
  <c r="NL75" i="7"/>
  <c r="NO74" i="7"/>
  <c r="NQ74" i="7" s="1"/>
  <c r="NO73" i="7"/>
  <c r="NQ73" i="7" s="1"/>
  <c r="NO72" i="7"/>
  <c r="NQ72" i="7" s="1"/>
  <c r="NO71" i="7"/>
  <c r="NQ71" i="7" s="1"/>
  <c r="NO70" i="7"/>
  <c r="NQ70" i="7" s="1"/>
  <c r="NO69" i="7"/>
  <c r="NQ69" i="7" s="1"/>
  <c r="NP67" i="7"/>
  <c r="NN67" i="7"/>
  <c r="NO67" i="7"/>
  <c r="NQ67" i="7" s="1"/>
  <c r="NL67" i="7"/>
  <c r="NO66" i="7"/>
  <c r="NQ66" i="7" s="1"/>
  <c r="NO65" i="7"/>
  <c r="NQ65" i="7" s="1"/>
  <c r="NO64" i="7"/>
  <c r="NQ64" i="7" s="1"/>
  <c r="NP63" i="7"/>
  <c r="NN63" i="7"/>
  <c r="NO63" i="7"/>
  <c r="NL63" i="7"/>
  <c r="NO62" i="7"/>
  <c r="NQ62" i="7" s="1"/>
  <c r="NO61" i="7"/>
  <c r="NQ61" i="7" s="1"/>
  <c r="NO60" i="7"/>
  <c r="NQ60" i="7" s="1"/>
  <c r="NP59" i="7"/>
  <c r="NN59" i="7"/>
  <c r="NO59" i="7"/>
  <c r="NL59" i="7"/>
  <c r="NO58" i="7"/>
  <c r="NQ58" i="7" s="1"/>
  <c r="NO57" i="7"/>
  <c r="NQ57" i="7" s="1"/>
  <c r="NO56" i="7"/>
  <c r="NQ56" i="7" s="1"/>
  <c r="NO55" i="7"/>
  <c r="NQ55" i="7" s="1"/>
  <c r="NO54" i="7"/>
  <c r="NQ54" i="7" s="1"/>
  <c r="NO53" i="7"/>
  <c r="NQ53" i="7" s="1"/>
  <c r="NO52" i="7"/>
  <c r="NQ52" i="7" s="1"/>
  <c r="NO51" i="7"/>
  <c r="NQ51" i="7" s="1"/>
  <c r="NO50" i="7"/>
  <c r="NQ50" i="7" s="1"/>
  <c r="NO49" i="7"/>
  <c r="NQ49" i="7" s="1"/>
  <c r="NO47" i="7"/>
  <c r="NQ47" i="7" s="1"/>
  <c r="NP46" i="7"/>
  <c r="NP48" i="7" s="1"/>
  <c r="NN46" i="7"/>
  <c r="NN48" i="7" s="1"/>
  <c r="NL46" i="7"/>
  <c r="NL48" i="7" s="1"/>
  <c r="NO45" i="7"/>
  <c r="NQ45" i="7" s="1"/>
  <c r="NO44" i="7"/>
  <c r="NQ44" i="7" s="1"/>
  <c r="NO43" i="7"/>
  <c r="NQ43" i="7" s="1"/>
  <c r="NO42" i="7"/>
  <c r="NQ42" i="7" s="1"/>
  <c r="NO41" i="7"/>
  <c r="NQ41" i="7" s="1"/>
  <c r="NP38" i="7"/>
  <c r="NN38" i="7"/>
  <c r="NO38" i="7"/>
  <c r="NQ38" i="7" s="1"/>
  <c r="NL38" i="7"/>
  <c r="NO37" i="7"/>
  <c r="NQ37" i="7" s="1"/>
  <c r="NO36" i="7"/>
  <c r="NQ36" i="7" s="1"/>
  <c r="NO35" i="7"/>
  <c r="NQ35" i="7" s="1"/>
  <c r="NO34" i="7"/>
  <c r="NQ34" i="7" s="1"/>
  <c r="NO33" i="7"/>
  <c r="NQ33" i="7" s="1"/>
  <c r="NO32" i="7"/>
  <c r="NQ32" i="7" s="1"/>
  <c r="NP29" i="7"/>
  <c r="NP30" i="7" s="1"/>
  <c r="NN29" i="7"/>
  <c r="NN30" i="7" s="1"/>
  <c r="NO30" i="7" s="1"/>
  <c r="NL29" i="7"/>
  <c r="NL30" i="7" s="1"/>
  <c r="NO28" i="7"/>
  <c r="NQ28" i="7" s="1"/>
  <c r="NO27" i="7"/>
  <c r="NQ27" i="7" s="1"/>
  <c r="NO26" i="7"/>
  <c r="NQ26" i="7" s="1"/>
  <c r="NO25" i="7"/>
  <c r="NQ25" i="7" s="1"/>
  <c r="NO24" i="7"/>
  <c r="NQ24" i="7" s="1"/>
  <c r="NO23" i="7"/>
  <c r="NQ23" i="7" s="1"/>
  <c r="NO22" i="7"/>
  <c r="NQ22" i="7" s="1"/>
  <c r="NP20" i="7"/>
  <c r="NP21" i="7" s="1"/>
  <c r="NN20" i="7"/>
  <c r="NN21" i="7" s="1"/>
  <c r="NL20" i="7"/>
  <c r="NL21" i="7" s="1"/>
  <c r="NO19" i="7"/>
  <c r="NQ19" i="7" s="1"/>
  <c r="NO18" i="7"/>
  <c r="NQ18" i="7" s="1"/>
  <c r="NO17" i="7"/>
  <c r="NQ17" i="7" s="1"/>
  <c r="NO16" i="7"/>
  <c r="NQ16" i="7" s="1"/>
  <c r="NO15" i="7"/>
  <c r="NQ15" i="7" s="1"/>
  <c r="NO14" i="7"/>
  <c r="NQ14" i="7" s="1"/>
  <c r="NO13" i="7"/>
  <c r="NQ13" i="7" s="1"/>
  <c r="NO12" i="7"/>
  <c r="NQ12" i="7" s="1"/>
  <c r="NO11" i="7"/>
  <c r="NQ11" i="7" s="1"/>
  <c r="NO10" i="7"/>
  <c r="NQ10" i="7" s="1"/>
  <c r="NI78" i="7"/>
  <c r="NK78" i="7" s="1"/>
  <c r="NI77" i="7"/>
  <c r="NK77" i="7" s="1"/>
  <c r="NJ75" i="7"/>
  <c r="NH75" i="7"/>
  <c r="NI75" i="7" s="1"/>
  <c r="NK75" i="7" s="1"/>
  <c r="NF75" i="7"/>
  <c r="NI74" i="7"/>
  <c r="NK74" i="7" s="1"/>
  <c r="NI73" i="7"/>
  <c r="NK73" i="7" s="1"/>
  <c r="NI72" i="7"/>
  <c r="NK72" i="7" s="1"/>
  <c r="NI71" i="7"/>
  <c r="NK71" i="7" s="1"/>
  <c r="NI70" i="7"/>
  <c r="NK70" i="7" s="1"/>
  <c r="NI69" i="7"/>
  <c r="NK69" i="7" s="1"/>
  <c r="NJ67" i="7"/>
  <c r="NH67" i="7"/>
  <c r="NI67" i="7"/>
  <c r="NF67" i="7"/>
  <c r="NI66" i="7"/>
  <c r="NK66" i="7" s="1"/>
  <c r="NI65" i="7"/>
  <c r="NK65" i="7" s="1"/>
  <c r="NI64" i="7"/>
  <c r="NK64" i="7" s="1"/>
  <c r="NJ63" i="7"/>
  <c r="NH63" i="7"/>
  <c r="NI63" i="7" s="1"/>
  <c r="NF63" i="7"/>
  <c r="NI62" i="7"/>
  <c r="NK62" i="7" s="1"/>
  <c r="NI61" i="7"/>
  <c r="NK61" i="7" s="1"/>
  <c r="NI60" i="7"/>
  <c r="NK60" i="7" s="1"/>
  <c r="NJ59" i="7"/>
  <c r="NH59" i="7"/>
  <c r="NI59" i="7" s="1"/>
  <c r="NK59" i="7" s="1"/>
  <c r="NF59" i="7"/>
  <c r="NI58" i="7"/>
  <c r="NK58" i="7" s="1"/>
  <c r="NI57" i="7"/>
  <c r="NK57" i="7" s="1"/>
  <c r="NI56" i="7"/>
  <c r="NK56" i="7" s="1"/>
  <c r="NI55" i="7"/>
  <c r="NK55" i="7" s="1"/>
  <c r="NI54" i="7"/>
  <c r="NK54" i="7" s="1"/>
  <c r="NI53" i="7"/>
  <c r="NK53" i="7" s="1"/>
  <c r="NI52" i="7"/>
  <c r="NK52" i="7" s="1"/>
  <c r="NI51" i="7"/>
  <c r="NK51" i="7" s="1"/>
  <c r="NI50" i="7"/>
  <c r="NK50" i="7" s="1"/>
  <c r="NI49" i="7"/>
  <c r="NK49" i="7" s="1"/>
  <c r="NI47" i="7"/>
  <c r="NK47" i="7" s="1"/>
  <c r="NJ46" i="7"/>
  <c r="NJ48" i="7" s="1"/>
  <c r="NJ68" i="7" s="1"/>
  <c r="NH46" i="7"/>
  <c r="NH48" i="7" s="1"/>
  <c r="NF46" i="7"/>
  <c r="NF48" i="7" s="1"/>
  <c r="NI45" i="7"/>
  <c r="NK45" i="7" s="1"/>
  <c r="NI44" i="7"/>
  <c r="NK44" i="7" s="1"/>
  <c r="NI43" i="7"/>
  <c r="NK43" i="7" s="1"/>
  <c r="NI42" i="7"/>
  <c r="NK42" i="7" s="1"/>
  <c r="NI41" i="7"/>
  <c r="NK41" i="7" s="1"/>
  <c r="NJ38" i="7"/>
  <c r="NH38" i="7"/>
  <c r="NI38" i="7"/>
  <c r="NK38" i="7" s="1"/>
  <c r="NF38" i="7"/>
  <c r="NI37" i="7"/>
  <c r="NK37" i="7" s="1"/>
  <c r="NI36" i="7"/>
  <c r="NK36" i="7" s="1"/>
  <c r="NI35" i="7"/>
  <c r="NK35" i="7" s="1"/>
  <c r="NI34" i="7"/>
  <c r="NK34" i="7" s="1"/>
  <c r="NI33" i="7"/>
  <c r="NK33" i="7" s="1"/>
  <c r="NI32" i="7"/>
  <c r="NK32" i="7" s="1"/>
  <c r="NJ29" i="7"/>
  <c r="NJ30" i="7" s="1"/>
  <c r="NH29" i="7"/>
  <c r="NH30" i="7" s="1"/>
  <c r="NF29" i="7"/>
  <c r="NF30" i="7" s="1"/>
  <c r="NI28" i="7"/>
  <c r="NK28" i="7" s="1"/>
  <c r="NI27" i="7"/>
  <c r="NK27" i="7" s="1"/>
  <c r="NI26" i="7"/>
  <c r="NK26" i="7" s="1"/>
  <c r="NI25" i="7"/>
  <c r="NK25" i="7" s="1"/>
  <c r="NI24" i="7"/>
  <c r="NK24" i="7" s="1"/>
  <c r="NI23" i="7"/>
  <c r="NK23" i="7" s="1"/>
  <c r="NI22" i="7"/>
  <c r="NK22" i="7" s="1"/>
  <c r="NJ20" i="7"/>
  <c r="NJ21" i="7" s="1"/>
  <c r="NH20" i="7"/>
  <c r="NH21" i="7" s="1"/>
  <c r="NF20" i="7"/>
  <c r="NF21" i="7" s="1"/>
  <c r="NI19" i="7"/>
  <c r="NK19" i="7" s="1"/>
  <c r="NI18" i="7"/>
  <c r="NK18" i="7" s="1"/>
  <c r="NI17" i="7"/>
  <c r="NK17" i="7" s="1"/>
  <c r="NI16" i="7"/>
  <c r="NK16" i="7" s="1"/>
  <c r="NI15" i="7"/>
  <c r="NK15" i="7" s="1"/>
  <c r="NI14" i="7"/>
  <c r="NK14" i="7" s="1"/>
  <c r="NI13" i="7"/>
  <c r="NK13" i="7" s="1"/>
  <c r="NI12" i="7"/>
  <c r="NK12" i="7" s="1"/>
  <c r="NI11" i="7"/>
  <c r="NK11" i="7" s="1"/>
  <c r="NI10" i="7"/>
  <c r="NK10" i="7" s="1"/>
  <c r="NC78" i="7"/>
  <c r="NE78" i="7" s="1"/>
  <c r="NC77" i="7"/>
  <c r="NE77" i="7" s="1"/>
  <c r="ND75" i="7"/>
  <c r="NB75" i="7"/>
  <c r="NC75" i="7" s="1"/>
  <c r="NE75" i="7" s="1"/>
  <c r="MZ75" i="7"/>
  <c r="NC74" i="7"/>
  <c r="NE74" i="7" s="1"/>
  <c r="NC73" i="7"/>
  <c r="NE73" i="7" s="1"/>
  <c r="NC72" i="7"/>
  <c r="NE72" i="7" s="1"/>
  <c r="NC71" i="7"/>
  <c r="NE71" i="7" s="1"/>
  <c r="NC70" i="7"/>
  <c r="NE70" i="7" s="1"/>
  <c r="NC69" i="7"/>
  <c r="NE69" i="7" s="1"/>
  <c r="ND67" i="7"/>
  <c r="NB67" i="7"/>
  <c r="NC67" i="7" s="1"/>
  <c r="NE67" i="7" s="1"/>
  <c r="MZ67" i="7"/>
  <c r="NC66" i="7"/>
  <c r="NE66" i="7" s="1"/>
  <c r="NC65" i="7"/>
  <c r="NE65" i="7" s="1"/>
  <c r="NC64" i="7"/>
  <c r="NE64" i="7" s="1"/>
  <c r="ND63" i="7"/>
  <c r="NB63" i="7"/>
  <c r="NC63" i="7" s="1"/>
  <c r="NE63" i="7" s="1"/>
  <c r="MZ63" i="7"/>
  <c r="NC62" i="7"/>
  <c r="NE62" i="7" s="1"/>
  <c r="NC61" i="7"/>
  <c r="NE61" i="7" s="1"/>
  <c r="NC60" i="7"/>
  <c r="NE60" i="7" s="1"/>
  <c r="ND59" i="7"/>
  <c r="NB59" i="7"/>
  <c r="NC59" i="7"/>
  <c r="NE59" i="7" s="1"/>
  <c r="MZ59" i="7"/>
  <c r="NC58" i="7"/>
  <c r="NE58" i="7" s="1"/>
  <c r="NC57" i="7"/>
  <c r="NE57" i="7" s="1"/>
  <c r="NC56" i="7"/>
  <c r="NE56" i="7" s="1"/>
  <c r="NC55" i="7"/>
  <c r="NE55" i="7" s="1"/>
  <c r="NC54" i="7"/>
  <c r="NE54" i="7" s="1"/>
  <c r="NC53" i="7"/>
  <c r="NE53" i="7" s="1"/>
  <c r="NC52" i="7"/>
  <c r="NE52" i="7" s="1"/>
  <c r="NC51" i="7"/>
  <c r="NE51" i="7" s="1"/>
  <c r="NC50" i="7"/>
  <c r="NE50" i="7" s="1"/>
  <c r="NC49" i="7"/>
  <c r="NE49" i="7" s="1"/>
  <c r="NC47" i="7"/>
  <c r="NE47" i="7" s="1"/>
  <c r="ND46" i="7"/>
  <c r="ND48" i="7" s="1"/>
  <c r="NB46" i="7"/>
  <c r="NB48" i="7" s="1"/>
  <c r="MZ46" i="7"/>
  <c r="MZ48" i="7" s="1"/>
  <c r="NC45" i="7"/>
  <c r="NE45" i="7" s="1"/>
  <c r="NC44" i="7"/>
  <c r="NE44" i="7" s="1"/>
  <c r="NC43" i="7"/>
  <c r="NE43" i="7" s="1"/>
  <c r="NC42" i="7"/>
  <c r="NE42" i="7" s="1"/>
  <c r="NC41" i="7"/>
  <c r="NE41" i="7" s="1"/>
  <c r="ND38" i="7"/>
  <c r="NB38" i="7"/>
  <c r="NC38" i="7"/>
  <c r="NE38" i="7" s="1"/>
  <c r="MZ38" i="7"/>
  <c r="NC37" i="7"/>
  <c r="NE37" i="7" s="1"/>
  <c r="NC36" i="7"/>
  <c r="NE36" i="7" s="1"/>
  <c r="NC35" i="7"/>
  <c r="NE35" i="7" s="1"/>
  <c r="NC34" i="7"/>
  <c r="NE34" i="7" s="1"/>
  <c r="NC33" i="7"/>
  <c r="NE33" i="7" s="1"/>
  <c r="NC32" i="7"/>
  <c r="NE32" i="7" s="1"/>
  <c r="ND29" i="7"/>
  <c r="ND30" i="7" s="1"/>
  <c r="NB29" i="7"/>
  <c r="NB30" i="7" s="1"/>
  <c r="NC30" i="7" s="1"/>
  <c r="MZ29" i="7"/>
  <c r="MZ30" i="7" s="1"/>
  <c r="NC28" i="7"/>
  <c r="NE28" i="7" s="1"/>
  <c r="NC27" i="7"/>
  <c r="NE27" i="7" s="1"/>
  <c r="NC26" i="7"/>
  <c r="NE26" i="7" s="1"/>
  <c r="NC25" i="7"/>
  <c r="NE25" i="7" s="1"/>
  <c r="NC24" i="7"/>
  <c r="NE24" i="7" s="1"/>
  <c r="NC23" i="7"/>
  <c r="NE23" i="7" s="1"/>
  <c r="NC22" i="7"/>
  <c r="NE22" i="7" s="1"/>
  <c r="ND20" i="7"/>
  <c r="ND21" i="7" s="1"/>
  <c r="NB20" i="7"/>
  <c r="NB21" i="7" s="1"/>
  <c r="NC20" i="7"/>
  <c r="MZ20" i="7"/>
  <c r="MZ21" i="7" s="1"/>
  <c r="NC19" i="7"/>
  <c r="NE19" i="7" s="1"/>
  <c r="NC18" i="7"/>
  <c r="NE18" i="7" s="1"/>
  <c r="NC17" i="7"/>
  <c r="NE17" i="7" s="1"/>
  <c r="NC16" i="7"/>
  <c r="NE16" i="7" s="1"/>
  <c r="NC15" i="7"/>
  <c r="NE15" i="7" s="1"/>
  <c r="NC14" i="7"/>
  <c r="NE14" i="7" s="1"/>
  <c r="NC13" i="7"/>
  <c r="NE13" i="7" s="1"/>
  <c r="NC12" i="7"/>
  <c r="NE12" i="7" s="1"/>
  <c r="NC11" i="7"/>
  <c r="NE11" i="7" s="1"/>
  <c r="NC10" i="7"/>
  <c r="NE10" i="7" s="1"/>
  <c r="MW78" i="7"/>
  <c r="MY78" i="7" s="1"/>
  <c r="MW77" i="7"/>
  <c r="MY77" i="7" s="1"/>
  <c r="MX75" i="7"/>
  <c r="MV75" i="7"/>
  <c r="MW75" i="7" s="1"/>
  <c r="MY75" i="7" s="1"/>
  <c r="MT75" i="7"/>
  <c r="MW74" i="7"/>
  <c r="MY74" i="7" s="1"/>
  <c r="MW73" i="7"/>
  <c r="MY73" i="7" s="1"/>
  <c r="MW72" i="7"/>
  <c r="MY72" i="7" s="1"/>
  <c r="MW71" i="7"/>
  <c r="MY71" i="7" s="1"/>
  <c r="MW70" i="7"/>
  <c r="MY70" i="7" s="1"/>
  <c r="MW69" i="7"/>
  <c r="MY69" i="7" s="1"/>
  <c r="MX67" i="7"/>
  <c r="MV67" i="7"/>
  <c r="MW67" i="7" s="1"/>
  <c r="MT67" i="7"/>
  <c r="MW66" i="7"/>
  <c r="MY66" i="7" s="1"/>
  <c r="MW65" i="7"/>
  <c r="MY65" i="7" s="1"/>
  <c r="MW64" i="7"/>
  <c r="MY64" i="7" s="1"/>
  <c r="MX63" i="7"/>
  <c r="MV63" i="7"/>
  <c r="MW63" i="7" s="1"/>
  <c r="MT63" i="7"/>
  <c r="MW62" i="7"/>
  <c r="MY62" i="7" s="1"/>
  <c r="MW61" i="7"/>
  <c r="MY61" i="7" s="1"/>
  <c r="MW60" i="7"/>
  <c r="MY60" i="7" s="1"/>
  <c r="MX59" i="7"/>
  <c r="MV59" i="7"/>
  <c r="MW59" i="7"/>
  <c r="MY59" i="7" s="1"/>
  <c r="MT59" i="7"/>
  <c r="MW58" i="7"/>
  <c r="MY58" i="7" s="1"/>
  <c r="MW57" i="7"/>
  <c r="MY57" i="7" s="1"/>
  <c r="MW56" i="7"/>
  <c r="MY56" i="7" s="1"/>
  <c r="MW55" i="7"/>
  <c r="MY55" i="7" s="1"/>
  <c r="MW54" i="7"/>
  <c r="MY54" i="7" s="1"/>
  <c r="MW53" i="7"/>
  <c r="MY53" i="7" s="1"/>
  <c r="MW52" i="7"/>
  <c r="MY52" i="7" s="1"/>
  <c r="MW51" i="7"/>
  <c r="MY51" i="7" s="1"/>
  <c r="MW50" i="7"/>
  <c r="MY50" i="7" s="1"/>
  <c r="MW49" i="7"/>
  <c r="MY49" i="7" s="1"/>
  <c r="MW47" i="7"/>
  <c r="MY47" i="7" s="1"/>
  <c r="MX46" i="7"/>
  <c r="MX48" i="7" s="1"/>
  <c r="MV46" i="7"/>
  <c r="MV48" i="7" s="1"/>
  <c r="MT46" i="7"/>
  <c r="MT48" i="7" s="1"/>
  <c r="MW45" i="7"/>
  <c r="MY45" i="7" s="1"/>
  <c r="MW44" i="7"/>
  <c r="MY44" i="7" s="1"/>
  <c r="MW43" i="7"/>
  <c r="MY43" i="7" s="1"/>
  <c r="MW42" i="7"/>
  <c r="MY42" i="7" s="1"/>
  <c r="MW41" i="7"/>
  <c r="MY41" i="7" s="1"/>
  <c r="MX38" i="7"/>
  <c r="MV38" i="7"/>
  <c r="MW38" i="7"/>
  <c r="MY38" i="7" s="1"/>
  <c r="MT38" i="7"/>
  <c r="MW37" i="7"/>
  <c r="MY37" i="7" s="1"/>
  <c r="MW36" i="7"/>
  <c r="MY36" i="7" s="1"/>
  <c r="MW35" i="7"/>
  <c r="MY35" i="7" s="1"/>
  <c r="MW34" i="7"/>
  <c r="MY34" i="7" s="1"/>
  <c r="MW33" i="7"/>
  <c r="MY33" i="7" s="1"/>
  <c r="MW32" i="7"/>
  <c r="MY32" i="7" s="1"/>
  <c r="MX29" i="7"/>
  <c r="MX30" i="7" s="1"/>
  <c r="MV29" i="7"/>
  <c r="MV30" i="7" s="1"/>
  <c r="MW30" i="7" s="1"/>
  <c r="MT29" i="7"/>
  <c r="MT30" i="7" s="1"/>
  <c r="MW28" i="7"/>
  <c r="MY28" i="7" s="1"/>
  <c r="MW27" i="7"/>
  <c r="MY27" i="7" s="1"/>
  <c r="MW26" i="7"/>
  <c r="MY26" i="7" s="1"/>
  <c r="MW25" i="7"/>
  <c r="MY25" i="7" s="1"/>
  <c r="MW24" i="7"/>
  <c r="MY24" i="7" s="1"/>
  <c r="MW23" i="7"/>
  <c r="MY23" i="7" s="1"/>
  <c r="MW22" i="7"/>
  <c r="MY22" i="7" s="1"/>
  <c r="MX20" i="7"/>
  <c r="MX21" i="7" s="1"/>
  <c r="MV20" i="7"/>
  <c r="MV21" i="7" s="1"/>
  <c r="MT20" i="7"/>
  <c r="MT21" i="7" s="1"/>
  <c r="MW19" i="7"/>
  <c r="MY19" i="7" s="1"/>
  <c r="MW18" i="7"/>
  <c r="MY18" i="7" s="1"/>
  <c r="MW17" i="7"/>
  <c r="MY17" i="7" s="1"/>
  <c r="MW16" i="7"/>
  <c r="MY16" i="7" s="1"/>
  <c r="MW15" i="7"/>
  <c r="MY15" i="7" s="1"/>
  <c r="MW14" i="7"/>
  <c r="MY14" i="7" s="1"/>
  <c r="MW13" i="7"/>
  <c r="MY13" i="7" s="1"/>
  <c r="MW12" i="7"/>
  <c r="MY12" i="7" s="1"/>
  <c r="MW11" i="7"/>
  <c r="MY11" i="7" s="1"/>
  <c r="MW10" i="7"/>
  <c r="MY10" i="7" s="1"/>
  <c r="MQ78" i="7"/>
  <c r="MQ77" i="7"/>
  <c r="MR75" i="7"/>
  <c r="MP75" i="7"/>
  <c r="MQ75" i="7"/>
  <c r="MN75" i="7"/>
  <c r="MQ74" i="7"/>
  <c r="MQ73" i="7"/>
  <c r="MQ72" i="7"/>
  <c r="MQ71" i="7"/>
  <c r="MQ70" i="7"/>
  <c r="MQ69" i="7"/>
  <c r="MR67" i="7"/>
  <c r="MP67" i="7"/>
  <c r="MN67" i="7"/>
  <c r="MQ66" i="7"/>
  <c r="MQ65" i="7"/>
  <c r="MQ64" i="7"/>
  <c r="MR63" i="7"/>
  <c r="MP63" i="7"/>
  <c r="MQ63" i="7" s="1"/>
  <c r="MN63" i="7"/>
  <c r="MQ62" i="7"/>
  <c r="MQ61" i="7"/>
  <c r="MQ60" i="7"/>
  <c r="MR59" i="7"/>
  <c r="MP59" i="7"/>
  <c r="MQ59" i="7"/>
  <c r="MN59" i="7"/>
  <c r="MQ58" i="7"/>
  <c r="MQ57" i="7"/>
  <c r="MQ56" i="7"/>
  <c r="MQ55" i="7"/>
  <c r="MQ54" i="7"/>
  <c r="MQ53" i="7"/>
  <c r="MQ52" i="7"/>
  <c r="MQ51" i="7"/>
  <c r="MQ50" i="7"/>
  <c r="MQ49" i="7"/>
  <c r="MQ47" i="7"/>
  <c r="MR46" i="7"/>
  <c r="MP46" i="7"/>
  <c r="MN46" i="7"/>
  <c r="MQ45" i="7"/>
  <c r="MQ44" i="7"/>
  <c r="MQ43" i="7"/>
  <c r="MQ42" i="7"/>
  <c r="MQ41" i="7"/>
  <c r="MR38" i="7"/>
  <c r="MP38" i="7"/>
  <c r="NT38" i="7" s="1"/>
  <c r="MQ38" i="7"/>
  <c r="MN38" i="7"/>
  <c r="NR38" i="7" s="1"/>
  <c r="MQ37" i="7"/>
  <c r="MQ36" i="7"/>
  <c r="MQ35" i="7"/>
  <c r="MQ34" i="7"/>
  <c r="MQ33" i="7"/>
  <c r="MQ32" i="7"/>
  <c r="MR29" i="7"/>
  <c r="NV29" i="7" s="1"/>
  <c r="MP29" i="7"/>
  <c r="MQ29" i="7" s="1"/>
  <c r="MN29" i="7"/>
  <c r="MQ28" i="7"/>
  <c r="MQ27" i="7"/>
  <c r="MQ26" i="7"/>
  <c r="MQ25" i="7"/>
  <c r="MQ24" i="7"/>
  <c r="MQ23" i="7"/>
  <c r="MQ22" i="7"/>
  <c r="MR20" i="7"/>
  <c r="MP20" i="7"/>
  <c r="MN20" i="7"/>
  <c r="MQ19" i="7"/>
  <c r="MQ18" i="7"/>
  <c r="MQ17" i="7"/>
  <c r="MQ16" i="7"/>
  <c r="MQ15" i="7"/>
  <c r="MQ14" i="7"/>
  <c r="MQ13" i="7"/>
  <c r="MQ12" i="7"/>
  <c r="MQ11" i="7"/>
  <c r="MQ10" i="7"/>
  <c r="MS10" i="7" s="1"/>
  <c r="LY78" i="7"/>
  <c r="LY77" i="7"/>
  <c r="LZ75" i="7"/>
  <c r="MF75" i="7" s="1"/>
  <c r="LX75" i="7"/>
  <c r="LV75" i="7"/>
  <c r="MB75" i="7" s="1"/>
  <c r="LY74" i="7"/>
  <c r="LY73" i="7"/>
  <c r="LY72" i="7"/>
  <c r="LY71" i="7"/>
  <c r="LY70" i="7"/>
  <c r="LY69" i="7"/>
  <c r="LZ67" i="7"/>
  <c r="MF67" i="7" s="1"/>
  <c r="LX67" i="7"/>
  <c r="LY67" i="7" s="1"/>
  <c r="LV67" i="7"/>
  <c r="MB67" i="7" s="1"/>
  <c r="LY66" i="7"/>
  <c r="LY65" i="7"/>
  <c r="LY64" i="7"/>
  <c r="LZ63" i="7"/>
  <c r="MF63" i="7" s="1"/>
  <c r="LX63" i="7"/>
  <c r="MD63" i="7" s="1"/>
  <c r="LV63" i="7"/>
  <c r="MB63" i="7" s="1"/>
  <c r="LY62" i="7"/>
  <c r="LY61" i="7"/>
  <c r="LY60" i="7"/>
  <c r="LZ59" i="7"/>
  <c r="MF59" i="7" s="1"/>
  <c r="LX59" i="7"/>
  <c r="MD59" i="7" s="1"/>
  <c r="LY59" i="7"/>
  <c r="LV59" i="7"/>
  <c r="MB59" i="7" s="1"/>
  <c r="LY58" i="7"/>
  <c r="LY57" i="7"/>
  <c r="LY56" i="7"/>
  <c r="LY55" i="7"/>
  <c r="LY54" i="7"/>
  <c r="LY53" i="7"/>
  <c r="LY52" i="7"/>
  <c r="LY51" i="7"/>
  <c r="LY50" i="7"/>
  <c r="LY49" i="7"/>
  <c r="LY47" i="7"/>
  <c r="LZ46" i="7"/>
  <c r="LX46" i="7"/>
  <c r="LV46" i="7"/>
  <c r="LY45" i="7"/>
  <c r="LY44" i="7"/>
  <c r="LY43" i="7"/>
  <c r="LY42" i="7"/>
  <c r="LY41" i="7"/>
  <c r="LZ38" i="7"/>
  <c r="MF38" i="7" s="1"/>
  <c r="LX38" i="7"/>
  <c r="MD38" i="7" s="1"/>
  <c r="LY38" i="7"/>
  <c r="LV38" i="7"/>
  <c r="MB38" i="7" s="1"/>
  <c r="LY37" i="7"/>
  <c r="LY36" i="7"/>
  <c r="LY35" i="7"/>
  <c r="LY34" i="7"/>
  <c r="LY33" i="7"/>
  <c r="LY32" i="7"/>
  <c r="LZ29" i="7"/>
  <c r="MF29" i="7" s="1"/>
  <c r="LX29" i="7"/>
  <c r="LV29" i="7"/>
  <c r="LY28" i="7"/>
  <c r="LY27" i="7"/>
  <c r="LY26" i="7"/>
  <c r="LY25" i="7"/>
  <c r="LY24" i="7"/>
  <c r="LY23" i="7"/>
  <c r="LY22" i="7"/>
  <c r="LZ20" i="7"/>
  <c r="LX20" i="7"/>
  <c r="LV20" i="7"/>
  <c r="LY19" i="7"/>
  <c r="LY18" i="7"/>
  <c r="LY17" i="7"/>
  <c r="LY16" i="7"/>
  <c r="LY15" i="7"/>
  <c r="LY14" i="7"/>
  <c r="LY13" i="7"/>
  <c r="LY12" i="7"/>
  <c r="LY11" i="7"/>
  <c r="LY10" i="7"/>
  <c r="MA10" i="7" s="1"/>
  <c r="MG10" i="7" s="1"/>
  <c r="LM78" i="7"/>
  <c r="LM77" i="7"/>
  <c r="LN75" i="7"/>
  <c r="LT75" i="7" s="1"/>
  <c r="LL75" i="7"/>
  <c r="LR75" i="7" s="1"/>
  <c r="LM75" i="7"/>
  <c r="LJ75" i="7"/>
  <c r="LP75" i="7" s="1"/>
  <c r="LM74" i="7"/>
  <c r="LM73" i="7"/>
  <c r="LM72" i="7"/>
  <c r="LM71" i="7"/>
  <c r="LM70" i="7"/>
  <c r="LM69" i="7"/>
  <c r="LN67" i="7"/>
  <c r="LT67" i="7" s="1"/>
  <c r="LL67" i="7"/>
  <c r="LR67" i="7" s="1"/>
  <c r="LM67" i="7"/>
  <c r="LJ67" i="7"/>
  <c r="LP67" i="7" s="1"/>
  <c r="LM66" i="7"/>
  <c r="LM65" i="7"/>
  <c r="LM64" i="7"/>
  <c r="LN63" i="7"/>
  <c r="LT63" i="7" s="1"/>
  <c r="LL63" i="7"/>
  <c r="LR63" i="7" s="1"/>
  <c r="LM63" i="7"/>
  <c r="LJ63" i="7"/>
  <c r="LP63" i="7" s="1"/>
  <c r="LM62" i="7"/>
  <c r="LM61" i="7"/>
  <c r="LM60" i="7"/>
  <c r="LN59" i="7"/>
  <c r="LT59" i="7" s="1"/>
  <c r="LL59" i="7"/>
  <c r="LR59" i="7" s="1"/>
  <c r="LM59" i="7"/>
  <c r="LJ59" i="7"/>
  <c r="LP59" i="7" s="1"/>
  <c r="LM58" i="7"/>
  <c r="LM57" i="7"/>
  <c r="LM56" i="7"/>
  <c r="LM55" i="7"/>
  <c r="LM54" i="7"/>
  <c r="LM53" i="7"/>
  <c r="LM52" i="7"/>
  <c r="LM51" i="7"/>
  <c r="LM50" i="7"/>
  <c r="LM49" i="7"/>
  <c r="LM47" i="7"/>
  <c r="LN46" i="7"/>
  <c r="LL46" i="7"/>
  <c r="LJ46" i="7"/>
  <c r="LM45" i="7"/>
  <c r="LM44" i="7"/>
  <c r="LM43" i="7"/>
  <c r="LM42" i="7"/>
  <c r="LM41" i="7"/>
  <c r="LN38" i="7"/>
  <c r="LT38" i="7" s="1"/>
  <c r="LL38" i="7"/>
  <c r="LR38" i="7" s="1"/>
  <c r="LJ38" i="7"/>
  <c r="LP38" i="7" s="1"/>
  <c r="LM37" i="7"/>
  <c r="LM36" i="7"/>
  <c r="LM35" i="7"/>
  <c r="LM34" i="7"/>
  <c r="LM33" i="7"/>
  <c r="LM32" i="7"/>
  <c r="LN29" i="7"/>
  <c r="LT29" i="7" s="1"/>
  <c r="LL29" i="7"/>
  <c r="LM29" i="7" s="1"/>
  <c r="LJ29" i="7"/>
  <c r="LM28" i="7"/>
  <c r="LM27" i="7"/>
  <c r="LM26" i="7"/>
  <c r="LM25" i="7"/>
  <c r="LM24" i="7"/>
  <c r="LM23" i="7"/>
  <c r="LM22" i="7"/>
  <c r="LN20" i="7"/>
  <c r="LL20" i="7"/>
  <c r="LM20" i="7" s="1"/>
  <c r="LJ20" i="7"/>
  <c r="LM19" i="7"/>
  <c r="LM18" i="7"/>
  <c r="LM17" i="7"/>
  <c r="LM16" i="7"/>
  <c r="LM15" i="7"/>
  <c r="LM14" i="7"/>
  <c r="LM13" i="7"/>
  <c r="LM12" i="7"/>
  <c r="LM11" i="7"/>
  <c r="LM10" i="7"/>
  <c r="LO10" i="7" s="1"/>
  <c r="LU10" i="7" s="1"/>
  <c r="LA78" i="7"/>
  <c r="LC78" i="7" s="1"/>
  <c r="LA77" i="7"/>
  <c r="LC77" i="7" s="1"/>
  <c r="LB75" i="7"/>
  <c r="KZ75" i="7"/>
  <c r="KX75" i="7"/>
  <c r="LA74" i="7"/>
  <c r="LC74" i="7" s="1"/>
  <c r="LA73" i="7"/>
  <c r="LC73" i="7" s="1"/>
  <c r="LA72" i="7"/>
  <c r="LC72" i="7" s="1"/>
  <c r="LA71" i="7"/>
  <c r="LC71" i="7" s="1"/>
  <c r="LA70" i="7"/>
  <c r="LC70" i="7" s="1"/>
  <c r="LA69" i="7"/>
  <c r="LC69" i="7" s="1"/>
  <c r="LB67" i="7"/>
  <c r="KZ67" i="7"/>
  <c r="KX67" i="7"/>
  <c r="LA66" i="7"/>
  <c r="LC66" i="7" s="1"/>
  <c r="LI66" i="7" s="1"/>
  <c r="LA65" i="7"/>
  <c r="LC65" i="7" s="1"/>
  <c r="LA64" i="7"/>
  <c r="LC64" i="7" s="1"/>
  <c r="LB63" i="7"/>
  <c r="KZ63" i="7"/>
  <c r="KX63" i="7"/>
  <c r="LA62" i="7"/>
  <c r="LC62" i="7" s="1"/>
  <c r="LA61" i="7"/>
  <c r="LC61" i="7" s="1"/>
  <c r="LA60" i="7"/>
  <c r="LC60" i="7" s="1"/>
  <c r="LB59" i="7"/>
  <c r="KZ59" i="7"/>
  <c r="LA59" i="7" s="1"/>
  <c r="LC59" i="7" s="1"/>
  <c r="KX59" i="7"/>
  <c r="LA58" i="7"/>
  <c r="LC58" i="7" s="1"/>
  <c r="LA57" i="7"/>
  <c r="LC57" i="7" s="1"/>
  <c r="LA56" i="7"/>
  <c r="LC56" i="7" s="1"/>
  <c r="LA55" i="7"/>
  <c r="LC55" i="7" s="1"/>
  <c r="LA54" i="7"/>
  <c r="LC54" i="7" s="1"/>
  <c r="LA53" i="7"/>
  <c r="LC53" i="7" s="1"/>
  <c r="LA52" i="7"/>
  <c r="LC52" i="7" s="1"/>
  <c r="LA51" i="7"/>
  <c r="LC51" i="7" s="1"/>
  <c r="LA50" i="7"/>
  <c r="LC50" i="7" s="1"/>
  <c r="LA49" i="7"/>
  <c r="LC49" i="7" s="1"/>
  <c r="LA47" i="7"/>
  <c r="LC47" i="7" s="1"/>
  <c r="LB46" i="7"/>
  <c r="LB48" i="7" s="1"/>
  <c r="KZ46" i="7"/>
  <c r="KZ48" i="7" s="1"/>
  <c r="KX46" i="7"/>
  <c r="KX48" i="7" s="1"/>
  <c r="LA45" i="7"/>
  <c r="LC45" i="7" s="1"/>
  <c r="LA44" i="7"/>
  <c r="LC44" i="7" s="1"/>
  <c r="LA43" i="7"/>
  <c r="LC43" i="7" s="1"/>
  <c r="LA42" i="7"/>
  <c r="LC42" i="7" s="1"/>
  <c r="LA41" i="7"/>
  <c r="LC41" i="7" s="1"/>
  <c r="LB38" i="7"/>
  <c r="KZ38" i="7"/>
  <c r="KX38" i="7"/>
  <c r="LA37" i="7"/>
  <c r="LC37" i="7" s="1"/>
  <c r="LA36" i="7"/>
  <c r="LC36" i="7" s="1"/>
  <c r="LA35" i="7"/>
  <c r="LC35" i="7" s="1"/>
  <c r="LA34" i="7"/>
  <c r="LC34" i="7" s="1"/>
  <c r="LI34" i="7" s="1"/>
  <c r="LA33" i="7"/>
  <c r="LC33" i="7" s="1"/>
  <c r="LA32" i="7"/>
  <c r="LC32" i="7" s="1"/>
  <c r="LB29" i="7"/>
  <c r="LB30" i="7" s="1"/>
  <c r="KZ29" i="7"/>
  <c r="KZ30" i="7" s="1"/>
  <c r="KX29" i="7"/>
  <c r="KX30" i="7" s="1"/>
  <c r="LA28" i="7"/>
  <c r="LC28" i="7" s="1"/>
  <c r="LA27" i="7"/>
  <c r="LC27" i="7" s="1"/>
  <c r="LA26" i="7"/>
  <c r="LC26" i="7" s="1"/>
  <c r="LA25" i="7"/>
  <c r="LC25" i="7" s="1"/>
  <c r="LA24" i="7"/>
  <c r="LC24" i="7" s="1"/>
  <c r="LA23" i="7"/>
  <c r="LC23" i="7" s="1"/>
  <c r="LA22" i="7"/>
  <c r="LC22" i="7" s="1"/>
  <c r="LB20" i="7"/>
  <c r="LB21" i="7" s="1"/>
  <c r="KZ20" i="7"/>
  <c r="KZ21" i="7" s="1"/>
  <c r="KX20" i="7"/>
  <c r="KX21" i="7" s="1"/>
  <c r="LA19" i="7"/>
  <c r="LC19" i="7" s="1"/>
  <c r="LA18" i="7"/>
  <c r="LC18" i="7" s="1"/>
  <c r="LA17" i="7"/>
  <c r="LC17" i="7" s="1"/>
  <c r="LA16" i="7"/>
  <c r="LC16" i="7" s="1"/>
  <c r="LA15" i="7"/>
  <c r="LC15" i="7" s="1"/>
  <c r="LA14" i="7"/>
  <c r="LC14" i="7" s="1"/>
  <c r="LA13" i="7"/>
  <c r="LC13" i="7" s="1"/>
  <c r="LA11" i="7"/>
  <c r="LC11" i="7" s="1"/>
  <c r="LA10" i="7"/>
  <c r="LC10" i="7" s="1"/>
  <c r="KU78" i="7"/>
  <c r="KW78" i="7" s="1"/>
  <c r="KU77" i="7"/>
  <c r="KW77" i="7" s="1"/>
  <c r="KV75" i="7"/>
  <c r="KT75" i="7"/>
  <c r="KR75" i="7"/>
  <c r="KU74" i="7"/>
  <c r="KW74" i="7" s="1"/>
  <c r="KU73" i="7"/>
  <c r="KW73" i="7" s="1"/>
  <c r="KU72" i="7"/>
  <c r="KW72" i="7" s="1"/>
  <c r="KU71" i="7"/>
  <c r="KW71" i="7" s="1"/>
  <c r="KU70" i="7"/>
  <c r="KW70" i="7" s="1"/>
  <c r="KU69" i="7"/>
  <c r="KW69" i="7" s="1"/>
  <c r="KV67" i="7"/>
  <c r="KT67" i="7"/>
  <c r="KR67" i="7"/>
  <c r="KU66" i="7"/>
  <c r="KW66" i="7" s="1"/>
  <c r="KU65" i="7"/>
  <c r="KW65" i="7" s="1"/>
  <c r="KU64" i="7"/>
  <c r="KW64" i="7" s="1"/>
  <c r="KV63" i="7"/>
  <c r="KT63" i="7"/>
  <c r="KR63" i="7"/>
  <c r="KU62" i="7"/>
  <c r="KW62" i="7" s="1"/>
  <c r="KU61" i="7"/>
  <c r="KW61" i="7" s="1"/>
  <c r="KU60" i="7"/>
  <c r="KW60" i="7" s="1"/>
  <c r="KV59" i="7"/>
  <c r="KT59" i="7"/>
  <c r="KR59" i="7"/>
  <c r="KU58" i="7"/>
  <c r="KW58" i="7" s="1"/>
  <c r="KU57" i="7"/>
  <c r="KW57" i="7" s="1"/>
  <c r="KU56" i="7"/>
  <c r="KW56" i="7" s="1"/>
  <c r="KU55" i="7"/>
  <c r="KW55" i="7" s="1"/>
  <c r="KU54" i="7"/>
  <c r="KW54" i="7" s="1"/>
  <c r="KU53" i="7"/>
  <c r="KW53" i="7" s="1"/>
  <c r="KU52" i="7"/>
  <c r="KW52" i="7" s="1"/>
  <c r="KU51" i="7"/>
  <c r="KW51" i="7" s="1"/>
  <c r="KU50" i="7"/>
  <c r="KW50" i="7" s="1"/>
  <c r="KU49" i="7"/>
  <c r="KW49" i="7" s="1"/>
  <c r="KU47" i="7"/>
  <c r="KW47" i="7" s="1"/>
  <c r="KV46" i="7"/>
  <c r="KV48" i="7" s="1"/>
  <c r="KT46" i="7"/>
  <c r="KT48" i="7" s="1"/>
  <c r="KR46" i="7"/>
  <c r="KR48" i="7" s="1"/>
  <c r="KU45" i="7"/>
  <c r="KW45" i="7" s="1"/>
  <c r="KU44" i="7"/>
  <c r="KW44" i="7" s="1"/>
  <c r="KU43" i="7"/>
  <c r="KW43" i="7" s="1"/>
  <c r="KU42" i="7"/>
  <c r="KW42" i="7" s="1"/>
  <c r="KU41" i="7"/>
  <c r="KW41" i="7" s="1"/>
  <c r="KV38" i="7"/>
  <c r="KT38" i="7"/>
  <c r="KR38" i="7"/>
  <c r="KU37" i="7"/>
  <c r="KW37" i="7" s="1"/>
  <c r="KU36" i="7"/>
  <c r="KW36" i="7" s="1"/>
  <c r="KU35" i="7"/>
  <c r="KW35" i="7" s="1"/>
  <c r="KU34" i="7"/>
  <c r="KW34" i="7" s="1"/>
  <c r="KU33" i="7"/>
  <c r="KW33" i="7" s="1"/>
  <c r="KU32" i="7"/>
  <c r="KW32" i="7" s="1"/>
  <c r="KV29" i="7"/>
  <c r="KV30" i="7" s="1"/>
  <c r="KT29" i="7"/>
  <c r="KT30" i="7" s="1"/>
  <c r="KR29" i="7"/>
  <c r="KR30" i="7" s="1"/>
  <c r="KU28" i="7"/>
  <c r="KW28" i="7" s="1"/>
  <c r="KU27" i="7"/>
  <c r="KW27" i="7" s="1"/>
  <c r="KU26" i="7"/>
  <c r="KW26" i="7" s="1"/>
  <c r="KU25" i="7"/>
  <c r="KW25" i="7" s="1"/>
  <c r="KU24" i="7"/>
  <c r="KW24" i="7" s="1"/>
  <c r="KU23" i="7"/>
  <c r="KW23" i="7" s="1"/>
  <c r="KU22" i="7"/>
  <c r="KW22" i="7" s="1"/>
  <c r="KV20" i="7"/>
  <c r="KV21" i="7" s="1"/>
  <c r="KT20" i="7"/>
  <c r="KT21" i="7" s="1"/>
  <c r="KR20" i="7"/>
  <c r="KR21" i="7" s="1"/>
  <c r="KU19" i="7"/>
  <c r="KW19" i="7" s="1"/>
  <c r="KU18" i="7"/>
  <c r="KW18" i="7" s="1"/>
  <c r="KU17" i="7"/>
  <c r="KU16" i="7"/>
  <c r="KW16" i="7" s="1"/>
  <c r="KU15" i="7"/>
  <c r="KW15" i="7" s="1"/>
  <c r="KU14" i="7"/>
  <c r="KW14" i="7" s="1"/>
  <c r="KU13" i="7"/>
  <c r="KW13" i="7" s="1"/>
  <c r="KU12" i="7"/>
  <c r="KW12" i="7" s="1"/>
  <c r="KU11" i="7"/>
  <c r="KW11" i="7" s="1"/>
  <c r="KU10" i="7"/>
  <c r="KW10" i="7" s="1"/>
  <c r="KO78" i="7"/>
  <c r="KQ78" i="7" s="1"/>
  <c r="KO77" i="7"/>
  <c r="KQ77" i="7" s="1"/>
  <c r="KP75" i="7"/>
  <c r="KN75" i="7"/>
  <c r="KL75" i="7"/>
  <c r="KO74" i="7"/>
  <c r="KQ74" i="7" s="1"/>
  <c r="KO73" i="7"/>
  <c r="KQ73" i="7" s="1"/>
  <c r="KO72" i="7"/>
  <c r="KQ72" i="7" s="1"/>
  <c r="KO71" i="7"/>
  <c r="KQ71" i="7" s="1"/>
  <c r="KO70" i="7"/>
  <c r="KQ70" i="7" s="1"/>
  <c r="KO69" i="7"/>
  <c r="KQ69" i="7" s="1"/>
  <c r="KP67" i="7"/>
  <c r="KN67" i="7"/>
  <c r="KL67" i="7"/>
  <c r="KO66" i="7"/>
  <c r="KQ66" i="7" s="1"/>
  <c r="KO65" i="7"/>
  <c r="KQ65" i="7" s="1"/>
  <c r="KO64" i="7"/>
  <c r="KQ64" i="7" s="1"/>
  <c r="KP63" i="7"/>
  <c r="KN63" i="7"/>
  <c r="KL63" i="7"/>
  <c r="KO62" i="7"/>
  <c r="KQ62" i="7" s="1"/>
  <c r="KO61" i="7"/>
  <c r="KQ61" i="7" s="1"/>
  <c r="KO60" i="7"/>
  <c r="KQ60" i="7" s="1"/>
  <c r="KP59" i="7"/>
  <c r="KN59" i="7"/>
  <c r="KL59" i="7"/>
  <c r="KO58" i="7"/>
  <c r="KQ58" i="7" s="1"/>
  <c r="KO57" i="7"/>
  <c r="KQ57" i="7" s="1"/>
  <c r="KO56" i="7"/>
  <c r="KQ56" i="7" s="1"/>
  <c r="KO55" i="7"/>
  <c r="KQ55" i="7" s="1"/>
  <c r="KO54" i="7"/>
  <c r="KQ54" i="7" s="1"/>
  <c r="KO53" i="7"/>
  <c r="KO52" i="7"/>
  <c r="KQ52" i="7" s="1"/>
  <c r="KO51" i="7"/>
  <c r="KQ51" i="7" s="1"/>
  <c r="KO50" i="7"/>
  <c r="KQ50" i="7" s="1"/>
  <c r="KO49" i="7"/>
  <c r="KQ49" i="7" s="1"/>
  <c r="KO47" i="7"/>
  <c r="KQ47" i="7" s="1"/>
  <c r="KP46" i="7"/>
  <c r="KP48" i="7" s="1"/>
  <c r="KN46" i="7"/>
  <c r="KN48" i="7" s="1"/>
  <c r="KL46" i="7"/>
  <c r="KL48" i="7" s="1"/>
  <c r="KO45" i="7"/>
  <c r="KQ45" i="7" s="1"/>
  <c r="KO44" i="7"/>
  <c r="KQ44" i="7" s="1"/>
  <c r="KO43" i="7"/>
  <c r="KQ43" i="7" s="1"/>
  <c r="KO42" i="7"/>
  <c r="KQ42" i="7" s="1"/>
  <c r="KO41" i="7"/>
  <c r="KQ41" i="7" s="1"/>
  <c r="KP38" i="7"/>
  <c r="KN38" i="7"/>
  <c r="KO38" i="7"/>
  <c r="KL38" i="7"/>
  <c r="KO37" i="7"/>
  <c r="KQ37" i="7" s="1"/>
  <c r="KO36" i="7"/>
  <c r="KQ36" i="7" s="1"/>
  <c r="KO35" i="7"/>
  <c r="KQ35" i="7" s="1"/>
  <c r="KO34" i="7"/>
  <c r="KQ34" i="7" s="1"/>
  <c r="KO33" i="7"/>
  <c r="KQ33" i="7" s="1"/>
  <c r="KO32" i="7"/>
  <c r="KQ32" i="7" s="1"/>
  <c r="KP29" i="7"/>
  <c r="KP30" i="7" s="1"/>
  <c r="KN29" i="7"/>
  <c r="KL29" i="7"/>
  <c r="KL30" i="7" s="1"/>
  <c r="KO28" i="7"/>
  <c r="KQ28" i="7" s="1"/>
  <c r="KO27" i="7"/>
  <c r="KQ27" i="7" s="1"/>
  <c r="KO26" i="7"/>
  <c r="KQ26" i="7" s="1"/>
  <c r="KO25" i="7"/>
  <c r="KQ25" i="7" s="1"/>
  <c r="KO24" i="7"/>
  <c r="KQ24" i="7" s="1"/>
  <c r="KO23" i="7"/>
  <c r="KQ23" i="7" s="1"/>
  <c r="KO22" i="7"/>
  <c r="KQ22" i="7" s="1"/>
  <c r="KP20" i="7"/>
  <c r="KP21" i="7" s="1"/>
  <c r="KN20" i="7"/>
  <c r="KN21" i="7" s="1"/>
  <c r="KL20" i="7"/>
  <c r="KL21" i="7" s="1"/>
  <c r="KO19" i="7"/>
  <c r="KQ19" i="7" s="1"/>
  <c r="KO18" i="7"/>
  <c r="KQ18" i="7" s="1"/>
  <c r="KO17" i="7"/>
  <c r="KQ17" i="7" s="1"/>
  <c r="KO16" i="7"/>
  <c r="KQ16" i="7" s="1"/>
  <c r="LI16" i="7" s="1"/>
  <c r="KO15" i="7"/>
  <c r="KQ15" i="7" s="1"/>
  <c r="KO14" i="7"/>
  <c r="KQ14" i="7" s="1"/>
  <c r="KO13" i="7"/>
  <c r="KQ13" i="7" s="1"/>
  <c r="KO12" i="7"/>
  <c r="KQ12" i="7" s="1"/>
  <c r="KO11" i="7"/>
  <c r="KQ11" i="7" s="1"/>
  <c r="KO10" i="7"/>
  <c r="KQ10" i="7" s="1"/>
  <c r="KI78" i="7"/>
  <c r="KK78" i="7" s="1"/>
  <c r="LI78" i="7" s="1"/>
  <c r="KI77" i="7"/>
  <c r="KK77" i="7" s="1"/>
  <c r="KJ75" i="7"/>
  <c r="KH75" i="7"/>
  <c r="KF75" i="7"/>
  <c r="KI74" i="7"/>
  <c r="KI73" i="7"/>
  <c r="KI72" i="7"/>
  <c r="KK72" i="7" s="1"/>
  <c r="KI71" i="7"/>
  <c r="KI70" i="7"/>
  <c r="KI69" i="7"/>
  <c r="KK69" i="7" s="1"/>
  <c r="KJ67" i="7"/>
  <c r="KH67" i="7"/>
  <c r="KF67" i="7"/>
  <c r="KI66" i="7"/>
  <c r="KK66" i="7" s="1"/>
  <c r="KI65" i="7"/>
  <c r="KK65" i="7" s="1"/>
  <c r="LI65" i="7" s="1"/>
  <c r="KI64" i="7"/>
  <c r="KK64" i="7" s="1"/>
  <c r="KJ63" i="7"/>
  <c r="LH63" i="7" s="1"/>
  <c r="KH63" i="7"/>
  <c r="KF63" i="7"/>
  <c r="LD63" i="7" s="1"/>
  <c r="KI62" i="7"/>
  <c r="KK62" i="7" s="1"/>
  <c r="LI62" i="7" s="1"/>
  <c r="KI61" i="7"/>
  <c r="KI60" i="7"/>
  <c r="KK60" i="7" s="1"/>
  <c r="KJ59" i="7"/>
  <c r="KH59" i="7"/>
  <c r="KF59" i="7"/>
  <c r="KI58" i="7"/>
  <c r="KI57" i="7"/>
  <c r="KI56" i="7"/>
  <c r="KI55" i="7"/>
  <c r="KI54" i="7"/>
  <c r="KI53" i="7"/>
  <c r="KK53" i="7" s="1"/>
  <c r="KI52" i="7"/>
  <c r="KK52" i="7" s="1"/>
  <c r="LI52" i="7" s="1"/>
  <c r="KI51" i="7"/>
  <c r="KK51" i="7" s="1"/>
  <c r="KI50" i="7"/>
  <c r="KK50" i="7" s="1"/>
  <c r="KI49" i="7"/>
  <c r="KK49" i="7" s="1"/>
  <c r="LI49" i="7" s="1"/>
  <c r="KI47" i="7"/>
  <c r="KJ46" i="7"/>
  <c r="KJ48" i="7" s="1"/>
  <c r="KH46" i="7"/>
  <c r="KH48" i="7" s="1"/>
  <c r="LF48" i="7" s="1"/>
  <c r="KF46" i="7"/>
  <c r="KF48" i="7" s="1"/>
  <c r="KI45" i="7"/>
  <c r="KI44" i="7"/>
  <c r="KI43" i="7"/>
  <c r="KK43" i="7" s="1"/>
  <c r="KI42" i="7"/>
  <c r="KK42" i="7" s="1"/>
  <c r="KI41" i="7"/>
  <c r="KJ38" i="7"/>
  <c r="KH38" i="7"/>
  <c r="KF38" i="7"/>
  <c r="KI37" i="7"/>
  <c r="KI36" i="7"/>
  <c r="KK36" i="7" s="1"/>
  <c r="KI35" i="7"/>
  <c r="KK35" i="7" s="1"/>
  <c r="KI34" i="7"/>
  <c r="KK34" i="7" s="1"/>
  <c r="KI33" i="7"/>
  <c r="KK33" i="7" s="1"/>
  <c r="KI32" i="7"/>
  <c r="KK32" i="7" s="1"/>
  <c r="LI32" i="7" s="1"/>
  <c r="KJ29" i="7"/>
  <c r="KJ30" i="7" s="1"/>
  <c r="LH30" i="7" s="1"/>
  <c r="KH29" i="7"/>
  <c r="KH30" i="7" s="1"/>
  <c r="KF29" i="7"/>
  <c r="KF30" i="7" s="1"/>
  <c r="KI28" i="7"/>
  <c r="KK28" i="7" s="1"/>
  <c r="LI28" i="7" s="1"/>
  <c r="KI27" i="7"/>
  <c r="KK27" i="7" s="1"/>
  <c r="KI26" i="7"/>
  <c r="KK26" i="7" s="1"/>
  <c r="KI25" i="7"/>
  <c r="KI24" i="7"/>
  <c r="KI23" i="7"/>
  <c r="KK23" i="7" s="1"/>
  <c r="KI22" i="7"/>
  <c r="KJ20" i="7"/>
  <c r="KH20" i="7"/>
  <c r="KH21" i="7" s="1"/>
  <c r="KF20" i="7"/>
  <c r="KF21" i="7" s="1"/>
  <c r="KI19" i="7"/>
  <c r="KI17" i="7"/>
  <c r="KK17" i="7" s="1"/>
  <c r="KI16" i="7"/>
  <c r="KK16" i="7" s="1"/>
  <c r="KI15" i="7"/>
  <c r="KK15" i="7" s="1"/>
  <c r="LI15" i="7" s="1"/>
  <c r="KI14" i="7"/>
  <c r="KK14" i="7" s="1"/>
  <c r="LI14" i="7" s="1"/>
  <c r="KI13" i="7"/>
  <c r="KK13" i="7" s="1"/>
  <c r="KI12" i="7"/>
  <c r="KI11" i="7"/>
  <c r="KK11" i="7" s="1"/>
  <c r="LI11" i="7" s="1"/>
  <c r="KI10" i="7"/>
  <c r="KK10" i="7" s="1"/>
  <c r="JW78" i="7"/>
  <c r="JY78" i="7" s="1"/>
  <c r="JW77" i="7"/>
  <c r="JY77" i="7" s="1"/>
  <c r="JX75" i="7"/>
  <c r="JV75" i="7"/>
  <c r="JT75" i="7"/>
  <c r="JW74" i="7"/>
  <c r="JY74" i="7" s="1"/>
  <c r="JW73" i="7"/>
  <c r="JY73" i="7" s="1"/>
  <c r="JW72" i="7"/>
  <c r="JY72" i="7" s="1"/>
  <c r="JW71" i="7"/>
  <c r="JY71" i="7" s="1"/>
  <c r="JW70" i="7"/>
  <c r="JY70" i="7" s="1"/>
  <c r="JW69" i="7"/>
  <c r="JY69" i="7" s="1"/>
  <c r="JX67" i="7"/>
  <c r="JV67" i="7"/>
  <c r="JT67" i="7"/>
  <c r="JW66" i="7"/>
  <c r="JY66" i="7" s="1"/>
  <c r="JW65" i="7"/>
  <c r="JY65" i="7" s="1"/>
  <c r="JW64" i="7"/>
  <c r="JY64" i="7" s="1"/>
  <c r="JX63" i="7"/>
  <c r="JV63" i="7"/>
  <c r="JT63" i="7"/>
  <c r="JW62" i="7"/>
  <c r="JY62" i="7" s="1"/>
  <c r="JW61" i="7"/>
  <c r="JY61" i="7" s="1"/>
  <c r="JW60" i="7"/>
  <c r="JY60" i="7" s="1"/>
  <c r="JX59" i="7"/>
  <c r="JV59" i="7"/>
  <c r="JT59" i="7"/>
  <c r="JW58" i="7"/>
  <c r="JY58" i="7" s="1"/>
  <c r="JW57" i="7"/>
  <c r="JY57" i="7" s="1"/>
  <c r="JW56" i="7"/>
  <c r="JY56" i="7" s="1"/>
  <c r="JW55" i="7"/>
  <c r="JY55" i="7" s="1"/>
  <c r="JW54" i="7"/>
  <c r="JY54" i="7" s="1"/>
  <c r="JW53" i="7"/>
  <c r="JY53" i="7" s="1"/>
  <c r="JW52" i="7"/>
  <c r="JY52" i="7" s="1"/>
  <c r="JW51" i="7"/>
  <c r="JY51" i="7" s="1"/>
  <c r="JW50" i="7"/>
  <c r="JY50" i="7" s="1"/>
  <c r="JW49" i="7"/>
  <c r="JY49" i="7" s="1"/>
  <c r="JW47" i="7"/>
  <c r="JY47" i="7" s="1"/>
  <c r="JX46" i="7"/>
  <c r="JX48" i="7" s="1"/>
  <c r="JV46" i="7"/>
  <c r="JV48" i="7" s="1"/>
  <c r="JT46" i="7"/>
  <c r="JT48" i="7" s="1"/>
  <c r="JW45" i="7"/>
  <c r="JY45" i="7" s="1"/>
  <c r="JW44" i="7"/>
  <c r="JY44" i="7" s="1"/>
  <c r="JW43" i="7"/>
  <c r="JY43" i="7" s="1"/>
  <c r="JW42" i="7"/>
  <c r="JY42" i="7" s="1"/>
  <c r="JW41" i="7"/>
  <c r="JY41" i="7" s="1"/>
  <c r="JX38" i="7"/>
  <c r="JV38" i="7"/>
  <c r="JT38" i="7"/>
  <c r="JW37" i="7"/>
  <c r="JY37" i="7" s="1"/>
  <c r="JW36" i="7"/>
  <c r="JY36" i="7" s="1"/>
  <c r="JW35" i="7"/>
  <c r="JY35" i="7" s="1"/>
  <c r="JW34" i="7"/>
  <c r="JY34" i="7" s="1"/>
  <c r="JW33" i="7"/>
  <c r="JY33" i="7" s="1"/>
  <c r="JW32" i="7"/>
  <c r="JY32" i="7" s="1"/>
  <c r="JX29" i="7"/>
  <c r="JX30" i="7" s="1"/>
  <c r="JV29" i="7"/>
  <c r="JV30" i="7" s="1"/>
  <c r="JT29" i="7"/>
  <c r="JT30" i="7" s="1"/>
  <c r="JW28" i="7"/>
  <c r="JY28" i="7" s="1"/>
  <c r="JW27" i="7"/>
  <c r="JY27" i="7" s="1"/>
  <c r="JW26" i="7"/>
  <c r="JY26" i="7" s="1"/>
  <c r="JW25" i="7"/>
  <c r="JY25" i="7" s="1"/>
  <c r="JW24" i="7"/>
  <c r="JY24" i="7" s="1"/>
  <c r="JW23" i="7"/>
  <c r="JY23" i="7" s="1"/>
  <c r="JW22" i="7"/>
  <c r="JY22" i="7" s="1"/>
  <c r="JX20" i="7"/>
  <c r="JX21" i="7" s="1"/>
  <c r="JX31" i="7" s="1"/>
  <c r="JX39" i="7" s="1"/>
  <c r="JV20" i="7"/>
  <c r="JV21" i="7" s="1"/>
  <c r="JT20" i="7"/>
  <c r="JT21" i="7" s="1"/>
  <c r="JW19" i="7"/>
  <c r="JY19" i="7" s="1"/>
  <c r="JW18" i="7"/>
  <c r="JY18" i="7" s="1"/>
  <c r="JW17" i="7"/>
  <c r="JY17" i="7" s="1"/>
  <c r="JW16" i="7"/>
  <c r="JY16" i="7" s="1"/>
  <c r="JW15" i="7"/>
  <c r="JY15" i="7" s="1"/>
  <c r="JW14" i="7"/>
  <c r="JY14" i="7" s="1"/>
  <c r="JW13" i="7"/>
  <c r="JY13" i="7" s="1"/>
  <c r="JW12" i="7"/>
  <c r="JY12" i="7" s="1"/>
  <c r="JW11" i="7"/>
  <c r="JY11" i="7" s="1"/>
  <c r="JW10" i="7"/>
  <c r="JY10" i="7" s="1"/>
  <c r="JQ78" i="7"/>
  <c r="JS78" i="7" s="1"/>
  <c r="JQ77" i="7"/>
  <c r="JS77" i="7" s="1"/>
  <c r="JR75" i="7"/>
  <c r="JP75" i="7"/>
  <c r="JN75" i="7"/>
  <c r="JQ74" i="7"/>
  <c r="JS74" i="7" s="1"/>
  <c r="JQ73" i="7"/>
  <c r="JS73" i="7" s="1"/>
  <c r="JQ72" i="7"/>
  <c r="JS72" i="7" s="1"/>
  <c r="JQ71" i="7"/>
  <c r="JS71" i="7" s="1"/>
  <c r="JQ70" i="7"/>
  <c r="JS70" i="7" s="1"/>
  <c r="JQ69" i="7"/>
  <c r="JS69" i="7" s="1"/>
  <c r="JR67" i="7"/>
  <c r="JP67" i="7"/>
  <c r="JN67" i="7"/>
  <c r="JQ66" i="7"/>
  <c r="JS66" i="7" s="1"/>
  <c r="JQ65" i="7"/>
  <c r="JS65" i="7" s="1"/>
  <c r="JQ64" i="7"/>
  <c r="JS64" i="7" s="1"/>
  <c r="JR63" i="7"/>
  <c r="JP63" i="7"/>
  <c r="JQ63" i="7" s="1"/>
  <c r="JS63" i="7" s="1"/>
  <c r="JN63" i="7"/>
  <c r="JQ62" i="7"/>
  <c r="JS62" i="7" s="1"/>
  <c r="JQ61" i="7"/>
  <c r="JS61" i="7" s="1"/>
  <c r="JQ60" i="7"/>
  <c r="JS60" i="7" s="1"/>
  <c r="JR59" i="7"/>
  <c r="JP59" i="7"/>
  <c r="JN59" i="7"/>
  <c r="JQ58" i="7"/>
  <c r="JS58" i="7" s="1"/>
  <c r="JQ57" i="7"/>
  <c r="JS57" i="7" s="1"/>
  <c r="JQ56" i="7"/>
  <c r="JS56" i="7" s="1"/>
  <c r="JQ55" i="7"/>
  <c r="JS55" i="7" s="1"/>
  <c r="JQ54" i="7"/>
  <c r="JS54" i="7" s="1"/>
  <c r="JQ53" i="7"/>
  <c r="JS53" i="7" s="1"/>
  <c r="JQ52" i="7"/>
  <c r="JS52" i="7" s="1"/>
  <c r="JQ51" i="7"/>
  <c r="JS51" i="7" s="1"/>
  <c r="JQ50" i="7"/>
  <c r="JS50" i="7" s="1"/>
  <c r="JQ49" i="7"/>
  <c r="JS49" i="7" s="1"/>
  <c r="JQ47" i="7"/>
  <c r="JS47" i="7" s="1"/>
  <c r="JR46" i="7"/>
  <c r="JR48" i="7" s="1"/>
  <c r="JP46" i="7"/>
  <c r="JP48" i="7" s="1"/>
  <c r="JN46" i="7"/>
  <c r="JN48" i="7" s="1"/>
  <c r="JQ45" i="7"/>
  <c r="JS45" i="7" s="1"/>
  <c r="JQ44" i="7"/>
  <c r="JS44" i="7" s="1"/>
  <c r="JQ43" i="7"/>
  <c r="JS43" i="7" s="1"/>
  <c r="JQ42" i="7"/>
  <c r="JS42" i="7" s="1"/>
  <c r="JQ41" i="7"/>
  <c r="JS41" i="7" s="1"/>
  <c r="JR38" i="7"/>
  <c r="JP38" i="7"/>
  <c r="JN38" i="7"/>
  <c r="JQ37" i="7"/>
  <c r="JS37" i="7" s="1"/>
  <c r="JQ36" i="7"/>
  <c r="JS36" i="7" s="1"/>
  <c r="JQ35" i="7"/>
  <c r="JS35" i="7" s="1"/>
  <c r="JQ34" i="7"/>
  <c r="JS34" i="7" s="1"/>
  <c r="JQ33" i="7"/>
  <c r="JS33" i="7" s="1"/>
  <c r="JQ32" i="7"/>
  <c r="JS32" i="7" s="1"/>
  <c r="JR29" i="7"/>
  <c r="JR30" i="7" s="1"/>
  <c r="JP29" i="7"/>
  <c r="JP30" i="7" s="1"/>
  <c r="JN29" i="7"/>
  <c r="JN30" i="7" s="1"/>
  <c r="JQ28" i="7"/>
  <c r="JS28" i="7" s="1"/>
  <c r="JQ27" i="7"/>
  <c r="JS27" i="7" s="1"/>
  <c r="JQ26" i="7"/>
  <c r="JS26" i="7" s="1"/>
  <c r="JQ25" i="7"/>
  <c r="JS25" i="7" s="1"/>
  <c r="JQ24" i="7"/>
  <c r="JS24" i="7" s="1"/>
  <c r="JQ23" i="7"/>
  <c r="JS23" i="7" s="1"/>
  <c r="JQ22" i="7"/>
  <c r="JS22" i="7" s="1"/>
  <c r="JR20" i="7"/>
  <c r="JR21" i="7" s="1"/>
  <c r="JP20" i="7"/>
  <c r="JP21" i="7" s="1"/>
  <c r="JN20" i="7"/>
  <c r="JN21" i="7" s="1"/>
  <c r="JQ19" i="7"/>
  <c r="JS19" i="7" s="1"/>
  <c r="JQ18" i="7"/>
  <c r="JS18" i="7" s="1"/>
  <c r="JQ17" i="7"/>
  <c r="JS17" i="7" s="1"/>
  <c r="JQ16" i="7"/>
  <c r="JS16" i="7" s="1"/>
  <c r="JQ15" i="7"/>
  <c r="JS15" i="7" s="1"/>
  <c r="JQ14" i="7"/>
  <c r="JS14" i="7" s="1"/>
  <c r="JQ13" i="7"/>
  <c r="JS13" i="7" s="1"/>
  <c r="JQ12" i="7"/>
  <c r="JS12" i="7" s="1"/>
  <c r="JQ11" i="7"/>
  <c r="JS11" i="7" s="1"/>
  <c r="JQ10" i="7"/>
  <c r="JS10" i="7" s="1"/>
  <c r="JK78" i="7"/>
  <c r="JM78" i="7" s="1"/>
  <c r="JK77" i="7"/>
  <c r="JM77" i="7" s="1"/>
  <c r="JL75" i="7"/>
  <c r="JJ75" i="7"/>
  <c r="JH75" i="7"/>
  <c r="JK74" i="7"/>
  <c r="JM74" i="7" s="1"/>
  <c r="JK73" i="7"/>
  <c r="JM73" i="7" s="1"/>
  <c r="JK72" i="7"/>
  <c r="JM72" i="7" s="1"/>
  <c r="JK71" i="7"/>
  <c r="JM71" i="7" s="1"/>
  <c r="JK70" i="7"/>
  <c r="JM70" i="7" s="1"/>
  <c r="JK69" i="7"/>
  <c r="JM69" i="7" s="1"/>
  <c r="JL67" i="7"/>
  <c r="JJ67" i="7"/>
  <c r="JH67" i="7"/>
  <c r="JK66" i="7"/>
  <c r="JM66" i="7" s="1"/>
  <c r="JK65" i="7"/>
  <c r="JM65" i="7" s="1"/>
  <c r="JK64" i="7"/>
  <c r="JM64" i="7" s="1"/>
  <c r="JL63" i="7"/>
  <c r="JJ63" i="7"/>
  <c r="JH63" i="7"/>
  <c r="JK62" i="7"/>
  <c r="JM62" i="7" s="1"/>
  <c r="JK61" i="7"/>
  <c r="JM61" i="7" s="1"/>
  <c r="JK60" i="7"/>
  <c r="JM60" i="7" s="1"/>
  <c r="JL59" i="7"/>
  <c r="JJ59" i="7"/>
  <c r="JH59" i="7"/>
  <c r="JK58" i="7"/>
  <c r="JM58" i="7" s="1"/>
  <c r="JK57" i="7"/>
  <c r="JM57" i="7" s="1"/>
  <c r="JK56" i="7"/>
  <c r="JM56" i="7" s="1"/>
  <c r="JK55" i="7"/>
  <c r="JM55" i="7" s="1"/>
  <c r="JK54" i="7"/>
  <c r="JM54" i="7" s="1"/>
  <c r="JK53" i="7"/>
  <c r="JM53" i="7" s="1"/>
  <c r="JK52" i="7"/>
  <c r="JM52" i="7" s="1"/>
  <c r="JK51" i="7"/>
  <c r="JM51" i="7" s="1"/>
  <c r="JK50" i="7"/>
  <c r="JM50" i="7" s="1"/>
  <c r="JK49" i="7"/>
  <c r="JM49" i="7" s="1"/>
  <c r="JK47" i="7"/>
  <c r="JM47" i="7" s="1"/>
  <c r="JL46" i="7"/>
  <c r="JL48" i="7" s="1"/>
  <c r="JJ46" i="7"/>
  <c r="JJ48" i="7" s="1"/>
  <c r="JH46" i="7"/>
  <c r="JH48" i="7" s="1"/>
  <c r="JK45" i="7"/>
  <c r="JM45" i="7" s="1"/>
  <c r="JK44" i="7"/>
  <c r="JM44" i="7" s="1"/>
  <c r="JK43" i="7"/>
  <c r="JM43" i="7" s="1"/>
  <c r="JK42" i="7"/>
  <c r="JM42" i="7" s="1"/>
  <c r="JK41" i="7"/>
  <c r="JM41" i="7" s="1"/>
  <c r="JL38" i="7"/>
  <c r="JJ38" i="7"/>
  <c r="JH38" i="7"/>
  <c r="JK37" i="7"/>
  <c r="JM37" i="7" s="1"/>
  <c r="JK36" i="7"/>
  <c r="JM36" i="7" s="1"/>
  <c r="JK35" i="7"/>
  <c r="JM35" i="7" s="1"/>
  <c r="JK34" i="7"/>
  <c r="JM34" i="7" s="1"/>
  <c r="JK33" i="7"/>
  <c r="JM33" i="7" s="1"/>
  <c r="JK32" i="7"/>
  <c r="JM32" i="7" s="1"/>
  <c r="JL29" i="7"/>
  <c r="JL30" i="7" s="1"/>
  <c r="JJ29" i="7"/>
  <c r="JJ30" i="7" s="1"/>
  <c r="JH29" i="7"/>
  <c r="JH30" i="7" s="1"/>
  <c r="JK28" i="7"/>
  <c r="JM28" i="7" s="1"/>
  <c r="JK27" i="7"/>
  <c r="JM27" i="7" s="1"/>
  <c r="JK26" i="7"/>
  <c r="JM26" i="7" s="1"/>
  <c r="JK25" i="7"/>
  <c r="JM25" i="7" s="1"/>
  <c r="JK24" i="7"/>
  <c r="JM24" i="7" s="1"/>
  <c r="JK23" i="7"/>
  <c r="JM23" i="7" s="1"/>
  <c r="JK22" i="7"/>
  <c r="JM22" i="7" s="1"/>
  <c r="JL20" i="7"/>
  <c r="JL21" i="7" s="1"/>
  <c r="JJ20" i="7"/>
  <c r="JJ21" i="7" s="1"/>
  <c r="JH20" i="7"/>
  <c r="JH21" i="7" s="1"/>
  <c r="JK19" i="7"/>
  <c r="JM19" i="7" s="1"/>
  <c r="JK18" i="7"/>
  <c r="JM18" i="7" s="1"/>
  <c r="JK17" i="7"/>
  <c r="JM17" i="7" s="1"/>
  <c r="JK16" i="7"/>
  <c r="JM16" i="7" s="1"/>
  <c r="JK15" i="7"/>
  <c r="JM15" i="7" s="1"/>
  <c r="JK14" i="7"/>
  <c r="JM14" i="7" s="1"/>
  <c r="JK13" i="7"/>
  <c r="JM13" i="7" s="1"/>
  <c r="JK12" i="7"/>
  <c r="JM12" i="7" s="1"/>
  <c r="JK11" i="7"/>
  <c r="JM11" i="7" s="1"/>
  <c r="JK10" i="7"/>
  <c r="JM10" i="7" s="1"/>
  <c r="LI51" i="7" l="1"/>
  <c r="SA10" i="7"/>
  <c r="TJ75" i="7"/>
  <c r="KV31" i="7"/>
  <c r="KV39" i="7" s="1"/>
  <c r="UZ29" i="7"/>
  <c r="TG67" i="7"/>
  <c r="QY38" i="7"/>
  <c r="LG53" i="7"/>
  <c r="QA68" i="7"/>
  <c r="QA76" i="7" s="1"/>
  <c r="LG24" i="7"/>
  <c r="LG11" i="7"/>
  <c r="TG46" i="7"/>
  <c r="TG29" i="7"/>
  <c r="LI43" i="7"/>
  <c r="LI60" i="7"/>
  <c r="NQ75" i="7"/>
  <c r="PP59" i="7"/>
  <c r="RT31" i="7"/>
  <c r="TB38" i="7"/>
  <c r="SS38" i="7"/>
  <c r="WK75" i="7"/>
  <c r="LG49" i="7"/>
  <c r="VM30" i="7"/>
  <c r="LD67" i="7"/>
  <c r="LF46" i="7"/>
  <c r="VU20" i="7"/>
  <c r="LD46" i="7"/>
  <c r="LI69" i="7"/>
  <c r="LE38" i="7"/>
  <c r="LF59" i="7"/>
  <c r="LE12" i="7"/>
  <c r="NY68" i="7"/>
  <c r="LH38" i="7"/>
  <c r="RV38" i="7"/>
  <c r="TF38" i="7" s="1"/>
  <c r="LG15" i="7"/>
  <c r="TM31" i="7"/>
  <c r="TM39" i="7" s="1"/>
  <c r="UW39" i="7" s="1"/>
  <c r="JR31" i="7"/>
  <c r="JR39" i="7" s="1"/>
  <c r="LH59" i="7"/>
  <c r="SH31" i="7"/>
  <c r="SH39" i="7" s="1"/>
  <c r="LH75" i="7"/>
  <c r="LY63" i="7"/>
  <c r="MY63" i="7"/>
  <c r="NB68" i="7"/>
  <c r="OA75" i="7"/>
  <c r="OS75" i="7"/>
  <c r="OU75" i="7" s="1"/>
  <c r="PA75" i="7" s="1"/>
  <c r="PR59" i="7"/>
  <c r="PN75" i="7"/>
  <c r="TD38" i="7"/>
  <c r="SZ59" i="7"/>
  <c r="SL31" i="7"/>
  <c r="SL39" i="7" s="1"/>
  <c r="SR31" i="7"/>
  <c r="SR39" i="7" s="1"/>
  <c r="UI67" i="7"/>
  <c r="LG62" i="7"/>
  <c r="LI10" i="7"/>
  <c r="LI64" i="7"/>
  <c r="PC31" i="7"/>
  <c r="PC39" i="7" s="1"/>
  <c r="PO39" i="7" s="1"/>
  <c r="LG66" i="7"/>
  <c r="LI13" i="7"/>
  <c r="LI50" i="7"/>
  <c r="QD68" i="7"/>
  <c r="XN30" i="7"/>
  <c r="XT30" i="7" s="1"/>
  <c r="QY46" i="7"/>
  <c r="LI33" i="7"/>
  <c r="RX63" i="7"/>
  <c r="LG51" i="7"/>
  <c r="LG13" i="7"/>
  <c r="RB29" i="7"/>
  <c r="RZ63" i="7"/>
  <c r="LE46" i="7"/>
  <c r="OZ46" i="7"/>
  <c r="LG16" i="7"/>
  <c r="LD38" i="7"/>
  <c r="LG50" i="7"/>
  <c r="UW21" i="7"/>
  <c r="VU21" i="7" s="1"/>
  <c r="KI38" i="7"/>
  <c r="KK38" i="7" s="1"/>
  <c r="LI38" i="7" s="1"/>
  <c r="LB31" i="7"/>
  <c r="LB39" i="7" s="1"/>
  <c r="RX67" i="7"/>
  <c r="RZ67" i="7"/>
  <c r="TJ67" i="7" s="1"/>
  <c r="KI63" i="7"/>
  <c r="KK63" i="7" s="1"/>
  <c r="LD59" i="7"/>
  <c r="LI42" i="7"/>
  <c r="LI27" i="7"/>
  <c r="NV63" i="7"/>
  <c r="RB63" i="7" s="1"/>
  <c r="ND68" i="7"/>
  <c r="NK63" i="7"/>
  <c r="QO59" i="7"/>
  <c r="SE59" i="7"/>
  <c r="WC63" i="7"/>
  <c r="WI46" i="7"/>
  <c r="WK46" i="7" s="1"/>
  <c r="XM75" i="7"/>
  <c r="XO75" i="7" s="1"/>
  <c r="XU75" i="7" s="1"/>
  <c r="TG59" i="7"/>
  <c r="MY67" i="7"/>
  <c r="TQ64" i="7"/>
  <c r="VA64" i="7" s="1"/>
  <c r="UY64" i="7"/>
  <c r="KK22" i="7"/>
  <c r="LI22" i="7" s="1"/>
  <c r="LG22" i="7"/>
  <c r="KK74" i="7"/>
  <c r="LI74" i="7" s="1"/>
  <c r="LG74" i="7"/>
  <c r="SG19" i="7"/>
  <c r="TE19" i="7" s="1"/>
  <c r="TC19" i="7"/>
  <c r="SG55" i="7"/>
  <c r="TE55" i="7" s="1"/>
  <c r="TC55" i="7"/>
  <c r="TP30" i="7"/>
  <c r="UZ30" i="7" s="1"/>
  <c r="VX30" i="7" s="1"/>
  <c r="TQ50" i="7"/>
  <c r="VA50" i="7" s="1"/>
  <c r="UY50" i="7"/>
  <c r="SG56" i="7"/>
  <c r="TE56" i="7" s="1"/>
  <c r="TC56" i="7"/>
  <c r="TI56" i="7" s="1"/>
  <c r="TQ32" i="7"/>
  <c r="VA32" i="7" s="1"/>
  <c r="VY32" i="7" s="1"/>
  <c r="UY32" i="7"/>
  <c r="LO59" i="7"/>
  <c r="LU59" i="7" s="1"/>
  <c r="LS59" i="7"/>
  <c r="MA71" i="7"/>
  <c r="MG71" i="7" s="1"/>
  <c r="ME71" i="7"/>
  <c r="KK56" i="7"/>
  <c r="LI56" i="7" s="1"/>
  <c r="LG56" i="7"/>
  <c r="KK71" i="7"/>
  <c r="LI71" i="7" s="1"/>
  <c r="LG71" i="7"/>
  <c r="LO22" i="7"/>
  <c r="LU22" i="7" s="1"/>
  <c r="LS22" i="7"/>
  <c r="LO42" i="7"/>
  <c r="LU42" i="7" s="1"/>
  <c r="LS42" i="7"/>
  <c r="LO73" i="7"/>
  <c r="LU73" i="7" s="1"/>
  <c r="LS73" i="7"/>
  <c r="LZ21" i="7"/>
  <c r="MF20" i="7"/>
  <c r="MA72" i="7"/>
  <c r="MG72" i="7" s="1"/>
  <c r="ME72" i="7"/>
  <c r="SG69" i="7"/>
  <c r="TE69" i="7" s="1"/>
  <c r="TC69" i="7"/>
  <c r="MS56" i="7"/>
  <c r="NW56" i="7" s="1"/>
  <c r="NU56" i="7"/>
  <c r="LO71" i="7"/>
  <c r="LU71" i="7" s="1"/>
  <c r="LS71" i="7"/>
  <c r="MA38" i="7"/>
  <c r="MG38" i="7" s="1"/>
  <c r="ME38" i="7"/>
  <c r="MA70" i="7"/>
  <c r="MG70" i="7" s="1"/>
  <c r="ME70" i="7"/>
  <c r="MS57" i="7"/>
  <c r="NW57" i="7" s="1"/>
  <c r="NU57" i="7"/>
  <c r="JK38" i="7"/>
  <c r="JM38" i="7" s="1"/>
  <c r="LN21" i="7"/>
  <c r="LT20" i="7"/>
  <c r="LO72" i="7"/>
  <c r="LU72" i="7" s="1"/>
  <c r="LS72" i="7"/>
  <c r="MA58" i="7"/>
  <c r="MG58" i="7" s="1"/>
  <c r="ME58" i="7"/>
  <c r="JY38" i="7"/>
  <c r="KK57" i="7"/>
  <c r="LI57" i="7" s="1"/>
  <c r="LG57" i="7"/>
  <c r="KQ38" i="7"/>
  <c r="LO23" i="7"/>
  <c r="LU23" i="7" s="1"/>
  <c r="LS23" i="7"/>
  <c r="LO43" i="7"/>
  <c r="LU43" i="7" s="1"/>
  <c r="LS43" i="7"/>
  <c r="LO74" i="7"/>
  <c r="LU74" i="7" s="1"/>
  <c r="LS74" i="7"/>
  <c r="MA22" i="7"/>
  <c r="MG22" i="7" s="1"/>
  <c r="ME22" i="7"/>
  <c r="TW63" i="7"/>
  <c r="TQ12" i="7"/>
  <c r="VA12" i="7" s="1"/>
  <c r="UY12" i="7"/>
  <c r="TQ49" i="7"/>
  <c r="VA49" i="7" s="1"/>
  <c r="VY49" i="7" s="1"/>
  <c r="UY49" i="7"/>
  <c r="VW49" i="7" s="1"/>
  <c r="LI23" i="7"/>
  <c r="SG37" i="7"/>
  <c r="TE37" i="7" s="1"/>
  <c r="TC37" i="7"/>
  <c r="TI37" i="7" s="1"/>
  <c r="TQ13" i="7"/>
  <c r="VA13" i="7" s="1"/>
  <c r="UY13" i="7"/>
  <c r="TQ65" i="7"/>
  <c r="VA65" i="7" s="1"/>
  <c r="UY65" i="7"/>
  <c r="TQ14" i="7"/>
  <c r="VA14" i="7" s="1"/>
  <c r="VY14" i="7" s="1"/>
  <c r="UY14" i="7"/>
  <c r="TQ51" i="7"/>
  <c r="VA51" i="7" s="1"/>
  <c r="UY51" i="7"/>
  <c r="XK31" i="7"/>
  <c r="XQ21" i="7"/>
  <c r="RO46" i="7"/>
  <c r="MS70" i="7"/>
  <c r="NW70" i="7" s="1"/>
  <c r="NU70" i="7"/>
  <c r="MA57" i="7"/>
  <c r="MG57" i="7" s="1"/>
  <c r="ME57" i="7"/>
  <c r="MS38" i="7"/>
  <c r="NW38" i="7" s="1"/>
  <c r="NU38" i="7"/>
  <c r="LO41" i="7"/>
  <c r="LU41" i="7" s="1"/>
  <c r="LS41" i="7"/>
  <c r="KJ21" i="7"/>
  <c r="KJ31" i="7" s="1"/>
  <c r="LH20" i="7"/>
  <c r="LF38" i="7"/>
  <c r="KK58" i="7"/>
  <c r="LI58" i="7" s="1"/>
  <c r="LG58" i="7"/>
  <c r="KK73" i="7"/>
  <c r="LI73" i="7" s="1"/>
  <c r="LG73" i="7"/>
  <c r="LO24" i="7"/>
  <c r="LU24" i="7" s="1"/>
  <c r="LS24" i="7"/>
  <c r="TQ11" i="7"/>
  <c r="VA11" i="7" s="1"/>
  <c r="UY11" i="7"/>
  <c r="TQ47" i="7"/>
  <c r="VA47" i="7" s="1"/>
  <c r="UY47" i="7"/>
  <c r="UZ63" i="7"/>
  <c r="TW30" i="7"/>
  <c r="TV68" i="7"/>
  <c r="TV76" i="7" s="1"/>
  <c r="RI43" i="7"/>
  <c r="RI25" i="7"/>
  <c r="PY15" i="7"/>
  <c r="QK15" i="7" s="1"/>
  <c r="QI15" i="7"/>
  <c r="RI74" i="7"/>
  <c r="LD75" i="7"/>
  <c r="RI23" i="7"/>
  <c r="RT39" i="7"/>
  <c r="SG38" i="7"/>
  <c r="TE38" i="7" s="1"/>
  <c r="TC38" i="7"/>
  <c r="QQ44" i="7"/>
  <c r="QW44" i="7" s="1"/>
  <c r="QU44" i="7"/>
  <c r="QO75" i="7"/>
  <c r="RI42" i="7"/>
  <c r="RG59" i="7"/>
  <c r="RO22" i="7"/>
  <c r="SA22" i="7" s="1"/>
  <c r="RY22" i="7"/>
  <c r="RO41" i="7"/>
  <c r="SA41" i="7" s="1"/>
  <c r="RY41" i="7"/>
  <c r="RO73" i="7"/>
  <c r="SA73" i="7" s="1"/>
  <c r="RY73" i="7"/>
  <c r="SF21" i="7"/>
  <c r="TD20" i="7"/>
  <c r="SG71" i="7"/>
  <c r="TE71" i="7" s="1"/>
  <c r="TC71" i="7"/>
  <c r="RO74" i="7"/>
  <c r="SA74" i="7" s="1"/>
  <c r="RY74" i="7"/>
  <c r="TI74" i="7" s="1"/>
  <c r="PY34" i="7"/>
  <c r="QK34" i="7" s="1"/>
  <c r="QI34" i="7"/>
  <c r="PY51" i="7"/>
  <c r="QK51" i="7" s="1"/>
  <c r="QI51" i="7"/>
  <c r="PY65" i="7"/>
  <c r="QK65" i="7" s="1"/>
  <c r="QI65" i="7"/>
  <c r="QQ12" i="7"/>
  <c r="QW12" i="7" s="1"/>
  <c r="QU12" i="7"/>
  <c r="QP48" i="7"/>
  <c r="QV46" i="7"/>
  <c r="QQ78" i="7"/>
  <c r="QW78" i="7" s="1"/>
  <c r="QU78" i="7"/>
  <c r="RI28" i="7"/>
  <c r="RD48" i="7"/>
  <c r="RI61" i="7"/>
  <c r="RO26" i="7"/>
  <c r="SA26" i="7" s="1"/>
  <c r="RY26" i="7"/>
  <c r="RO45" i="7"/>
  <c r="SA45" i="7" s="1"/>
  <c r="RY45" i="7"/>
  <c r="RO60" i="7"/>
  <c r="SA60" i="7" s="1"/>
  <c r="RY60" i="7"/>
  <c r="TI60" i="7" s="1"/>
  <c r="SG25" i="7"/>
  <c r="TE25" i="7" s="1"/>
  <c r="TC25" i="7"/>
  <c r="TI25" i="7" s="1"/>
  <c r="SG43" i="7"/>
  <c r="TE43" i="7" s="1"/>
  <c r="TC43" i="7"/>
  <c r="VG13" i="7"/>
  <c r="VS13" i="7" s="1"/>
  <c r="VQ13" i="7"/>
  <c r="VR30" i="7"/>
  <c r="VG49" i="7"/>
  <c r="VS49" i="7" s="1"/>
  <c r="VQ49" i="7"/>
  <c r="VR63" i="7"/>
  <c r="WE27" i="7"/>
  <c r="WE45" i="7"/>
  <c r="WE61" i="7"/>
  <c r="XL21" i="7"/>
  <c r="XR20" i="7"/>
  <c r="XO38" i="7"/>
  <c r="XU38" i="7" s="1"/>
  <c r="XS38" i="7"/>
  <c r="XO57" i="7"/>
  <c r="XU57" i="7" s="1"/>
  <c r="XS57" i="7"/>
  <c r="XO70" i="7"/>
  <c r="XU70" i="7" s="1"/>
  <c r="XS70" i="7"/>
  <c r="JR68" i="7"/>
  <c r="JR76" i="7" s="1"/>
  <c r="KV68" i="7"/>
  <c r="KV76" i="7" s="1"/>
  <c r="NQ59" i="7"/>
  <c r="OC57" i="7"/>
  <c r="OI57" i="7" s="1"/>
  <c r="OG57" i="7"/>
  <c r="OC71" i="7"/>
  <c r="OI71" i="7" s="1"/>
  <c r="OG71" i="7"/>
  <c r="PG18" i="7"/>
  <c r="PS18" i="7" s="1"/>
  <c r="PQ18" i="7"/>
  <c r="PG37" i="7"/>
  <c r="PS37" i="7" s="1"/>
  <c r="PQ37" i="7"/>
  <c r="PG55" i="7"/>
  <c r="PS55" i="7" s="1"/>
  <c r="PQ55" i="7"/>
  <c r="PR67" i="7"/>
  <c r="PM67" i="7"/>
  <c r="PY16" i="7"/>
  <c r="QK16" i="7" s="1"/>
  <c r="QI16" i="7"/>
  <c r="QI35" i="7"/>
  <c r="PY52" i="7"/>
  <c r="QK52" i="7" s="1"/>
  <c r="QI52" i="7"/>
  <c r="PY66" i="7"/>
  <c r="QK66" i="7" s="1"/>
  <c r="QI66" i="7"/>
  <c r="QQ13" i="7"/>
  <c r="QW13" i="7" s="1"/>
  <c r="QU13" i="7"/>
  <c r="QQ47" i="7"/>
  <c r="QW47" i="7" s="1"/>
  <c r="QU47" i="7"/>
  <c r="RI46" i="7"/>
  <c r="RI62" i="7"/>
  <c r="RI77" i="7"/>
  <c r="RO27" i="7"/>
  <c r="SA27" i="7" s="1"/>
  <c r="RY27" i="7"/>
  <c r="RJ48" i="7"/>
  <c r="RV46" i="7"/>
  <c r="TF46" i="7" s="1"/>
  <c r="RO61" i="7"/>
  <c r="SA61" i="7" s="1"/>
  <c r="RY61" i="7"/>
  <c r="RO77" i="7"/>
  <c r="SA77" i="7" s="1"/>
  <c r="RY77" i="7"/>
  <c r="SG26" i="7"/>
  <c r="TE26" i="7" s="1"/>
  <c r="TC26" i="7"/>
  <c r="TI26" i="7" s="1"/>
  <c r="SG44" i="7"/>
  <c r="TE44" i="7" s="1"/>
  <c r="TC44" i="7"/>
  <c r="SG60" i="7"/>
  <c r="TE60" i="7" s="1"/>
  <c r="TC60" i="7"/>
  <c r="TQ38" i="7"/>
  <c r="UY38" i="7"/>
  <c r="UO67" i="7"/>
  <c r="VG14" i="7"/>
  <c r="VS14" i="7" s="1"/>
  <c r="VQ14" i="7"/>
  <c r="VG32" i="7"/>
  <c r="VS32" i="7" s="1"/>
  <c r="VQ32" i="7"/>
  <c r="VG50" i="7"/>
  <c r="VS50" i="7" s="1"/>
  <c r="VQ50" i="7"/>
  <c r="VG64" i="7"/>
  <c r="VS64" i="7" s="1"/>
  <c r="VQ64" i="7"/>
  <c r="VL68" i="7"/>
  <c r="VL76" i="7" s="1"/>
  <c r="VM63" i="7"/>
  <c r="WE28" i="7"/>
  <c r="VZ48" i="7"/>
  <c r="WE62" i="7"/>
  <c r="XZ75" i="7"/>
  <c r="XN21" i="7"/>
  <c r="XT21" i="7" s="1"/>
  <c r="XT20" i="7"/>
  <c r="XO58" i="7"/>
  <c r="XU58" i="7" s="1"/>
  <c r="XS58" i="7"/>
  <c r="XO71" i="7"/>
  <c r="XU71" i="7" s="1"/>
  <c r="XS71" i="7"/>
  <c r="JQ38" i="7"/>
  <c r="JS38" i="7" s="1"/>
  <c r="XW21" i="7"/>
  <c r="XQ30" i="7"/>
  <c r="XW30" i="7" s="1"/>
  <c r="RK21" i="7"/>
  <c r="RW20" i="7"/>
  <c r="TG20" i="7" s="1"/>
  <c r="KP68" i="7"/>
  <c r="KP76" i="7" s="1"/>
  <c r="LH48" i="7"/>
  <c r="OB21" i="7"/>
  <c r="OH21" i="7" s="1"/>
  <c r="OH20" i="7"/>
  <c r="OC58" i="7"/>
  <c r="OI58" i="7" s="1"/>
  <c r="OG58" i="7"/>
  <c r="OC72" i="7"/>
  <c r="OI72" i="7" s="1"/>
  <c r="OG72" i="7"/>
  <c r="OS38" i="7"/>
  <c r="OY38" i="7" s="1"/>
  <c r="PG19" i="7"/>
  <c r="PS19" i="7" s="1"/>
  <c r="PQ19" i="7"/>
  <c r="PN38" i="7"/>
  <c r="QX38" i="7" s="1"/>
  <c r="PG56" i="7"/>
  <c r="PS56" i="7" s="1"/>
  <c r="PQ56" i="7"/>
  <c r="PG69" i="7"/>
  <c r="PS69" i="7" s="1"/>
  <c r="PQ69" i="7"/>
  <c r="PY17" i="7"/>
  <c r="QK17" i="7" s="1"/>
  <c r="QI17" i="7"/>
  <c r="PY35" i="7"/>
  <c r="QK35" i="7" s="1"/>
  <c r="PY53" i="7"/>
  <c r="QK53" i="7" s="1"/>
  <c r="QI53" i="7"/>
  <c r="QF67" i="7"/>
  <c r="QQ14" i="7"/>
  <c r="QW14" i="7" s="1"/>
  <c r="QU14" i="7"/>
  <c r="QP30" i="7"/>
  <c r="QV30" i="7" s="1"/>
  <c r="QQ49" i="7"/>
  <c r="QW49" i="7" s="1"/>
  <c r="QU49" i="7"/>
  <c r="RI11" i="7"/>
  <c r="RF48" i="7"/>
  <c r="RI78" i="7"/>
  <c r="RO28" i="7"/>
  <c r="SA28" i="7" s="1"/>
  <c r="RY28" i="7"/>
  <c r="TI28" i="7" s="1"/>
  <c r="RO62" i="7"/>
  <c r="SA62" i="7" s="1"/>
  <c r="RY62" i="7"/>
  <c r="TI62" i="7" s="1"/>
  <c r="RO78" i="7"/>
  <c r="SA78" i="7" s="1"/>
  <c r="RY78" i="7"/>
  <c r="RT68" i="7"/>
  <c r="RT76" i="7" s="1"/>
  <c r="SG27" i="7"/>
  <c r="TE27" i="7" s="1"/>
  <c r="TC27" i="7"/>
  <c r="SG45" i="7"/>
  <c r="TE45" i="7" s="1"/>
  <c r="TC45" i="7"/>
  <c r="SG61" i="7"/>
  <c r="TE61" i="7" s="1"/>
  <c r="TC61" i="7"/>
  <c r="VG15" i="7"/>
  <c r="VS15" i="7" s="1"/>
  <c r="VQ15" i="7"/>
  <c r="VG33" i="7"/>
  <c r="VS33" i="7" s="1"/>
  <c r="VQ33" i="7"/>
  <c r="VG51" i="7"/>
  <c r="VS51" i="7" s="1"/>
  <c r="VQ51" i="7"/>
  <c r="VG65" i="7"/>
  <c r="VS65" i="7" s="1"/>
  <c r="VQ65" i="7"/>
  <c r="YA10" i="7"/>
  <c r="WB48" i="7"/>
  <c r="WE77" i="7"/>
  <c r="XO22" i="7"/>
  <c r="XU22" i="7" s="1"/>
  <c r="XS22" i="7"/>
  <c r="XO72" i="7"/>
  <c r="XU72" i="7" s="1"/>
  <c r="XS72" i="7"/>
  <c r="LA38" i="7"/>
  <c r="LC38" i="7" s="1"/>
  <c r="LG35" i="7"/>
  <c r="LG18" i="7"/>
  <c r="RO23" i="7"/>
  <c r="SA23" i="7" s="1"/>
  <c r="RY23" i="7"/>
  <c r="RO42" i="7"/>
  <c r="SA42" i="7" s="1"/>
  <c r="RY42" i="7"/>
  <c r="TI42" i="7" s="1"/>
  <c r="VG18" i="7"/>
  <c r="VS18" i="7" s="1"/>
  <c r="VQ18" i="7"/>
  <c r="RO59" i="7"/>
  <c r="RY59" i="7"/>
  <c r="PY64" i="7"/>
  <c r="QK64" i="7" s="1"/>
  <c r="LO25" i="7"/>
  <c r="LU25" i="7" s="1"/>
  <c r="LS25" i="7"/>
  <c r="QQ43" i="7"/>
  <c r="QW43" i="7" s="1"/>
  <c r="QU43" i="7"/>
  <c r="RX59" i="7"/>
  <c r="TH59" i="7" s="1"/>
  <c r="SG41" i="7"/>
  <c r="TE41" i="7" s="1"/>
  <c r="TC41" i="7"/>
  <c r="KG48" i="7"/>
  <c r="LE48" i="7" s="1"/>
  <c r="KI46" i="7"/>
  <c r="LO77" i="7"/>
  <c r="LU77" i="7" s="1"/>
  <c r="LS77" i="7"/>
  <c r="PG16" i="7"/>
  <c r="PS16" i="7" s="1"/>
  <c r="PQ16" i="7"/>
  <c r="PY14" i="7"/>
  <c r="QK14" i="7" s="1"/>
  <c r="QI14" i="7"/>
  <c r="QE30" i="7"/>
  <c r="QQ11" i="7"/>
  <c r="QW11" i="7" s="1"/>
  <c r="QU11" i="7"/>
  <c r="RI45" i="7"/>
  <c r="RO25" i="7"/>
  <c r="SA25" i="7" s="1"/>
  <c r="RY25" i="7"/>
  <c r="SG42" i="7"/>
  <c r="TE42" i="7" s="1"/>
  <c r="TC42" i="7"/>
  <c r="SG74" i="7"/>
  <c r="TE74" i="7" s="1"/>
  <c r="TC74" i="7"/>
  <c r="WE26" i="7"/>
  <c r="XY26" i="7"/>
  <c r="XO56" i="7"/>
  <c r="XU56" i="7" s="1"/>
  <c r="XS56" i="7"/>
  <c r="KI59" i="7"/>
  <c r="OC56" i="7"/>
  <c r="OI56" i="7" s="1"/>
  <c r="OG56" i="7"/>
  <c r="PG36" i="7"/>
  <c r="PS36" i="7" s="1"/>
  <c r="PQ36" i="7"/>
  <c r="PG54" i="7"/>
  <c r="PS54" i="7" s="1"/>
  <c r="PQ54" i="7"/>
  <c r="MS12" i="7"/>
  <c r="NW12" i="7" s="1"/>
  <c r="NU12" i="7"/>
  <c r="MS47" i="7"/>
  <c r="NW47" i="7" s="1"/>
  <c r="NU47" i="7"/>
  <c r="PG57" i="7"/>
  <c r="PS57" i="7" s="1"/>
  <c r="PQ57" i="7"/>
  <c r="WD48" i="7"/>
  <c r="MA33" i="7"/>
  <c r="MG33" i="7" s="1"/>
  <c r="ME33" i="7"/>
  <c r="MA65" i="7"/>
  <c r="MG65" i="7" s="1"/>
  <c r="ME65" i="7"/>
  <c r="MS32" i="7"/>
  <c r="NW32" i="7" s="1"/>
  <c r="NU32" i="7"/>
  <c r="MS65" i="7"/>
  <c r="NW65" i="7" s="1"/>
  <c r="NU65" i="7"/>
  <c r="OC42" i="7"/>
  <c r="OI42" i="7" s="1"/>
  <c r="OG42" i="7"/>
  <c r="PG72" i="7"/>
  <c r="PS72" i="7" s="1"/>
  <c r="PQ72" i="7"/>
  <c r="PY56" i="7"/>
  <c r="QK56" i="7" s="1"/>
  <c r="QI56" i="7"/>
  <c r="UN31" i="7"/>
  <c r="UN39" i="7" s="1"/>
  <c r="VG54" i="7"/>
  <c r="VS54" i="7" s="1"/>
  <c r="VQ54" i="7"/>
  <c r="WE49" i="7"/>
  <c r="XO43" i="7"/>
  <c r="XU43" i="7" s="1"/>
  <c r="XS43" i="7"/>
  <c r="LO36" i="7"/>
  <c r="LU36" i="7" s="1"/>
  <c r="LS36" i="7"/>
  <c r="MA34" i="7"/>
  <c r="MG34" i="7" s="1"/>
  <c r="ME34" i="7"/>
  <c r="MA66" i="7"/>
  <c r="MG66" i="7" s="1"/>
  <c r="ME66" i="7"/>
  <c r="MS33" i="7"/>
  <c r="NW33" i="7" s="1"/>
  <c r="NU33" i="7"/>
  <c r="QY29" i="7"/>
  <c r="NJ76" i="7"/>
  <c r="NQ30" i="7"/>
  <c r="NP68" i="7"/>
  <c r="NP76" i="7" s="1"/>
  <c r="NQ63" i="7"/>
  <c r="OC27" i="7"/>
  <c r="OI27" i="7" s="1"/>
  <c r="OG27" i="7"/>
  <c r="OC45" i="7"/>
  <c r="OI45" i="7" s="1"/>
  <c r="OG45" i="7"/>
  <c r="OC61" i="7"/>
  <c r="OI61" i="7" s="1"/>
  <c r="OG61" i="7"/>
  <c r="SY63" i="7"/>
  <c r="TQ27" i="7"/>
  <c r="VA27" i="7" s="1"/>
  <c r="UY27" i="7"/>
  <c r="VW27" i="7" s="1"/>
  <c r="TL48" i="7"/>
  <c r="UV46" i="7"/>
  <c r="VT46" i="7" s="1"/>
  <c r="TQ62" i="7"/>
  <c r="VA62" i="7" s="1"/>
  <c r="UY62" i="7"/>
  <c r="TQ77" i="7"/>
  <c r="VA77" i="7" s="1"/>
  <c r="VY77" i="7" s="1"/>
  <c r="UY77" i="7"/>
  <c r="VW77" i="7" s="1"/>
  <c r="UZ75" i="7"/>
  <c r="VX75" i="7" s="1"/>
  <c r="UO59" i="7"/>
  <c r="VG38" i="7"/>
  <c r="VS38" i="7" s="1"/>
  <c r="VQ38" i="7"/>
  <c r="VG57" i="7"/>
  <c r="VS57" i="7" s="1"/>
  <c r="VQ57" i="7"/>
  <c r="VG70" i="7"/>
  <c r="VS70" i="7" s="1"/>
  <c r="VQ70" i="7"/>
  <c r="WE16" i="7"/>
  <c r="WE34" i="7"/>
  <c r="WE52" i="7"/>
  <c r="WE66" i="7"/>
  <c r="XO28" i="7"/>
  <c r="XU28" i="7" s="1"/>
  <c r="XS28" i="7"/>
  <c r="LG64" i="7"/>
  <c r="QQ25" i="7"/>
  <c r="QW25" i="7" s="1"/>
  <c r="QU25" i="7"/>
  <c r="RI41" i="7"/>
  <c r="RI72" i="7"/>
  <c r="RO58" i="7"/>
  <c r="SA58" i="7" s="1"/>
  <c r="RY58" i="7"/>
  <c r="SG57" i="7"/>
  <c r="TE57" i="7" s="1"/>
  <c r="TC57" i="7"/>
  <c r="SG70" i="7"/>
  <c r="TE70" i="7" s="1"/>
  <c r="TC70" i="7"/>
  <c r="TQ33" i="7"/>
  <c r="VA33" i="7" s="1"/>
  <c r="UY33" i="7"/>
  <c r="TQ52" i="7"/>
  <c r="VA52" i="7" s="1"/>
  <c r="UY52" i="7"/>
  <c r="TQ66" i="7"/>
  <c r="VA66" i="7" s="1"/>
  <c r="UY66" i="7"/>
  <c r="VO30" i="7"/>
  <c r="VU30" i="7" s="1"/>
  <c r="VI31" i="7"/>
  <c r="VO31" i="7" s="1"/>
  <c r="SG72" i="7"/>
  <c r="TE72" i="7" s="1"/>
  <c r="TC72" i="7"/>
  <c r="TQ17" i="7"/>
  <c r="VA17" i="7" s="1"/>
  <c r="UY17" i="7"/>
  <c r="KK44" i="7"/>
  <c r="LI44" i="7" s="1"/>
  <c r="LG44" i="7"/>
  <c r="MA61" i="7"/>
  <c r="MG61" i="7" s="1"/>
  <c r="ME61" i="7"/>
  <c r="PG34" i="7"/>
  <c r="PS34" i="7" s="1"/>
  <c r="PQ34" i="7"/>
  <c r="PY49" i="7"/>
  <c r="QK49" i="7" s="1"/>
  <c r="QI49" i="7"/>
  <c r="QD76" i="7"/>
  <c r="QL48" i="7"/>
  <c r="QR48" i="7" s="1"/>
  <c r="QR46" i="7"/>
  <c r="QQ62" i="7"/>
  <c r="QW62" i="7" s="1"/>
  <c r="QU62" i="7"/>
  <c r="RI26" i="7"/>
  <c r="RO43" i="7"/>
  <c r="SA43" i="7" s="1"/>
  <c r="RY43" i="7"/>
  <c r="SG23" i="7"/>
  <c r="TE23" i="7" s="1"/>
  <c r="TC23" i="7"/>
  <c r="SG59" i="7"/>
  <c r="TE59" i="7" s="1"/>
  <c r="TC59" i="7"/>
  <c r="XO37" i="7"/>
  <c r="XU37" i="7" s="1"/>
  <c r="XS37" i="7"/>
  <c r="KK45" i="7"/>
  <c r="LI45" i="7" s="1"/>
  <c r="LG45" i="7"/>
  <c r="PG35" i="7"/>
  <c r="PS35" i="7" s="1"/>
  <c r="PQ35" i="7"/>
  <c r="PY50" i="7"/>
  <c r="QK50" i="7" s="1"/>
  <c r="QI50" i="7"/>
  <c r="QN48" i="7"/>
  <c r="QT48" i="7" s="1"/>
  <c r="QT46" i="7"/>
  <c r="RI27" i="7"/>
  <c r="RZ59" i="7"/>
  <c r="TJ59" i="7" s="1"/>
  <c r="WE44" i="7"/>
  <c r="YA44" i="7" s="1"/>
  <c r="XY44" i="7"/>
  <c r="WE60" i="7"/>
  <c r="YA60" i="7" s="1"/>
  <c r="XY60" i="7"/>
  <c r="XO69" i="7"/>
  <c r="XU69" i="7" s="1"/>
  <c r="XS69" i="7"/>
  <c r="JT68" i="7"/>
  <c r="JT76" i="7" s="1"/>
  <c r="LO11" i="7"/>
  <c r="LU11" i="7" s="1"/>
  <c r="LS11" i="7"/>
  <c r="OC70" i="7"/>
  <c r="OI70" i="7" s="1"/>
  <c r="OG70" i="7"/>
  <c r="JL68" i="7"/>
  <c r="JL76" i="7" s="1"/>
  <c r="MY30" i="7"/>
  <c r="OC22" i="7"/>
  <c r="OI22" i="7" s="1"/>
  <c r="OG22" i="7"/>
  <c r="OC73" i="7"/>
  <c r="OI73" i="7" s="1"/>
  <c r="OG73" i="7"/>
  <c r="OT21" i="7"/>
  <c r="OZ20" i="7"/>
  <c r="PG38" i="7"/>
  <c r="PS38" i="7" s="1"/>
  <c r="PQ38" i="7"/>
  <c r="PG70" i="7"/>
  <c r="PS70" i="7" s="1"/>
  <c r="PQ70" i="7"/>
  <c r="PY36" i="7"/>
  <c r="QK36" i="7" s="1"/>
  <c r="QI36" i="7"/>
  <c r="PY54" i="7"/>
  <c r="QK54" i="7" s="1"/>
  <c r="QI54" i="7"/>
  <c r="QQ15" i="7"/>
  <c r="QW15" i="7" s="1"/>
  <c r="QU15" i="7"/>
  <c r="QQ32" i="7"/>
  <c r="QW32" i="7" s="1"/>
  <c r="QU32" i="7"/>
  <c r="QQ64" i="7"/>
  <c r="QW64" i="7" s="1"/>
  <c r="QU64" i="7"/>
  <c r="RI12" i="7"/>
  <c r="RH48" i="7"/>
  <c r="TK10" i="7"/>
  <c r="VG34" i="7"/>
  <c r="VS34" i="7" s="1"/>
  <c r="VQ34" i="7"/>
  <c r="VG52" i="7"/>
  <c r="VS52" i="7" s="1"/>
  <c r="VQ52" i="7"/>
  <c r="WE11" i="7"/>
  <c r="XO23" i="7"/>
  <c r="XU23" i="7" s="1"/>
  <c r="XS23" i="7"/>
  <c r="XO41" i="7"/>
  <c r="XU41" i="7" s="1"/>
  <c r="XS41" i="7"/>
  <c r="XO59" i="7"/>
  <c r="XU59" i="7" s="1"/>
  <c r="XS59" i="7"/>
  <c r="JQ59" i="7"/>
  <c r="JS59" i="7" s="1"/>
  <c r="VO48" i="7"/>
  <c r="VU48" i="7" s="1"/>
  <c r="VC68" i="7"/>
  <c r="VC76" i="7" s="1"/>
  <c r="VO76" i="7" s="1"/>
  <c r="JX68" i="7"/>
  <c r="JX76" i="7" s="1"/>
  <c r="KK12" i="7"/>
  <c r="KP31" i="7"/>
  <c r="KP39" i="7" s="1"/>
  <c r="MA32" i="7"/>
  <c r="MG32" i="7" s="1"/>
  <c r="ME32" i="7"/>
  <c r="MA50" i="7"/>
  <c r="MG50" i="7" s="1"/>
  <c r="ME50" i="7"/>
  <c r="MA64" i="7"/>
  <c r="MG64" i="7" s="1"/>
  <c r="ME64" i="7"/>
  <c r="MS13" i="7"/>
  <c r="NW13" i="7" s="1"/>
  <c r="NU13" i="7"/>
  <c r="MR30" i="7"/>
  <c r="NV30" i="7" s="1"/>
  <c r="MS49" i="7"/>
  <c r="NW49" i="7" s="1"/>
  <c r="NU49" i="7"/>
  <c r="MS64" i="7"/>
  <c r="NW64" i="7" s="1"/>
  <c r="NU64" i="7"/>
  <c r="OC23" i="7"/>
  <c r="OI23" i="7" s="1"/>
  <c r="OG23" i="7"/>
  <c r="OC41" i="7"/>
  <c r="OI41" i="7" s="1"/>
  <c r="OG41" i="7"/>
  <c r="OC59" i="7"/>
  <c r="OI59" i="7" s="1"/>
  <c r="OG59" i="7"/>
  <c r="OC74" i="7"/>
  <c r="OI74" i="7" s="1"/>
  <c r="OG74" i="7"/>
  <c r="OU72" i="7"/>
  <c r="PA72" i="7" s="1"/>
  <c r="PG58" i="7"/>
  <c r="PS58" i="7" s="1"/>
  <c r="PQ58" i="7"/>
  <c r="PG71" i="7"/>
  <c r="PS71" i="7" s="1"/>
  <c r="PQ71" i="7"/>
  <c r="PY19" i="7"/>
  <c r="QK19" i="7" s="1"/>
  <c r="QI19" i="7"/>
  <c r="PY37" i="7"/>
  <c r="QK37" i="7" s="1"/>
  <c r="QI37" i="7"/>
  <c r="PY55" i="7"/>
  <c r="QK55" i="7" s="1"/>
  <c r="QI55" i="7"/>
  <c r="QQ16" i="7"/>
  <c r="QW16" i="7" s="1"/>
  <c r="QU16" i="7"/>
  <c r="QQ33" i="7"/>
  <c r="QW33" i="7" s="1"/>
  <c r="QU33" i="7"/>
  <c r="QQ51" i="7"/>
  <c r="QW51" i="7" s="1"/>
  <c r="QU51" i="7"/>
  <c r="QQ65" i="7"/>
  <c r="QW65" i="7" s="1"/>
  <c r="QU65" i="7"/>
  <c r="RI13" i="7"/>
  <c r="RI47" i="7"/>
  <c r="RO11" i="7"/>
  <c r="SA11" i="7" s="1"/>
  <c r="RY11" i="7"/>
  <c r="RN48" i="7"/>
  <c r="RZ46" i="7"/>
  <c r="TJ46" i="7" s="1"/>
  <c r="UH31" i="7"/>
  <c r="UH39" i="7" s="1"/>
  <c r="UU67" i="7"/>
  <c r="VG17" i="7"/>
  <c r="VS17" i="7" s="1"/>
  <c r="VQ17" i="7"/>
  <c r="VG35" i="7"/>
  <c r="VS35" i="7" s="1"/>
  <c r="VQ35" i="7"/>
  <c r="VG53" i="7"/>
  <c r="VS53" i="7" s="1"/>
  <c r="VQ53" i="7"/>
  <c r="WE12" i="7"/>
  <c r="WE47" i="7"/>
  <c r="XO24" i="7"/>
  <c r="XU24" i="7" s="1"/>
  <c r="XS24" i="7"/>
  <c r="XO42" i="7"/>
  <c r="XU42" i="7" s="1"/>
  <c r="XS42" i="7"/>
  <c r="XO74" i="7"/>
  <c r="XU74" i="7" s="1"/>
  <c r="XS74" i="7"/>
  <c r="KM30" i="7"/>
  <c r="KM31" i="7" s="1"/>
  <c r="KM39" i="7" s="1"/>
  <c r="LE29" i="7"/>
  <c r="LG60" i="7"/>
  <c r="LO35" i="7"/>
  <c r="LU35" i="7" s="1"/>
  <c r="LS35" i="7"/>
  <c r="LO53" i="7"/>
  <c r="LU53" i="7" s="1"/>
  <c r="LS53" i="7"/>
  <c r="MA14" i="7"/>
  <c r="MG14" i="7" s="1"/>
  <c r="ME14" i="7"/>
  <c r="MA51" i="7"/>
  <c r="MG51" i="7" s="1"/>
  <c r="ME51" i="7"/>
  <c r="MS14" i="7"/>
  <c r="NW14" i="7" s="1"/>
  <c r="NU14" i="7"/>
  <c r="MS50" i="7"/>
  <c r="NW50" i="7" s="1"/>
  <c r="NU50" i="7"/>
  <c r="NE30" i="7"/>
  <c r="OC24" i="7"/>
  <c r="OI24" i="7" s="1"/>
  <c r="OG24" i="7"/>
  <c r="PF21" i="7"/>
  <c r="PR20" i="7"/>
  <c r="WE13" i="7"/>
  <c r="LO54" i="7"/>
  <c r="LU54" i="7" s="1"/>
  <c r="LS54" i="7"/>
  <c r="MA52" i="7"/>
  <c r="MG52" i="7" s="1"/>
  <c r="ME52" i="7"/>
  <c r="MS15" i="7"/>
  <c r="NW15" i="7" s="1"/>
  <c r="NU15" i="7"/>
  <c r="MS51" i="7"/>
  <c r="NW51" i="7" s="1"/>
  <c r="NU51" i="7"/>
  <c r="ND76" i="7"/>
  <c r="OC25" i="7"/>
  <c r="OI25" i="7" s="1"/>
  <c r="OG25" i="7"/>
  <c r="OC43" i="7"/>
  <c r="OI43" i="7" s="1"/>
  <c r="OG43" i="7"/>
  <c r="PG22" i="7"/>
  <c r="PS22" i="7" s="1"/>
  <c r="PQ22" i="7"/>
  <c r="PG41" i="7"/>
  <c r="PS41" i="7" s="1"/>
  <c r="PQ41" i="7"/>
  <c r="PG59" i="7"/>
  <c r="PS59" i="7" s="1"/>
  <c r="PQ59" i="7"/>
  <c r="PG73" i="7"/>
  <c r="PS73" i="7" s="1"/>
  <c r="PQ73" i="7"/>
  <c r="PL31" i="7"/>
  <c r="PL39" i="7" s="1"/>
  <c r="PY38" i="7"/>
  <c r="QK38" i="7" s="1"/>
  <c r="QI38" i="7"/>
  <c r="PY57" i="7"/>
  <c r="QK57" i="7" s="1"/>
  <c r="QI57" i="7"/>
  <c r="PY69" i="7"/>
  <c r="QK69" i="7" s="1"/>
  <c r="QI69" i="7"/>
  <c r="VG19" i="7"/>
  <c r="VS19" i="7" s="1"/>
  <c r="VQ19" i="7"/>
  <c r="VG37" i="7"/>
  <c r="VS37" i="7" s="1"/>
  <c r="VQ37" i="7"/>
  <c r="VG55" i="7"/>
  <c r="VS55" i="7" s="1"/>
  <c r="VQ55" i="7"/>
  <c r="WE14" i="7"/>
  <c r="YA14" i="7" s="1"/>
  <c r="XY14" i="7"/>
  <c r="WE32" i="7"/>
  <c r="WE50" i="7"/>
  <c r="WE64" i="7"/>
  <c r="WJ76" i="7"/>
  <c r="XO26" i="7"/>
  <c r="XU26" i="7" s="1"/>
  <c r="XS26" i="7"/>
  <c r="XO44" i="7"/>
  <c r="XU44" i="7" s="1"/>
  <c r="XS44" i="7"/>
  <c r="XO60" i="7"/>
  <c r="XU60" i="7" s="1"/>
  <c r="XS60" i="7"/>
  <c r="LG43" i="7"/>
  <c r="MO21" i="7"/>
  <c r="NS20" i="7"/>
  <c r="QY20" i="7" s="1"/>
  <c r="LO18" i="7"/>
  <c r="LU18" i="7" s="1"/>
  <c r="LS18" i="7"/>
  <c r="LO37" i="7"/>
  <c r="LU37" i="7" s="1"/>
  <c r="LS37" i="7"/>
  <c r="LO55" i="7"/>
  <c r="LU55" i="7" s="1"/>
  <c r="LS55" i="7"/>
  <c r="MA16" i="7"/>
  <c r="MG16" i="7" s="1"/>
  <c r="ME16" i="7"/>
  <c r="MA35" i="7"/>
  <c r="MG35" i="7" s="1"/>
  <c r="ME35" i="7"/>
  <c r="MA53" i="7"/>
  <c r="MG53" i="7" s="1"/>
  <c r="ME53" i="7"/>
  <c r="MS16" i="7"/>
  <c r="NW16" i="7" s="1"/>
  <c r="NU16" i="7"/>
  <c r="MS34" i="7"/>
  <c r="NW34" i="7" s="1"/>
  <c r="NU34" i="7"/>
  <c r="MS52" i="7"/>
  <c r="NW52" i="7" s="1"/>
  <c r="NU52" i="7"/>
  <c r="OC26" i="7"/>
  <c r="OI26" i="7" s="1"/>
  <c r="OG26" i="7"/>
  <c r="OC44" i="7"/>
  <c r="OI44" i="7" s="1"/>
  <c r="OG44" i="7"/>
  <c r="OC60" i="7"/>
  <c r="OI60" i="7" s="1"/>
  <c r="OG60" i="7"/>
  <c r="PG23" i="7"/>
  <c r="PS23" i="7" s="1"/>
  <c r="PQ23" i="7"/>
  <c r="TQ45" i="7"/>
  <c r="VA45" i="7" s="1"/>
  <c r="VY45" i="7" s="1"/>
  <c r="UY45" i="7"/>
  <c r="VW45" i="7" s="1"/>
  <c r="TQ61" i="7"/>
  <c r="VA61" i="7" s="1"/>
  <c r="VY61" i="7" s="1"/>
  <c r="UY61" i="7"/>
  <c r="VG56" i="7"/>
  <c r="VS56" i="7" s="1"/>
  <c r="VQ56" i="7"/>
  <c r="VG69" i="7"/>
  <c r="VS69" i="7" s="1"/>
  <c r="VQ69" i="7"/>
  <c r="WE15" i="7"/>
  <c r="WE33" i="7"/>
  <c r="YA33" i="7" s="1"/>
  <c r="XY33" i="7"/>
  <c r="WE51" i="7"/>
  <c r="WE65" i="7"/>
  <c r="XO27" i="7"/>
  <c r="XU27" i="7" s="1"/>
  <c r="XS27" i="7"/>
  <c r="XO45" i="7"/>
  <c r="XU45" i="7" s="1"/>
  <c r="XS45" i="7"/>
  <c r="XO61" i="7"/>
  <c r="XU61" i="7" s="1"/>
  <c r="XS61" i="7"/>
  <c r="LG27" i="7"/>
  <c r="LG23" i="7"/>
  <c r="KW17" i="7"/>
  <c r="LI17" i="7" s="1"/>
  <c r="LG17" i="7"/>
  <c r="LO19" i="7"/>
  <c r="LU19" i="7" s="1"/>
  <c r="LS19" i="7"/>
  <c r="LO56" i="7"/>
  <c r="LU56" i="7" s="1"/>
  <c r="LS56" i="7"/>
  <c r="MA17" i="7"/>
  <c r="MG17" i="7" s="1"/>
  <c r="ME17" i="7"/>
  <c r="MA36" i="7"/>
  <c r="MG36" i="7" s="1"/>
  <c r="ME36" i="7"/>
  <c r="MA54" i="7"/>
  <c r="MG54" i="7" s="1"/>
  <c r="ME54" i="7"/>
  <c r="MS17" i="7"/>
  <c r="NW17" i="7" s="1"/>
  <c r="NU17" i="7"/>
  <c r="MS35" i="7"/>
  <c r="NW35" i="7" s="1"/>
  <c r="NU35" i="7"/>
  <c r="MS53" i="7"/>
  <c r="NW53" i="7" s="1"/>
  <c r="NU53" i="7"/>
  <c r="LI36" i="7"/>
  <c r="LG54" i="7"/>
  <c r="LM38" i="7"/>
  <c r="LO57" i="7"/>
  <c r="LU57" i="7" s="1"/>
  <c r="LS57" i="7"/>
  <c r="LO69" i="7"/>
  <c r="LU69" i="7" s="1"/>
  <c r="LS69" i="7"/>
  <c r="MA18" i="7"/>
  <c r="MG18" i="7" s="1"/>
  <c r="ME18" i="7"/>
  <c r="MA37" i="7"/>
  <c r="MG37" i="7" s="1"/>
  <c r="ME37" i="7"/>
  <c r="MA55" i="7"/>
  <c r="MG55" i="7" s="1"/>
  <c r="ME55" i="7"/>
  <c r="MS18" i="7"/>
  <c r="NW18" i="7" s="1"/>
  <c r="NU18" i="7"/>
  <c r="MS36" i="7"/>
  <c r="NW36" i="7" s="1"/>
  <c r="NU36" i="7"/>
  <c r="MS54" i="7"/>
  <c r="NW54" i="7" s="1"/>
  <c r="NU54" i="7"/>
  <c r="NV67" i="7"/>
  <c r="OC28" i="7"/>
  <c r="OI28" i="7" s="1"/>
  <c r="OG28" i="7"/>
  <c r="NX48" i="7"/>
  <c r="OD46" i="7"/>
  <c r="OC62" i="7"/>
  <c r="OI62" i="7" s="1"/>
  <c r="OG62" i="7"/>
  <c r="OC77" i="7"/>
  <c r="OI77" i="7" s="1"/>
  <c r="OG77" i="7"/>
  <c r="SX68" i="7"/>
  <c r="SX76" i="7" s="1"/>
  <c r="TQ28" i="7"/>
  <c r="VA28" i="7" s="1"/>
  <c r="UY28" i="7"/>
  <c r="TN48" i="7"/>
  <c r="UX48" i="7" s="1"/>
  <c r="VV48" i="7" s="1"/>
  <c r="UX46" i="7"/>
  <c r="VV46" i="7" s="1"/>
  <c r="TQ78" i="7"/>
  <c r="VA78" i="7" s="1"/>
  <c r="UY78" i="7"/>
  <c r="UI75" i="7"/>
  <c r="VF21" i="7"/>
  <c r="VR21" i="7" s="1"/>
  <c r="VR20" i="7"/>
  <c r="VG58" i="7"/>
  <c r="VS58" i="7" s="1"/>
  <c r="VQ58" i="7"/>
  <c r="VG71" i="7"/>
  <c r="VS71" i="7" s="1"/>
  <c r="VQ71" i="7"/>
  <c r="WE17" i="7"/>
  <c r="LG69" i="7"/>
  <c r="KK41" i="7"/>
  <c r="LI41" i="7" s="1"/>
  <c r="LG41" i="7"/>
  <c r="RZ38" i="7"/>
  <c r="TJ38" i="7" s="1"/>
  <c r="RO72" i="7"/>
  <c r="SA72" i="7" s="1"/>
  <c r="RY72" i="7"/>
  <c r="TQ15" i="7"/>
  <c r="VA15" i="7" s="1"/>
  <c r="UY15" i="7"/>
  <c r="QQ26" i="7"/>
  <c r="QW26" i="7" s="1"/>
  <c r="QU26" i="7"/>
  <c r="QQ60" i="7"/>
  <c r="QW60" i="7" s="1"/>
  <c r="QU60" i="7"/>
  <c r="RI24" i="7"/>
  <c r="RI73" i="7"/>
  <c r="RV59" i="7"/>
  <c r="TF59" i="7" s="1"/>
  <c r="SG58" i="7"/>
  <c r="TE58" i="7" s="1"/>
  <c r="TC58" i="7"/>
  <c r="TQ16" i="7"/>
  <c r="VA16" i="7" s="1"/>
  <c r="UY16" i="7"/>
  <c r="TQ34" i="7"/>
  <c r="VA34" i="7" s="1"/>
  <c r="UY34" i="7"/>
  <c r="TQ53" i="7"/>
  <c r="VA53" i="7" s="1"/>
  <c r="UY53" i="7"/>
  <c r="KK25" i="7"/>
  <c r="LI25" i="7" s="1"/>
  <c r="LG25" i="7"/>
  <c r="LF75" i="7"/>
  <c r="MD75" i="7"/>
  <c r="LY75" i="7"/>
  <c r="MA75" i="7" s="1"/>
  <c r="MG75" i="7" s="1"/>
  <c r="MS25" i="7"/>
  <c r="NW25" i="7" s="1"/>
  <c r="NU25" i="7"/>
  <c r="MS43" i="7"/>
  <c r="NW43" i="7" s="1"/>
  <c r="NU43" i="7"/>
  <c r="PG33" i="7"/>
  <c r="PS33" i="7" s="1"/>
  <c r="PQ33" i="7"/>
  <c r="PG51" i="7"/>
  <c r="PS51" i="7" s="1"/>
  <c r="PQ51" i="7"/>
  <c r="PG65" i="7"/>
  <c r="PS65" i="7" s="1"/>
  <c r="PQ65" i="7"/>
  <c r="PY12" i="7"/>
  <c r="QK12" i="7" s="1"/>
  <c r="QI12" i="7"/>
  <c r="PY47" i="7"/>
  <c r="QK47" i="7" s="1"/>
  <c r="QI47" i="7"/>
  <c r="QQ27" i="7"/>
  <c r="QW27" i="7" s="1"/>
  <c r="QU27" i="7"/>
  <c r="QQ45" i="7"/>
  <c r="QW45" i="7" s="1"/>
  <c r="QU45" i="7"/>
  <c r="QQ61" i="7"/>
  <c r="QW61" i="7" s="1"/>
  <c r="QU61" i="7"/>
  <c r="SG22" i="7"/>
  <c r="TE22" i="7" s="1"/>
  <c r="TC22" i="7"/>
  <c r="TI22" i="7" s="1"/>
  <c r="TQ35" i="7"/>
  <c r="VA35" i="7" s="1"/>
  <c r="VY35" i="7" s="1"/>
  <c r="UY35" i="7"/>
  <c r="VW35" i="7" s="1"/>
  <c r="XR67" i="7"/>
  <c r="XM67" i="7"/>
  <c r="KK61" i="7"/>
  <c r="LI61" i="7" s="1"/>
  <c r="LG61" i="7"/>
  <c r="MA45" i="7"/>
  <c r="MG45" i="7" s="1"/>
  <c r="ME45" i="7"/>
  <c r="PG15" i="7"/>
  <c r="PS15" i="7" s="1"/>
  <c r="PQ15" i="7"/>
  <c r="PG52" i="7"/>
  <c r="PS52" i="7" s="1"/>
  <c r="PQ52" i="7"/>
  <c r="PG66" i="7"/>
  <c r="PS66" i="7" s="1"/>
  <c r="PQ66" i="7"/>
  <c r="PY13" i="7"/>
  <c r="QK13" i="7" s="1"/>
  <c r="QI13" i="7"/>
  <c r="PY32" i="7"/>
  <c r="QK32" i="7" s="1"/>
  <c r="QI32" i="7"/>
  <c r="QQ28" i="7"/>
  <c r="QW28" i="7" s="1"/>
  <c r="QU28" i="7"/>
  <c r="RI44" i="7"/>
  <c r="RO24" i="7"/>
  <c r="SA24" i="7" s="1"/>
  <c r="RY24" i="7"/>
  <c r="SG73" i="7"/>
  <c r="TE73" i="7" s="1"/>
  <c r="TC73" i="7"/>
  <c r="TI73" i="7" s="1"/>
  <c r="XO55" i="7"/>
  <c r="XU55" i="7" s="1"/>
  <c r="XS55" i="7"/>
  <c r="LN48" i="7"/>
  <c r="LT46" i="7"/>
  <c r="MA27" i="7"/>
  <c r="MG27" i="7" s="1"/>
  <c r="ME27" i="7"/>
  <c r="PG53" i="7"/>
  <c r="PS53" i="7" s="1"/>
  <c r="PQ53" i="7"/>
  <c r="PY33" i="7"/>
  <c r="QK33" i="7" s="1"/>
  <c r="QI33" i="7"/>
  <c r="QQ77" i="7"/>
  <c r="QW77" i="7" s="1"/>
  <c r="QU77" i="7"/>
  <c r="RI60" i="7"/>
  <c r="RO44" i="7"/>
  <c r="SA44" i="7" s="1"/>
  <c r="RY44" i="7"/>
  <c r="SG24" i="7"/>
  <c r="TE24" i="7" s="1"/>
  <c r="TC24" i="7"/>
  <c r="LB68" i="7"/>
  <c r="LB76" i="7" s="1"/>
  <c r="PG17" i="7"/>
  <c r="PS17" i="7" s="1"/>
  <c r="PQ17" i="7"/>
  <c r="KK47" i="7"/>
  <c r="LI47" i="7" s="1"/>
  <c r="LG47" i="7"/>
  <c r="MX68" i="7"/>
  <c r="MX76" i="7" s="1"/>
  <c r="PY18" i="7"/>
  <c r="QK18" i="7" s="1"/>
  <c r="QI18" i="7"/>
  <c r="QQ50" i="7"/>
  <c r="QW50" i="7" s="1"/>
  <c r="QU50" i="7"/>
  <c r="RL48" i="7"/>
  <c r="RX48" i="7" s="1"/>
  <c r="RX46" i="7"/>
  <c r="VG16" i="7"/>
  <c r="VS16" i="7" s="1"/>
  <c r="VQ16" i="7"/>
  <c r="VG66" i="7"/>
  <c r="VS66" i="7" s="1"/>
  <c r="VQ66" i="7"/>
  <c r="WE78" i="7"/>
  <c r="YA78" i="7" s="1"/>
  <c r="XY78" i="7"/>
  <c r="XO73" i="7"/>
  <c r="XU73" i="7" s="1"/>
  <c r="XS73" i="7"/>
  <c r="VG36" i="7"/>
  <c r="VS36" i="7" s="1"/>
  <c r="VQ36" i="7"/>
  <c r="WD30" i="7"/>
  <c r="XZ30" i="7" s="1"/>
  <c r="WK30" i="7"/>
  <c r="XO25" i="7"/>
  <c r="XU25" i="7" s="1"/>
  <c r="XS25" i="7"/>
  <c r="LO17" i="7"/>
  <c r="LU17" i="7" s="1"/>
  <c r="LS17" i="7"/>
  <c r="MA15" i="7"/>
  <c r="MG15" i="7" s="1"/>
  <c r="ME15" i="7"/>
  <c r="MS66" i="7"/>
  <c r="NW66" i="7" s="1"/>
  <c r="NU66" i="7"/>
  <c r="KK19" i="7"/>
  <c r="LI19" i="7" s="1"/>
  <c r="LG19" i="7"/>
  <c r="KK37" i="7"/>
  <c r="LI37" i="7" s="1"/>
  <c r="LG37" i="7"/>
  <c r="KK55" i="7"/>
  <c r="LI55" i="7" s="1"/>
  <c r="LG55" i="7"/>
  <c r="KK70" i="7"/>
  <c r="LI70" i="7" s="1"/>
  <c r="LG70" i="7"/>
  <c r="LO58" i="7"/>
  <c r="LU58" i="7" s="1"/>
  <c r="LS58" i="7"/>
  <c r="LO70" i="7"/>
  <c r="LU70" i="7" s="1"/>
  <c r="LS70" i="7"/>
  <c r="MA19" i="7"/>
  <c r="MG19" i="7" s="1"/>
  <c r="ME19" i="7"/>
  <c r="MA56" i="7"/>
  <c r="MG56" i="7" s="1"/>
  <c r="ME56" i="7"/>
  <c r="MA69" i="7"/>
  <c r="MG69" i="7" s="1"/>
  <c r="ME69" i="7"/>
  <c r="MS19" i="7"/>
  <c r="NW19" i="7" s="1"/>
  <c r="NU19" i="7"/>
  <c r="MS37" i="7"/>
  <c r="NW37" i="7" s="1"/>
  <c r="NU37" i="7"/>
  <c r="MS55" i="7"/>
  <c r="NW55" i="7" s="1"/>
  <c r="NU55" i="7"/>
  <c r="MS69" i="7"/>
  <c r="NW69" i="7" s="1"/>
  <c r="NU69" i="7"/>
  <c r="OC10" i="7"/>
  <c r="OI10" i="7" s="1"/>
  <c r="OG10" i="7"/>
  <c r="VA10" i="7"/>
  <c r="VY10" i="7" s="1"/>
  <c r="TP48" i="7"/>
  <c r="UZ46" i="7"/>
  <c r="LH46" i="7"/>
  <c r="MU68" i="7"/>
  <c r="MU76" i="7" s="1"/>
  <c r="NS48" i="7"/>
  <c r="OC78" i="7"/>
  <c r="OI78" i="7" s="1"/>
  <c r="OG78" i="7"/>
  <c r="KF68" i="7"/>
  <c r="LO26" i="7"/>
  <c r="LU26" i="7" s="1"/>
  <c r="LS26" i="7"/>
  <c r="LO44" i="7"/>
  <c r="LU44" i="7" s="1"/>
  <c r="LS44" i="7"/>
  <c r="LO60" i="7"/>
  <c r="LU60" i="7" s="1"/>
  <c r="LS60" i="7"/>
  <c r="MA23" i="7"/>
  <c r="MG23" i="7" s="1"/>
  <c r="ME23" i="7"/>
  <c r="MA41" i="7"/>
  <c r="MG41" i="7" s="1"/>
  <c r="ME41" i="7"/>
  <c r="MA59" i="7"/>
  <c r="MG59" i="7" s="1"/>
  <c r="ME59" i="7"/>
  <c r="MA73" i="7"/>
  <c r="MG73" i="7" s="1"/>
  <c r="ME73" i="7"/>
  <c r="MS58" i="7"/>
  <c r="NW58" i="7" s="1"/>
  <c r="NU58" i="7"/>
  <c r="MS71" i="7"/>
  <c r="NW71" i="7" s="1"/>
  <c r="NU71" i="7"/>
  <c r="OC11" i="7"/>
  <c r="OI11" i="7" s="1"/>
  <c r="OG11" i="7"/>
  <c r="NZ48" i="7"/>
  <c r="OF48" i="7" s="1"/>
  <c r="OF46" i="7"/>
  <c r="PG24" i="7"/>
  <c r="PS24" i="7" s="1"/>
  <c r="PQ24" i="7"/>
  <c r="PG42" i="7"/>
  <c r="PS42" i="7" s="1"/>
  <c r="PQ42" i="7"/>
  <c r="PG74" i="7"/>
  <c r="PS74" i="7" s="1"/>
  <c r="PQ74" i="7"/>
  <c r="PX21" i="7"/>
  <c r="QJ20" i="7"/>
  <c r="QH38" i="7"/>
  <c r="QZ38" i="7" s="1"/>
  <c r="PY58" i="7"/>
  <c r="QK58" i="7" s="1"/>
  <c r="QI58" i="7"/>
  <c r="PY70" i="7"/>
  <c r="QK70" i="7" s="1"/>
  <c r="QI70" i="7"/>
  <c r="QQ17" i="7"/>
  <c r="QW17" i="7" s="1"/>
  <c r="QU17" i="7"/>
  <c r="QQ34" i="7"/>
  <c r="QW34" i="7" s="1"/>
  <c r="QU34" i="7"/>
  <c r="QQ52" i="7"/>
  <c r="QW52" i="7" s="1"/>
  <c r="QU52" i="7"/>
  <c r="QQ66" i="7"/>
  <c r="QW66" i="7" s="1"/>
  <c r="QU66" i="7"/>
  <c r="RI14" i="7"/>
  <c r="RI32" i="7"/>
  <c r="RI49" i="7"/>
  <c r="TK49" i="7" s="1"/>
  <c r="TJ63" i="7"/>
  <c r="RO12" i="7"/>
  <c r="SA12" i="7" s="1"/>
  <c r="RY12" i="7"/>
  <c r="TI12" i="7" s="1"/>
  <c r="RO47" i="7"/>
  <c r="SA47" i="7" s="1"/>
  <c r="RY47" i="7"/>
  <c r="TI47" i="7" s="1"/>
  <c r="SG28" i="7"/>
  <c r="TE28" i="7" s="1"/>
  <c r="TC28" i="7"/>
  <c r="SB48" i="7"/>
  <c r="SZ48" i="7" s="1"/>
  <c r="SZ46" i="7"/>
  <c r="SG62" i="7"/>
  <c r="TE62" i="7" s="1"/>
  <c r="TC62" i="7"/>
  <c r="SG77" i="7"/>
  <c r="TE77" i="7" s="1"/>
  <c r="TC77" i="7"/>
  <c r="SX31" i="7"/>
  <c r="SX39" i="7" s="1"/>
  <c r="TQ18" i="7"/>
  <c r="VA18" i="7" s="1"/>
  <c r="UY18" i="7"/>
  <c r="VW18" i="7" s="1"/>
  <c r="TQ36" i="7"/>
  <c r="VA36" i="7" s="1"/>
  <c r="UY36" i="7"/>
  <c r="TQ54" i="7"/>
  <c r="VA54" i="7" s="1"/>
  <c r="VY54" i="7" s="1"/>
  <c r="UY54" i="7"/>
  <c r="VW54" i="7" s="1"/>
  <c r="UI30" i="7"/>
  <c r="VG22" i="7"/>
  <c r="VS22" i="7" s="1"/>
  <c r="VQ22" i="7"/>
  <c r="VG72" i="7"/>
  <c r="VS72" i="7" s="1"/>
  <c r="VQ72" i="7"/>
  <c r="WE35" i="7"/>
  <c r="WE53" i="7"/>
  <c r="XO11" i="7"/>
  <c r="XU11" i="7" s="1"/>
  <c r="XS11" i="7"/>
  <c r="XJ30" i="7"/>
  <c r="XP29" i="7"/>
  <c r="XJ48" i="7"/>
  <c r="XP46" i="7"/>
  <c r="XO62" i="7"/>
  <c r="XU62" i="7" s="1"/>
  <c r="XS62" i="7"/>
  <c r="LH29" i="7"/>
  <c r="LO27" i="7"/>
  <c r="LU27" i="7" s="1"/>
  <c r="LS27" i="7"/>
  <c r="LO45" i="7"/>
  <c r="LU45" i="7" s="1"/>
  <c r="LS45" i="7"/>
  <c r="LO61" i="7"/>
  <c r="LU61" i="7" s="1"/>
  <c r="LS61" i="7"/>
  <c r="MA24" i="7"/>
  <c r="MG24" i="7" s="1"/>
  <c r="ME24" i="7"/>
  <c r="MA42" i="7"/>
  <c r="MG42" i="7" s="1"/>
  <c r="ME42" i="7"/>
  <c r="MA74" i="7"/>
  <c r="MG74" i="7" s="1"/>
  <c r="ME74" i="7"/>
  <c r="MS22" i="7"/>
  <c r="NW22" i="7" s="1"/>
  <c r="NU22" i="7"/>
  <c r="NV38" i="7"/>
  <c r="RB38" i="7" s="1"/>
  <c r="NR59" i="7"/>
  <c r="QX59" i="7" s="1"/>
  <c r="MS72" i="7"/>
  <c r="NW72" i="7" s="1"/>
  <c r="NU72" i="7"/>
  <c r="OC12" i="7"/>
  <c r="OI12" i="7" s="1"/>
  <c r="OG12" i="7"/>
  <c r="OB48" i="7"/>
  <c r="OH46" i="7"/>
  <c r="OP48" i="7"/>
  <c r="OV46" i="7"/>
  <c r="PG25" i="7"/>
  <c r="PS25" i="7" s="1"/>
  <c r="PQ25" i="7"/>
  <c r="PG43" i="7"/>
  <c r="PS43" i="7" s="1"/>
  <c r="PQ43" i="7"/>
  <c r="PY22" i="7"/>
  <c r="QK22" i="7" s="1"/>
  <c r="QI22" i="7"/>
  <c r="QJ38" i="7"/>
  <c r="QF59" i="7"/>
  <c r="PY71" i="7"/>
  <c r="QK71" i="7" s="1"/>
  <c r="QI71" i="7"/>
  <c r="QQ18" i="7"/>
  <c r="QW18" i="7" s="1"/>
  <c r="QU18" i="7"/>
  <c r="QQ35" i="7"/>
  <c r="QW35" i="7" s="1"/>
  <c r="QU35" i="7"/>
  <c r="QQ53" i="7"/>
  <c r="QW53" i="7" s="1"/>
  <c r="QU53" i="7"/>
  <c r="RI15" i="7"/>
  <c r="RI33" i="7"/>
  <c r="RI50" i="7"/>
  <c r="RI64" i="7"/>
  <c r="RO13" i="7"/>
  <c r="SA13" i="7" s="1"/>
  <c r="RY13" i="7"/>
  <c r="TI13" i="7" s="1"/>
  <c r="RO32" i="7"/>
  <c r="SA32" i="7" s="1"/>
  <c r="RY32" i="7"/>
  <c r="TI32" i="7" s="1"/>
  <c r="RO49" i="7"/>
  <c r="SA49" i="7" s="1"/>
  <c r="RY49" i="7"/>
  <c r="RO64" i="7"/>
  <c r="SA64" i="7" s="1"/>
  <c r="RY64" i="7"/>
  <c r="SD48" i="7"/>
  <c r="SD68" i="7" s="1"/>
  <c r="TB46" i="7"/>
  <c r="SG78" i="7"/>
  <c r="TE78" i="7" s="1"/>
  <c r="TC78" i="7"/>
  <c r="TI78" i="7" s="1"/>
  <c r="TQ19" i="7"/>
  <c r="VA19" i="7" s="1"/>
  <c r="VY19" i="7" s="1"/>
  <c r="UY19" i="7"/>
  <c r="VW19" i="7" s="1"/>
  <c r="TQ37" i="7"/>
  <c r="VA37" i="7" s="1"/>
  <c r="VY37" i="7" s="1"/>
  <c r="UY37" i="7"/>
  <c r="TQ55" i="7"/>
  <c r="VA55" i="7" s="1"/>
  <c r="UY55" i="7"/>
  <c r="UZ67" i="7"/>
  <c r="VX67" i="7" s="1"/>
  <c r="UH68" i="7"/>
  <c r="UH76" i="7" s="1"/>
  <c r="VG23" i="7"/>
  <c r="VS23" i="7" s="1"/>
  <c r="VQ23" i="7"/>
  <c r="VG41" i="7"/>
  <c r="VS41" i="7" s="1"/>
  <c r="VQ41" i="7"/>
  <c r="VG59" i="7"/>
  <c r="VS59" i="7" s="1"/>
  <c r="VQ59" i="7"/>
  <c r="VG73" i="7"/>
  <c r="VS73" i="7" s="1"/>
  <c r="VQ73" i="7"/>
  <c r="VL31" i="7"/>
  <c r="VL39" i="7" s="1"/>
  <c r="WE18" i="7"/>
  <c r="WE36" i="7"/>
  <c r="YA36" i="7" s="1"/>
  <c r="WE54" i="7"/>
  <c r="XO12" i="7"/>
  <c r="XU12" i="7" s="1"/>
  <c r="XS12" i="7"/>
  <c r="XL48" i="7"/>
  <c r="XR48" i="7" s="1"/>
  <c r="XR46" i="7"/>
  <c r="OK31" i="7"/>
  <c r="OK39" i="7" s="1"/>
  <c r="KH68" i="7"/>
  <c r="LO28" i="7"/>
  <c r="LU28" i="7" s="1"/>
  <c r="LS28" i="7"/>
  <c r="LJ48" i="7"/>
  <c r="LP48" i="7" s="1"/>
  <c r="LP46" i="7"/>
  <c r="LO62" i="7"/>
  <c r="LU62" i="7" s="1"/>
  <c r="LS62" i="7"/>
  <c r="MA25" i="7"/>
  <c r="MG25" i="7" s="1"/>
  <c r="ME25" i="7"/>
  <c r="MA43" i="7"/>
  <c r="MG43" i="7" s="1"/>
  <c r="ME43" i="7"/>
  <c r="MS23" i="7"/>
  <c r="NW23" i="7" s="1"/>
  <c r="NU23" i="7"/>
  <c r="MS41" i="7"/>
  <c r="NW41" i="7" s="1"/>
  <c r="NU41" i="7"/>
  <c r="MS59" i="7"/>
  <c r="NW59" i="7" s="1"/>
  <c r="NU59" i="7"/>
  <c r="MS73" i="7"/>
  <c r="NW73" i="7" s="1"/>
  <c r="NU73" i="7"/>
  <c r="MX31" i="7"/>
  <c r="MX39" i="7" s="1"/>
  <c r="NE20" i="7"/>
  <c r="NK67" i="7"/>
  <c r="OC13" i="7"/>
  <c r="OI13" i="7" s="1"/>
  <c r="OG13" i="7"/>
  <c r="OC47" i="7"/>
  <c r="OI47" i="7" s="1"/>
  <c r="OG47" i="7"/>
  <c r="OR48" i="7"/>
  <c r="OX46" i="7"/>
  <c r="PG26" i="7"/>
  <c r="PS26" i="7" s="1"/>
  <c r="PQ26" i="7"/>
  <c r="PG44" i="7"/>
  <c r="PS44" i="7" s="1"/>
  <c r="PQ44" i="7"/>
  <c r="PG60" i="7"/>
  <c r="PS60" i="7" s="1"/>
  <c r="PQ60" i="7"/>
  <c r="PY23" i="7"/>
  <c r="QK23" i="7" s="1"/>
  <c r="QI23" i="7"/>
  <c r="PY41" i="7"/>
  <c r="QK41" i="7" s="1"/>
  <c r="QI41" i="7"/>
  <c r="PY59" i="7"/>
  <c r="QK59" i="7" s="1"/>
  <c r="QI59" i="7"/>
  <c r="PY72" i="7"/>
  <c r="QK72" i="7" s="1"/>
  <c r="QI72" i="7"/>
  <c r="QQ19" i="7"/>
  <c r="QW19" i="7" s="1"/>
  <c r="QU19" i="7"/>
  <c r="QQ36" i="7"/>
  <c r="QW36" i="7" s="1"/>
  <c r="QU36" i="7"/>
  <c r="QQ54" i="7"/>
  <c r="QW54" i="7" s="1"/>
  <c r="QU54" i="7"/>
  <c r="RI16" i="7"/>
  <c r="RI34" i="7"/>
  <c r="TI34" i="7"/>
  <c r="RI51" i="7"/>
  <c r="TK51" i="7" s="1"/>
  <c r="TI51" i="7"/>
  <c r="RI65" i="7"/>
  <c r="RO14" i="7"/>
  <c r="SA14" i="7" s="1"/>
  <c r="RY14" i="7"/>
  <c r="TI14" i="7" s="1"/>
  <c r="RO33" i="7"/>
  <c r="SA33" i="7" s="1"/>
  <c r="RY33" i="7"/>
  <c r="RO50" i="7"/>
  <c r="SA50" i="7" s="1"/>
  <c r="RY50" i="7"/>
  <c r="RO65" i="7"/>
  <c r="SA65" i="7" s="1"/>
  <c r="RY65" i="7"/>
  <c r="SF48" i="7"/>
  <c r="TD46" i="7"/>
  <c r="UV38" i="7"/>
  <c r="VT38" i="7" s="1"/>
  <c r="TQ56" i="7"/>
  <c r="VA56" i="7" s="1"/>
  <c r="VY56" i="7" s="1"/>
  <c r="UY56" i="7"/>
  <c r="VW56" i="7" s="1"/>
  <c r="TQ69" i="7"/>
  <c r="VA69" i="7" s="1"/>
  <c r="VY69" i="7" s="1"/>
  <c r="UY69" i="7"/>
  <c r="VW69" i="7" s="1"/>
  <c r="UO29" i="7"/>
  <c r="UO46" i="7"/>
  <c r="VG24" i="7"/>
  <c r="VS24" i="7" s="1"/>
  <c r="VQ24" i="7"/>
  <c r="VG42" i="7"/>
  <c r="VS42" i="7" s="1"/>
  <c r="VQ42" i="7"/>
  <c r="VP59" i="7"/>
  <c r="VG74" i="7"/>
  <c r="VS74" i="7" s="1"/>
  <c r="VQ74" i="7"/>
  <c r="WE19" i="7"/>
  <c r="YA19" i="7" s="1"/>
  <c r="WE37" i="7"/>
  <c r="WE55" i="7"/>
  <c r="XO13" i="7"/>
  <c r="XU13" i="7" s="1"/>
  <c r="XS13" i="7"/>
  <c r="XL30" i="7"/>
  <c r="XR30" i="7" s="1"/>
  <c r="XR29" i="7"/>
  <c r="XN48" i="7"/>
  <c r="XT46" i="7"/>
  <c r="XO63" i="7"/>
  <c r="XU63" i="7" s="1"/>
  <c r="XS63" i="7"/>
  <c r="XO77" i="7"/>
  <c r="XU77" i="7" s="1"/>
  <c r="XS77" i="7"/>
  <c r="LG34" i="7"/>
  <c r="XW29" i="7"/>
  <c r="LL48" i="7"/>
  <c r="LR48" i="7" s="1"/>
  <c r="LR46" i="7"/>
  <c r="MA26" i="7"/>
  <c r="MG26" i="7" s="1"/>
  <c r="ME26" i="7"/>
  <c r="MA44" i="7"/>
  <c r="MG44" i="7" s="1"/>
  <c r="ME44" i="7"/>
  <c r="MA60" i="7"/>
  <c r="MG60" i="7" s="1"/>
  <c r="ME60" i="7"/>
  <c r="MS24" i="7"/>
  <c r="NW24" i="7" s="1"/>
  <c r="NU24" i="7"/>
  <c r="MS42" i="7"/>
  <c r="NW42" i="7" s="1"/>
  <c r="NU42" i="7"/>
  <c r="NT59" i="7"/>
  <c r="MS74" i="7"/>
  <c r="NW74" i="7" s="1"/>
  <c r="NU74" i="7"/>
  <c r="OC14" i="7"/>
  <c r="OI14" i="7" s="1"/>
  <c r="OG14" i="7"/>
  <c r="OB30" i="7"/>
  <c r="OH30" i="7" s="1"/>
  <c r="OC49" i="7"/>
  <c r="OI49" i="7" s="1"/>
  <c r="OG49" i="7"/>
  <c r="OC64" i="7"/>
  <c r="OI64" i="7" s="1"/>
  <c r="OG64" i="7"/>
  <c r="OT68" i="7"/>
  <c r="OT76" i="7" s="1"/>
  <c r="OS63" i="7"/>
  <c r="OU63" i="7" s="1"/>
  <c r="PA63" i="7" s="1"/>
  <c r="PG27" i="7"/>
  <c r="PS27" i="7" s="1"/>
  <c r="PQ27" i="7"/>
  <c r="PG45" i="7"/>
  <c r="PS45" i="7" s="1"/>
  <c r="PQ45" i="7"/>
  <c r="PG61" i="7"/>
  <c r="PS61" i="7" s="1"/>
  <c r="PQ61" i="7"/>
  <c r="PY24" i="7"/>
  <c r="QK24" i="7" s="1"/>
  <c r="QI24" i="7"/>
  <c r="PY42" i="7"/>
  <c r="QK42" i="7" s="1"/>
  <c r="QI42" i="7"/>
  <c r="QH59" i="7"/>
  <c r="PY73" i="7"/>
  <c r="QK73" i="7" s="1"/>
  <c r="QI73" i="7"/>
  <c r="QQ37" i="7"/>
  <c r="QW37" i="7" s="1"/>
  <c r="QU37" i="7"/>
  <c r="QQ55" i="7"/>
  <c r="QW55" i="7" s="1"/>
  <c r="QU55" i="7"/>
  <c r="RI17" i="7"/>
  <c r="RI35" i="7"/>
  <c r="RI52" i="7"/>
  <c r="TI52" i="7"/>
  <c r="RI66" i="7"/>
  <c r="RO15" i="7"/>
  <c r="SA15" i="7" s="1"/>
  <c r="RY15" i="7"/>
  <c r="RO34" i="7"/>
  <c r="SA34" i="7" s="1"/>
  <c r="RY34" i="7"/>
  <c r="RO51" i="7"/>
  <c r="SA51" i="7" s="1"/>
  <c r="RY51" i="7"/>
  <c r="RO66" i="7"/>
  <c r="SA66" i="7" s="1"/>
  <c r="RY66" i="7"/>
  <c r="TD29" i="7"/>
  <c r="TJ29" i="7" s="1"/>
  <c r="SG47" i="7"/>
  <c r="TE47" i="7" s="1"/>
  <c r="TC47" i="7"/>
  <c r="TD63" i="7"/>
  <c r="SK29" i="7"/>
  <c r="SM29" i="7" s="1"/>
  <c r="SS75" i="7"/>
  <c r="TQ57" i="7"/>
  <c r="VA57" i="7" s="1"/>
  <c r="VY57" i="7" s="1"/>
  <c r="UY57" i="7"/>
  <c r="TQ70" i="7"/>
  <c r="VA70" i="7" s="1"/>
  <c r="UY70" i="7"/>
  <c r="UU75" i="7"/>
  <c r="VG25" i="7"/>
  <c r="VS25" i="7" s="1"/>
  <c r="VQ25" i="7"/>
  <c r="VG43" i="7"/>
  <c r="VS43" i="7" s="1"/>
  <c r="VQ43" i="7"/>
  <c r="VR59" i="7"/>
  <c r="XV38" i="7"/>
  <c r="WE56" i="7"/>
  <c r="XZ67" i="7"/>
  <c r="XO14" i="7"/>
  <c r="XU14" i="7" s="1"/>
  <c r="XS14" i="7"/>
  <c r="XO47" i="7"/>
  <c r="XU47" i="7" s="1"/>
  <c r="XS47" i="7"/>
  <c r="XO78" i="7"/>
  <c r="XU78" i="7" s="1"/>
  <c r="XS78" i="7"/>
  <c r="JU68" i="7"/>
  <c r="JU76" i="7" s="1"/>
  <c r="RQ68" i="7"/>
  <c r="RQ76" i="7" s="1"/>
  <c r="RW48" i="7"/>
  <c r="NV59" i="7"/>
  <c r="RB59" i="7" s="1"/>
  <c r="OC15" i="7"/>
  <c r="OI15" i="7" s="1"/>
  <c r="OG15" i="7"/>
  <c r="OC65" i="7"/>
  <c r="OI65" i="7" s="1"/>
  <c r="OG65" i="7"/>
  <c r="PB48" i="7"/>
  <c r="PN46" i="7"/>
  <c r="PG62" i="7"/>
  <c r="PS62" i="7" s="1"/>
  <c r="PQ62" i="7"/>
  <c r="PY25" i="7"/>
  <c r="QK25" i="7" s="1"/>
  <c r="QI25" i="7"/>
  <c r="PY43" i="7"/>
  <c r="QK43" i="7" s="1"/>
  <c r="QI43" i="7"/>
  <c r="PY74" i="7"/>
  <c r="QK74" i="7" s="1"/>
  <c r="QI74" i="7"/>
  <c r="QQ56" i="7"/>
  <c r="QW56" i="7" s="1"/>
  <c r="QU56" i="7"/>
  <c r="QQ69" i="7"/>
  <c r="QW69" i="7" s="1"/>
  <c r="QU69" i="7"/>
  <c r="RI18" i="7"/>
  <c r="TK18" i="7" s="1"/>
  <c r="TI18" i="7"/>
  <c r="RI36" i="7"/>
  <c r="TK36" i="7" s="1"/>
  <c r="TI36" i="7"/>
  <c r="RI53" i="7"/>
  <c r="RO16" i="7"/>
  <c r="SA16" i="7" s="1"/>
  <c r="RY16" i="7"/>
  <c r="RO35" i="7"/>
  <c r="SA35" i="7" s="1"/>
  <c r="RY35" i="7"/>
  <c r="RO52" i="7"/>
  <c r="SA52" i="7" s="1"/>
  <c r="RY52" i="7"/>
  <c r="TD30" i="7"/>
  <c r="SG64" i="7"/>
  <c r="TE64" i="7" s="1"/>
  <c r="TC64" i="7"/>
  <c r="SL68" i="7"/>
  <c r="SL76" i="7" s="1"/>
  <c r="TP21" i="7"/>
  <c r="UZ20" i="7"/>
  <c r="UX38" i="7"/>
  <c r="VV38" i="7" s="1"/>
  <c r="TQ58" i="7"/>
  <c r="VA58" i="7" s="1"/>
  <c r="UY58" i="7"/>
  <c r="TQ71" i="7"/>
  <c r="VA71" i="7" s="1"/>
  <c r="VY71" i="7" s="1"/>
  <c r="UY71" i="7"/>
  <c r="VW71" i="7" s="1"/>
  <c r="UN68" i="7"/>
  <c r="UN76" i="7" s="1"/>
  <c r="VG26" i="7"/>
  <c r="VS26" i="7" s="1"/>
  <c r="VQ26" i="7"/>
  <c r="VG44" i="7"/>
  <c r="VS44" i="7" s="1"/>
  <c r="VY44" i="7" s="1"/>
  <c r="VQ44" i="7"/>
  <c r="VG60" i="7"/>
  <c r="VS60" i="7" s="1"/>
  <c r="VQ60" i="7"/>
  <c r="WE38" i="7"/>
  <c r="WE57" i="7"/>
  <c r="WE69" i="7"/>
  <c r="XO15" i="7"/>
  <c r="XU15" i="7" s="1"/>
  <c r="XS15" i="7"/>
  <c r="XO49" i="7"/>
  <c r="XU49" i="7" s="1"/>
  <c r="XS49" i="7"/>
  <c r="JW59" i="7"/>
  <c r="JY59" i="7" s="1"/>
  <c r="LG28" i="7"/>
  <c r="SC68" i="7"/>
  <c r="SC76" i="7" s="1"/>
  <c r="TA76" i="7" s="1"/>
  <c r="TA48" i="7"/>
  <c r="XW20" i="7"/>
  <c r="ON76" i="7"/>
  <c r="LO12" i="7"/>
  <c r="LU12" i="7" s="1"/>
  <c r="LS12" i="7"/>
  <c r="LO47" i="7"/>
  <c r="LU47" i="7" s="1"/>
  <c r="LS47" i="7"/>
  <c r="LO78" i="7"/>
  <c r="LU78" i="7" s="1"/>
  <c r="LS78" i="7"/>
  <c r="LV48" i="7"/>
  <c r="MB48" i="7" s="1"/>
  <c r="MB46" i="7"/>
  <c r="MS26" i="7"/>
  <c r="NW26" i="7" s="1"/>
  <c r="NU26" i="7"/>
  <c r="MS60" i="7"/>
  <c r="NW60" i="7" s="1"/>
  <c r="NU60" i="7"/>
  <c r="OC33" i="7"/>
  <c r="OI33" i="7" s="1"/>
  <c r="OG33" i="7"/>
  <c r="OT30" i="7"/>
  <c r="OZ30" i="7" s="1"/>
  <c r="PD48" i="7"/>
  <c r="PE48" i="7" s="1"/>
  <c r="PP46" i="7"/>
  <c r="PG77" i="7"/>
  <c r="PS77" i="7" s="1"/>
  <c r="PQ77" i="7"/>
  <c r="PY26" i="7"/>
  <c r="QK26" i="7" s="1"/>
  <c r="QI26" i="7"/>
  <c r="RI19" i="7"/>
  <c r="RO17" i="7"/>
  <c r="SA17" i="7" s="1"/>
  <c r="RY17" i="7"/>
  <c r="SG32" i="7"/>
  <c r="TE32" i="7" s="1"/>
  <c r="TC32" i="7"/>
  <c r="TQ22" i="7"/>
  <c r="VA22" i="7" s="1"/>
  <c r="UY22" i="7"/>
  <c r="UV59" i="7"/>
  <c r="VT59" i="7" s="1"/>
  <c r="VG45" i="7"/>
  <c r="VS45" i="7" s="1"/>
  <c r="VQ45" i="7"/>
  <c r="XX38" i="7"/>
  <c r="WE58" i="7"/>
  <c r="YA58" i="7" s="1"/>
  <c r="XY58" i="7"/>
  <c r="WE70" i="7"/>
  <c r="YA70" i="7" s="1"/>
  <c r="XY70" i="7"/>
  <c r="XO32" i="7"/>
  <c r="XU32" i="7" s="1"/>
  <c r="XS32" i="7"/>
  <c r="XO64" i="7"/>
  <c r="XU64" i="7" s="1"/>
  <c r="XS64" i="7"/>
  <c r="LN30" i="7"/>
  <c r="LT30" i="7" s="1"/>
  <c r="MS27" i="7"/>
  <c r="NW27" i="7" s="1"/>
  <c r="NU27" i="7"/>
  <c r="OC34" i="7"/>
  <c r="OI34" i="7" s="1"/>
  <c r="OG34" i="7"/>
  <c r="PG11" i="7"/>
  <c r="PS11" i="7" s="1"/>
  <c r="PQ11" i="7"/>
  <c r="PF48" i="7"/>
  <c r="PR46" i="7"/>
  <c r="PY27" i="7"/>
  <c r="QK27" i="7" s="1"/>
  <c r="QI27" i="7"/>
  <c r="PY45" i="7"/>
  <c r="QK45" i="7" s="1"/>
  <c r="QI45" i="7"/>
  <c r="QP21" i="7"/>
  <c r="QV20" i="7"/>
  <c r="QQ58" i="7"/>
  <c r="QW58" i="7" s="1"/>
  <c r="QU58" i="7"/>
  <c r="QQ71" i="7"/>
  <c r="QW71" i="7" s="1"/>
  <c r="QU71" i="7"/>
  <c r="RI55" i="7"/>
  <c r="RO18" i="7"/>
  <c r="SA18" i="7" s="1"/>
  <c r="RY18" i="7"/>
  <c r="RO37" i="7"/>
  <c r="SA37" i="7" s="1"/>
  <c r="RY37" i="7"/>
  <c r="RO54" i="7"/>
  <c r="SA54" i="7" s="1"/>
  <c r="RY54" i="7"/>
  <c r="SG15" i="7"/>
  <c r="TE15" i="7" s="1"/>
  <c r="TC15" i="7"/>
  <c r="SG33" i="7"/>
  <c r="TE33" i="7" s="1"/>
  <c r="TC33" i="7"/>
  <c r="SG66" i="7"/>
  <c r="TE66" i="7" s="1"/>
  <c r="TC66" i="7"/>
  <c r="SR68" i="7"/>
  <c r="SR76" i="7" s="1"/>
  <c r="TQ23" i="7"/>
  <c r="VA23" i="7" s="1"/>
  <c r="VY23" i="7" s="1"/>
  <c r="UY23" i="7"/>
  <c r="VW23" i="7" s="1"/>
  <c r="TQ59" i="7"/>
  <c r="UY59" i="7"/>
  <c r="VB48" i="7"/>
  <c r="VN48" i="7" s="1"/>
  <c r="VN46" i="7"/>
  <c r="XZ38" i="7"/>
  <c r="WE71" i="7"/>
  <c r="XO17" i="7"/>
  <c r="XU17" i="7" s="1"/>
  <c r="XS17" i="7"/>
  <c r="XO51" i="7"/>
  <c r="XU51" i="7" s="1"/>
  <c r="XS51" i="7"/>
  <c r="XO65" i="7"/>
  <c r="XU65" i="7" s="1"/>
  <c r="XS65" i="7"/>
  <c r="LG65" i="7"/>
  <c r="LO14" i="7"/>
  <c r="LU14" i="7" s="1"/>
  <c r="LS14" i="7"/>
  <c r="MA11" i="7"/>
  <c r="MG11" i="7" s="1"/>
  <c r="ME11" i="7"/>
  <c r="NV75" i="7"/>
  <c r="RB75" i="7" s="1"/>
  <c r="QQ72" i="7"/>
  <c r="QW72" i="7" s="1"/>
  <c r="QU72" i="7"/>
  <c r="TE10" i="7"/>
  <c r="ND31" i="7"/>
  <c r="ND39" i="7" s="1"/>
  <c r="OC32" i="7"/>
  <c r="OI32" i="7" s="1"/>
  <c r="OG32" i="7"/>
  <c r="OC50" i="7"/>
  <c r="OI50" i="7" s="1"/>
  <c r="OG50" i="7"/>
  <c r="PG28" i="7"/>
  <c r="PS28" i="7" s="1"/>
  <c r="PQ28" i="7"/>
  <c r="SG49" i="7"/>
  <c r="TE49" i="7" s="1"/>
  <c r="TC49" i="7"/>
  <c r="TI49" i="7" s="1"/>
  <c r="MA28" i="7"/>
  <c r="MG28" i="7" s="1"/>
  <c r="ME28" i="7"/>
  <c r="MA62" i="7"/>
  <c r="MG62" i="7" s="1"/>
  <c r="ME62" i="7"/>
  <c r="MS44" i="7"/>
  <c r="NW44" i="7" s="1"/>
  <c r="NU44" i="7"/>
  <c r="OC16" i="7"/>
  <c r="OI16" i="7" s="1"/>
  <c r="OG16" i="7"/>
  <c r="OC51" i="7"/>
  <c r="OI51" i="7" s="1"/>
  <c r="OG51" i="7"/>
  <c r="PY44" i="7"/>
  <c r="QK44" i="7" s="1"/>
  <c r="QI44" i="7"/>
  <c r="QQ38" i="7"/>
  <c r="QW38" i="7" s="1"/>
  <c r="QU38" i="7"/>
  <c r="QQ70" i="7"/>
  <c r="QW70" i="7" s="1"/>
  <c r="QU70" i="7"/>
  <c r="RI37" i="7"/>
  <c r="RO36" i="7"/>
  <c r="SA36" i="7" s="1"/>
  <c r="RY36" i="7"/>
  <c r="SG50" i="7"/>
  <c r="TE50" i="7" s="1"/>
  <c r="TC50" i="7"/>
  <c r="SG65" i="7"/>
  <c r="TE65" i="7" s="1"/>
  <c r="TC65" i="7"/>
  <c r="SS30" i="7"/>
  <c r="UZ38" i="7"/>
  <c r="VX38" i="7" s="1"/>
  <c r="TQ72" i="7"/>
  <c r="VA72" i="7" s="1"/>
  <c r="VY72" i="7" s="1"/>
  <c r="UY72" i="7"/>
  <c r="VG27" i="7"/>
  <c r="VS27" i="7" s="1"/>
  <c r="VQ27" i="7"/>
  <c r="VG61" i="7"/>
  <c r="VS61" i="7" s="1"/>
  <c r="VQ61" i="7"/>
  <c r="WD21" i="7"/>
  <c r="XZ20" i="7"/>
  <c r="XO16" i="7"/>
  <c r="XU16" i="7" s="1"/>
  <c r="XS16" i="7"/>
  <c r="LO13" i="7"/>
  <c r="LU13" i="7" s="1"/>
  <c r="LS13" i="7"/>
  <c r="LO49" i="7"/>
  <c r="LU49" i="7" s="1"/>
  <c r="LS49" i="7"/>
  <c r="LX48" i="7"/>
  <c r="MD46" i="7"/>
  <c r="MA77" i="7"/>
  <c r="MG77" i="7" s="1"/>
  <c r="ME77" i="7"/>
  <c r="MS45" i="7"/>
  <c r="NW45" i="7" s="1"/>
  <c r="NU45" i="7"/>
  <c r="MS61" i="7"/>
  <c r="NW61" i="7" s="1"/>
  <c r="NU61" i="7"/>
  <c r="OC17" i="7"/>
  <c r="OI17" i="7" s="1"/>
  <c r="OG17" i="7"/>
  <c r="PG78" i="7"/>
  <c r="PS78" i="7" s="1"/>
  <c r="PQ78" i="7"/>
  <c r="PY61" i="7"/>
  <c r="QK61" i="7" s="1"/>
  <c r="QI61" i="7"/>
  <c r="SG51" i="7"/>
  <c r="TE51" i="7" s="1"/>
  <c r="TC51" i="7"/>
  <c r="TQ41" i="7"/>
  <c r="VA41" i="7" s="1"/>
  <c r="VY41" i="7" s="1"/>
  <c r="UY41" i="7"/>
  <c r="TQ73" i="7"/>
  <c r="VA73" i="7" s="1"/>
  <c r="UY73" i="7"/>
  <c r="UU30" i="7"/>
  <c r="VG28" i="7"/>
  <c r="VS28" i="7" s="1"/>
  <c r="VQ28" i="7"/>
  <c r="VG62" i="7"/>
  <c r="VS62" i="7" s="1"/>
  <c r="VQ62" i="7"/>
  <c r="WE22" i="7"/>
  <c r="YA22" i="7" s="1"/>
  <c r="XY22" i="7"/>
  <c r="XV59" i="7"/>
  <c r="XO33" i="7"/>
  <c r="XU33" i="7" s="1"/>
  <c r="XS33" i="7"/>
  <c r="LD48" i="7"/>
  <c r="LO32" i="7"/>
  <c r="LU32" i="7" s="1"/>
  <c r="LS32" i="7"/>
  <c r="LO50" i="7"/>
  <c r="LU50" i="7" s="1"/>
  <c r="LS50" i="7"/>
  <c r="LO64" i="7"/>
  <c r="LU64" i="7" s="1"/>
  <c r="LS64" i="7"/>
  <c r="LZ48" i="7"/>
  <c r="MF46" i="7"/>
  <c r="MA78" i="7"/>
  <c r="MG78" i="7" s="1"/>
  <c r="ME78" i="7"/>
  <c r="MS28" i="7"/>
  <c r="NW28" i="7" s="1"/>
  <c r="NU28" i="7"/>
  <c r="MN48" i="7"/>
  <c r="NR46" i="7"/>
  <c r="MS62" i="7"/>
  <c r="NW62" i="7" s="1"/>
  <c r="NU62" i="7"/>
  <c r="NJ31" i="7"/>
  <c r="NJ39" i="7" s="1"/>
  <c r="OC53" i="7"/>
  <c r="OI53" i="7" s="1"/>
  <c r="OG53" i="7"/>
  <c r="PT48" i="7"/>
  <c r="QF48" i="7" s="1"/>
  <c r="QF46" i="7"/>
  <c r="TV31" i="7"/>
  <c r="TV39" i="7" s="1"/>
  <c r="VD48" i="7"/>
  <c r="VP48" i="7" s="1"/>
  <c r="VP46" i="7"/>
  <c r="WE41" i="7"/>
  <c r="WJ31" i="7"/>
  <c r="WJ39" i="7" s="1"/>
  <c r="XO18" i="7"/>
  <c r="XU18" i="7" s="1"/>
  <c r="XS18" i="7"/>
  <c r="XO34" i="7"/>
  <c r="XU34" i="7" s="1"/>
  <c r="XS34" i="7"/>
  <c r="XO52" i="7"/>
  <c r="XU52" i="7" s="1"/>
  <c r="XS52" i="7"/>
  <c r="XO66" i="7"/>
  <c r="XU66" i="7" s="1"/>
  <c r="XS66" i="7"/>
  <c r="LO15" i="7"/>
  <c r="LU15" i="7" s="1"/>
  <c r="LS15" i="7"/>
  <c r="MA12" i="7"/>
  <c r="MG12" i="7" s="1"/>
  <c r="ME12" i="7"/>
  <c r="MA47" i="7"/>
  <c r="MG47" i="7" s="1"/>
  <c r="ME47" i="7"/>
  <c r="NP31" i="7"/>
  <c r="NP39" i="7" s="1"/>
  <c r="OC19" i="7"/>
  <c r="OI19" i="7" s="1"/>
  <c r="OG19" i="7"/>
  <c r="OC36" i="7"/>
  <c r="OI36" i="7" s="1"/>
  <c r="OG36" i="7"/>
  <c r="OC54" i="7"/>
  <c r="OI54" i="7" s="1"/>
  <c r="OG54" i="7"/>
  <c r="PG13" i="7"/>
  <c r="PS13" i="7" s="1"/>
  <c r="PQ13" i="7"/>
  <c r="PF30" i="7"/>
  <c r="PR30" i="7" s="1"/>
  <c r="PG49" i="7"/>
  <c r="PS49" i="7" s="1"/>
  <c r="PQ49" i="7"/>
  <c r="PM30" i="7"/>
  <c r="QK10" i="7"/>
  <c r="PV48" i="7"/>
  <c r="QH48" i="7" s="1"/>
  <c r="QH46" i="7"/>
  <c r="PY77" i="7"/>
  <c r="QK77" i="7" s="1"/>
  <c r="QI77" i="7"/>
  <c r="QQ23" i="7"/>
  <c r="QW23" i="7" s="1"/>
  <c r="QU23" i="7"/>
  <c r="QQ41" i="7"/>
  <c r="QW41" i="7" s="1"/>
  <c r="QU41" i="7"/>
  <c r="QQ59" i="7"/>
  <c r="QW59" i="7" s="1"/>
  <c r="QU59" i="7"/>
  <c r="QQ73" i="7"/>
  <c r="QW73" i="7" s="1"/>
  <c r="QU73" i="7"/>
  <c r="RH31" i="7"/>
  <c r="RH39" i="7" s="1"/>
  <c r="TH38" i="7"/>
  <c r="RI57" i="7"/>
  <c r="TK57" i="7" s="1"/>
  <c r="TI57" i="7"/>
  <c r="RI70" i="7"/>
  <c r="TK70" i="7" s="1"/>
  <c r="TI70" i="7"/>
  <c r="RO38" i="7"/>
  <c r="SA38" i="7" s="1"/>
  <c r="RY38" i="7"/>
  <c r="RO56" i="7"/>
  <c r="SA56" i="7" s="1"/>
  <c r="RY56" i="7"/>
  <c r="RO70" i="7"/>
  <c r="SA70" i="7" s="1"/>
  <c r="RY70" i="7"/>
  <c r="SG17" i="7"/>
  <c r="TE17" i="7" s="1"/>
  <c r="TC17" i="7"/>
  <c r="SG35" i="7"/>
  <c r="TE35" i="7" s="1"/>
  <c r="TC35" i="7"/>
  <c r="SG53" i="7"/>
  <c r="TE53" i="7" s="1"/>
  <c r="TC53" i="7"/>
  <c r="TQ25" i="7"/>
  <c r="VA25" i="7" s="1"/>
  <c r="UY25" i="7"/>
  <c r="TQ43" i="7"/>
  <c r="VA43" i="7" s="1"/>
  <c r="UY43" i="7"/>
  <c r="UZ59" i="7"/>
  <c r="UC38" i="7"/>
  <c r="VG11" i="7"/>
  <c r="VS11" i="7" s="1"/>
  <c r="VQ11" i="7"/>
  <c r="VG78" i="7"/>
  <c r="VS78" i="7" s="1"/>
  <c r="VQ78" i="7"/>
  <c r="WE24" i="7"/>
  <c r="WE42" i="7"/>
  <c r="XX59" i="7"/>
  <c r="WE73" i="7"/>
  <c r="XO19" i="7"/>
  <c r="XU19" i="7" s="1"/>
  <c r="XS19" i="7"/>
  <c r="XO35" i="7"/>
  <c r="XU35" i="7" s="1"/>
  <c r="XS35" i="7"/>
  <c r="XO53" i="7"/>
  <c r="XU53" i="7" s="1"/>
  <c r="XS53" i="7"/>
  <c r="LG78" i="7"/>
  <c r="LG33" i="7"/>
  <c r="VU67" i="7"/>
  <c r="XK76" i="7"/>
  <c r="XQ76" i="7" s="1"/>
  <c r="XQ68" i="7"/>
  <c r="OC66" i="7"/>
  <c r="OI66" i="7" s="1"/>
  <c r="OG66" i="7"/>
  <c r="PY60" i="7"/>
  <c r="QK60" i="7" s="1"/>
  <c r="QI60" i="7"/>
  <c r="QQ57" i="7"/>
  <c r="QW57" i="7" s="1"/>
  <c r="QU57" i="7"/>
  <c r="RI54" i="7"/>
  <c r="RO53" i="7"/>
  <c r="SA53" i="7" s="1"/>
  <c r="RY53" i="7"/>
  <c r="TI53" i="7" s="1"/>
  <c r="XO50" i="7"/>
  <c r="XU50" i="7" s="1"/>
  <c r="XS50" i="7"/>
  <c r="OC52" i="7"/>
  <c r="OI52" i="7" s="1"/>
  <c r="OG52" i="7"/>
  <c r="OC18" i="7"/>
  <c r="OI18" i="7" s="1"/>
  <c r="OG18" i="7"/>
  <c r="OC35" i="7"/>
  <c r="OI35" i="7" s="1"/>
  <c r="OG35" i="7"/>
  <c r="PG12" i="7"/>
  <c r="PS12" i="7" s="1"/>
  <c r="PQ12" i="7"/>
  <c r="PG47" i="7"/>
  <c r="PS47" i="7" s="1"/>
  <c r="PQ47" i="7"/>
  <c r="PY28" i="7"/>
  <c r="QK28" i="7" s="1"/>
  <c r="QI28" i="7"/>
  <c r="PY62" i="7"/>
  <c r="QK62" i="7" s="1"/>
  <c r="QI62" i="7"/>
  <c r="QJ75" i="7"/>
  <c r="QQ22" i="7"/>
  <c r="QW22" i="7" s="1"/>
  <c r="QU22" i="7"/>
  <c r="RI38" i="7"/>
  <c r="RI56" i="7"/>
  <c r="RI69" i="7"/>
  <c r="RO19" i="7"/>
  <c r="SA19" i="7" s="1"/>
  <c r="RY19" i="7"/>
  <c r="TI19" i="7" s="1"/>
  <c r="RO55" i="7"/>
  <c r="SA55" i="7" s="1"/>
  <c r="RY55" i="7"/>
  <c r="TI55" i="7" s="1"/>
  <c r="RO69" i="7"/>
  <c r="SA69" i="7" s="1"/>
  <c r="RY69" i="7"/>
  <c r="TI69" i="7" s="1"/>
  <c r="SG16" i="7"/>
  <c r="TE16" i="7" s="1"/>
  <c r="TC16" i="7"/>
  <c r="TI16" i="7" s="1"/>
  <c r="SG34" i="7"/>
  <c r="TE34" i="7" s="1"/>
  <c r="TC34" i="7"/>
  <c r="SG52" i="7"/>
  <c r="TE52" i="7" s="1"/>
  <c r="TC52" i="7"/>
  <c r="TQ24" i="7"/>
  <c r="VA24" i="7" s="1"/>
  <c r="UY24" i="7"/>
  <c r="TQ42" i="7"/>
  <c r="VA42" i="7" s="1"/>
  <c r="UY42" i="7"/>
  <c r="UX59" i="7"/>
  <c r="TQ74" i="7"/>
  <c r="VA74" i="7" s="1"/>
  <c r="UY74" i="7"/>
  <c r="VW74" i="7" s="1"/>
  <c r="VN63" i="7"/>
  <c r="VG77" i="7"/>
  <c r="VS77" i="7" s="1"/>
  <c r="VQ77" i="7"/>
  <c r="WE23" i="7"/>
  <c r="WE59" i="7"/>
  <c r="XY59" i="7"/>
  <c r="WE72" i="7"/>
  <c r="YA72" i="7" s="1"/>
  <c r="XY72" i="7"/>
  <c r="JI68" i="7"/>
  <c r="JI76" i="7" s="1"/>
  <c r="KS68" i="7"/>
  <c r="KS76" i="7" s="1"/>
  <c r="LF67" i="7"/>
  <c r="LO33" i="7"/>
  <c r="LU33" i="7" s="1"/>
  <c r="LS33" i="7"/>
  <c r="LO51" i="7"/>
  <c r="LU51" i="7" s="1"/>
  <c r="LS51" i="7"/>
  <c r="LO65" i="7"/>
  <c r="LU65" i="7" s="1"/>
  <c r="LS65" i="7"/>
  <c r="NW10" i="7"/>
  <c r="MP48" i="7"/>
  <c r="NT46" i="7"/>
  <c r="MS77" i="7"/>
  <c r="NW77" i="7" s="1"/>
  <c r="NU77" i="7"/>
  <c r="LO16" i="7"/>
  <c r="LU16" i="7" s="1"/>
  <c r="LS16" i="7"/>
  <c r="LO34" i="7"/>
  <c r="LU34" i="7" s="1"/>
  <c r="LS34" i="7"/>
  <c r="LO52" i="7"/>
  <c r="LU52" i="7" s="1"/>
  <c r="LS52" i="7"/>
  <c r="LO66" i="7"/>
  <c r="LU66" i="7" s="1"/>
  <c r="LS66" i="7"/>
  <c r="MA13" i="7"/>
  <c r="MG13" i="7" s="1"/>
  <c r="ME13" i="7"/>
  <c r="LZ30" i="7"/>
  <c r="MF30" i="7" s="1"/>
  <c r="MA49" i="7"/>
  <c r="MG49" i="7" s="1"/>
  <c r="ME49" i="7"/>
  <c r="MS11" i="7"/>
  <c r="NW11" i="7" s="1"/>
  <c r="NU11" i="7"/>
  <c r="MR48" i="7"/>
  <c r="NV46" i="7"/>
  <c r="MS78" i="7"/>
  <c r="NW78" i="7" s="1"/>
  <c r="NU78" i="7"/>
  <c r="RA78" i="7" s="1"/>
  <c r="OC37" i="7"/>
  <c r="OI37" i="7" s="1"/>
  <c r="OG37" i="7"/>
  <c r="OC55" i="7"/>
  <c r="OI55" i="7" s="1"/>
  <c r="OG55" i="7"/>
  <c r="OC69" i="7"/>
  <c r="OI69" i="7" s="1"/>
  <c r="OG69" i="7"/>
  <c r="PG14" i="7"/>
  <c r="PS14" i="7" s="1"/>
  <c r="PQ14" i="7"/>
  <c r="PG32" i="7"/>
  <c r="PS32" i="7" s="1"/>
  <c r="PQ32" i="7"/>
  <c r="PG50" i="7"/>
  <c r="PS50" i="7" s="1"/>
  <c r="PQ50" i="7"/>
  <c r="PG64" i="7"/>
  <c r="PS64" i="7" s="1"/>
  <c r="PQ64" i="7"/>
  <c r="PY11" i="7"/>
  <c r="QK11" i="7" s="1"/>
  <c r="QI11" i="7"/>
  <c r="PX48" i="7"/>
  <c r="QJ46" i="7"/>
  <c r="PY78" i="7"/>
  <c r="QK78" i="7" s="1"/>
  <c r="QI78" i="7"/>
  <c r="QE75" i="7"/>
  <c r="QQ24" i="7"/>
  <c r="QW24" i="7" s="1"/>
  <c r="QU24" i="7"/>
  <c r="QQ42" i="7"/>
  <c r="QW42" i="7" s="1"/>
  <c r="QU42" i="7"/>
  <c r="QQ74" i="7"/>
  <c r="QW74" i="7" s="1"/>
  <c r="QU74" i="7"/>
  <c r="RI22" i="7"/>
  <c r="RI58" i="7"/>
  <c r="TI58" i="7"/>
  <c r="RI71" i="7"/>
  <c r="RM20" i="7"/>
  <c r="RX38" i="7"/>
  <c r="RO57" i="7"/>
  <c r="SA57" i="7" s="1"/>
  <c r="RY57" i="7"/>
  <c r="RO71" i="7"/>
  <c r="SA71" i="7" s="1"/>
  <c r="RY71" i="7"/>
  <c r="TI71" i="7" s="1"/>
  <c r="SG18" i="7"/>
  <c r="TE18" i="7" s="1"/>
  <c r="TC18" i="7"/>
  <c r="SG36" i="7"/>
  <c r="TE36" i="7" s="1"/>
  <c r="TC36" i="7"/>
  <c r="SG54" i="7"/>
  <c r="TE54" i="7" s="1"/>
  <c r="TC54" i="7"/>
  <c r="SV68" i="7"/>
  <c r="SV76" i="7" s="1"/>
  <c r="TQ26" i="7"/>
  <c r="VA26" i="7" s="1"/>
  <c r="UY26" i="7"/>
  <c r="TQ44" i="7"/>
  <c r="VA44" i="7" s="1"/>
  <c r="UY44" i="7"/>
  <c r="TQ60" i="7"/>
  <c r="VA60" i="7" s="1"/>
  <c r="UY60" i="7"/>
  <c r="VG12" i="7"/>
  <c r="VS12" i="7" s="1"/>
  <c r="VQ12" i="7"/>
  <c r="VR29" i="7"/>
  <c r="VX29" i="7" s="1"/>
  <c r="VG47" i="7"/>
  <c r="VS47" i="7" s="1"/>
  <c r="VQ47" i="7"/>
  <c r="VP63" i="7"/>
  <c r="WE25" i="7"/>
  <c r="YA25" i="7" s="1"/>
  <c r="WE43" i="7"/>
  <c r="XZ59" i="7"/>
  <c r="WE74" i="7"/>
  <c r="XY74" i="7"/>
  <c r="XJ21" i="7"/>
  <c r="XP21" i="7" s="1"/>
  <c r="XP20" i="7"/>
  <c r="XO36" i="7"/>
  <c r="XU36" i="7" s="1"/>
  <c r="XS36" i="7"/>
  <c r="XO54" i="7"/>
  <c r="XU54" i="7" s="1"/>
  <c r="XS54" i="7"/>
  <c r="UW76" i="7"/>
  <c r="VU76" i="7" s="1"/>
  <c r="QO67" i="7"/>
  <c r="RM63" i="7"/>
  <c r="RO63" i="7" s="1"/>
  <c r="SA63" i="7" s="1"/>
  <c r="RP68" i="7"/>
  <c r="RP76" i="7" s="1"/>
  <c r="JW67" i="7"/>
  <c r="JY67" i="7" s="1"/>
  <c r="KU30" i="7"/>
  <c r="KW30" i="7" s="1"/>
  <c r="RR68" i="7"/>
  <c r="RR76" i="7" s="1"/>
  <c r="VH68" i="7"/>
  <c r="VH76" i="7" s="1"/>
  <c r="VJ68" i="7"/>
  <c r="VJ76" i="7" s="1"/>
  <c r="UW31" i="7"/>
  <c r="LD29" i="7"/>
  <c r="SJ31" i="7"/>
  <c r="SJ39" i="7" s="1"/>
  <c r="QH75" i="7"/>
  <c r="XV75" i="7"/>
  <c r="PV68" i="7"/>
  <c r="QH68" i="7" s="1"/>
  <c r="QF63" i="7"/>
  <c r="KU67" i="7"/>
  <c r="KW67" i="7" s="1"/>
  <c r="OS67" i="7"/>
  <c r="OY67" i="7" s="1"/>
  <c r="VN67" i="7"/>
  <c r="XX75" i="7"/>
  <c r="VO68" i="7"/>
  <c r="QH63" i="7"/>
  <c r="RV67" i="7"/>
  <c r="VE67" i="7"/>
  <c r="VG67" i="7" s="1"/>
  <c r="VS67" i="7" s="1"/>
  <c r="XV63" i="7"/>
  <c r="SN68" i="7"/>
  <c r="SN76" i="7" s="1"/>
  <c r="SP68" i="7"/>
  <c r="SP76" i="7" s="1"/>
  <c r="TR31" i="7"/>
  <c r="TR39" i="7" s="1"/>
  <c r="OV21" i="7"/>
  <c r="TB67" i="7"/>
  <c r="UJ68" i="7"/>
  <c r="UJ76" i="7" s="1"/>
  <c r="LE30" i="7"/>
  <c r="QS68" i="7"/>
  <c r="PH31" i="7"/>
  <c r="PH39" i="7" s="1"/>
  <c r="UX67" i="7"/>
  <c r="VV67" i="7" s="1"/>
  <c r="SZ67" i="7"/>
  <c r="PP75" i="7"/>
  <c r="TT31" i="7"/>
  <c r="TT39" i="7" s="1"/>
  <c r="QY75" i="7"/>
  <c r="LE75" i="7"/>
  <c r="JW63" i="7"/>
  <c r="JY63" i="7" s="1"/>
  <c r="OV20" i="7"/>
  <c r="UF68" i="7"/>
  <c r="UF76" i="7" s="1"/>
  <c r="KT31" i="7"/>
  <c r="KT39" i="7" s="1"/>
  <c r="OA67" i="7"/>
  <c r="OC67" i="7" s="1"/>
  <c r="OI67" i="7" s="1"/>
  <c r="RV75" i="7"/>
  <c r="UL68" i="7"/>
  <c r="UL76" i="7" s="1"/>
  <c r="LD30" i="7"/>
  <c r="PV30" i="7"/>
  <c r="PW30" i="7" s="1"/>
  <c r="QI30" i="7" s="1"/>
  <c r="KU63" i="7"/>
  <c r="KW63" i="7" s="1"/>
  <c r="PJ31" i="7"/>
  <c r="PJ39" i="7" s="1"/>
  <c r="UD68" i="7"/>
  <c r="UD76" i="7" s="1"/>
  <c r="PN63" i="7"/>
  <c r="RM75" i="7"/>
  <c r="RO75" i="7" s="1"/>
  <c r="SA75" i="7" s="1"/>
  <c r="SW29" i="7"/>
  <c r="SY29" i="7" s="1"/>
  <c r="ST68" i="7"/>
  <c r="ST76" i="7" s="1"/>
  <c r="TX31" i="7"/>
  <c r="TX39" i="7" s="1"/>
  <c r="OX20" i="7"/>
  <c r="PY29" i="7"/>
  <c r="QK29" i="7" s="1"/>
  <c r="QI29" i="7"/>
  <c r="PG67" i="7"/>
  <c r="PQ67" i="7"/>
  <c r="SG63" i="7"/>
  <c r="TE63" i="7" s="1"/>
  <c r="TC63" i="7"/>
  <c r="QQ29" i="7"/>
  <c r="QW29" i="7" s="1"/>
  <c r="QU29" i="7"/>
  <c r="RF30" i="7"/>
  <c r="TL21" i="7"/>
  <c r="UV20" i="7"/>
  <c r="TN21" i="7"/>
  <c r="UX20" i="7"/>
  <c r="OL39" i="7"/>
  <c r="QQ20" i="7"/>
  <c r="QW20" i="7" s="1"/>
  <c r="QU20" i="7"/>
  <c r="OJ39" i="7"/>
  <c r="RI20" i="7"/>
  <c r="RI67" i="7"/>
  <c r="VB21" i="7"/>
  <c r="VN21" i="7" s="1"/>
  <c r="VN20" i="7"/>
  <c r="TA39" i="7"/>
  <c r="NT67" i="7"/>
  <c r="NB76" i="7"/>
  <c r="PG63" i="7"/>
  <c r="PS63" i="7" s="1"/>
  <c r="PQ63" i="7"/>
  <c r="SZ75" i="7"/>
  <c r="UX75" i="7"/>
  <c r="TZ31" i="7"/>
  <c r="TZ39" i="7" s="1"/>
  <c r="WE63" i="7"/>
  <c r="SG75" i="7"/>
  <c r="TC75" i="7"/>
  <c r="UV63" i="7"/>
  <c r="NF68" i="7"/>
  <c r="NF76" i="7" s="1"/>
  <c r="SB68" i="7"/>
  <c r="TB75" i="7"/>
  <c r="TH75" i="7" s="1"/>
  <c r="TN30" i="7"/>
  <c r="UX29" i="7"/>
  <c r="TQ63" i="7"/>
  <c r="VA63" i="7" s="1"/>
  <c r="UY63" i="7"/>
  <c r="WF68" i="7"/>
  <c r="WF76" i="7" s="1"/>
  <c r="LE67" i="7"/>
  <c r="LF63" i="7"/>
  <c r="MT31" i="7"/>
  <c r="MT39" i="7" s="1"/>
  <c r="NI29" i="7"/>
  <c r="NK29" i="7" s="1"/>
  <c r="NH68" i="7"/>
  <c r="PJ68" i="7"/>
  <c r="PJ76" i="7" s="1"/>
  <c r="QL30" i="7"/>
  <c r="QR30" i="7" s="1"/>
  <c r="QR29" i="7"/>
  <c r="RJ21" i="7"/>
  <c r="RV20" i="7"/>
  <c r="RM67" i="7"/>
  <c r="SZ63" i="7"/>
  <c r="TF63" i="7" s="1"/>
  <c r="UX63" i="7"/>
  <c r="UD31" i="7"/>
  <c r="UD39" i="7" s="1"/>
  <c r="VH31" i="7"/>
  <c r="VH39" i="7" s="1"/>
  <c r="QY67" i="7"/>
  <c r="OX29" i="7"/>
  <c r="VG63" i="7"/>
  <c r="VQ63" i="7"/>
  <c r="RL30" i="7"/>
  <c r="RX29" i="7"/>
  <c r="WE75" i="7"/>
  <c r="RE76" i="7"/>
  <c r="PB30" i="7"/>
  <c r="PN30" i="7" s="1"/>
  <c r="PN29" i="7"/>
  <c r="PZ76" i="7"/>
  <c r="UV75" i="7"/>
  <c r="VZ30" i="7"/>
  <c r="UW68" i="7"/>
  <c r="PG29" i="7"/>
  <c r="QB76" i="7"/>
  <c r="RF21" i="7"/>
  <c r="VD21" i="7"/>
  <c r="VP20" i="7"/>
  <c r="OW21" i="7"/>
  <c r="TN68" i="7"/>
  <c r="SB30" i="7"/>
  <c r="SZ30" i="7" s="1"/>
  <c r="SZ29" i="7"/>
  <c r="JH31" i="7"/>
  <c r="JH39" i="7" s="1"/>
  <c r="KI67" i="7"/>
  <c r="KK67" i="7" s="1"/>
  <c r="LL68" i="7"/>
  <c r="LR68" i="7" s="1"/>
  <c r="MV31" i="7"/>
  <c r="MV39" i="7" s="1"/>
  <c r="OR31" i="7"/>
  <c r="OR39" i="7" s="1"/>
  <c r="OX21" i="7"/>
  <c r="PZ31" i="7"/>
  <c r="PZ39" i="7" s="1"/>
  <c r="SD30" i="7"/>
  <c r="TB29" i="7"/>
  <c r="UG20" i="7"/>
  <c r="UI20" i="7" s="1"/>
  <c r="UP31" i="7"/>
  <c r="UP39" i="7" s="1"/>
  <c r="VJ31" i="7"/>
  <c r="VJ39" i="7" s="1"/>
  <c r="WH68" i="7"/>
  <c r="WH76" i="7" s="1"/>
  <c r="RK76" i="7"/>
  <c r="PC76" i="7"/>
  <c r="PO76" i="7" s="1"/>
  <c r="PO68" i="7"/>
  <c r="PN67" i="7"/>
  <c r="QF29" i="7"/>
  <c r="SH68" i="7"/>
  <c r="SH76" i="7" s="1"/>
  <c r="TT68" i="7"/>
  <c r="TT76" i="7" s="1"/>
  <c r="XV67" i="7"/>
  <c r="JQ67" i="7"/>
  <c r="JS67" i="7" s="1"/>
  <c r="LA63" i="7"/>
  <c r="LC63" i="7" s="1"/>
  <c r="RI63" i="7"/>
  <c r="OP30" i="7"/>
  <c r="OV30" i="7" s="1"/>
  <c r="OV29" i="7"/>
  <c r="PG75" i="7"/>
  <c r="PS75" i="7" s="1"/>
  <c r="PQ75" i="7"/>
  <c r="TL30" i="7"/>
  <c r="UV30" i="7" s="1"/>
  <c r="UV29" i="7"/>
  <c r="WB30" i="7"/>
  <c r="QB31" i="7"/>
  <c r="QB39" i="7" s="1"/>
  <c r="QN30" i="7"/>
  <c r="QT30" i="7" s="1"/>
  <c r="QT29" i="7"/>
  <c r="TB63" i="7"/>
  <c r="TH63" i="7" s="1"/>
  <c r="MZ31" i="7"/>
  <c r="MZ39" i="7" s="1"/>
  <c r="NN68" i="7"/>
  <c r="SJ68" i="7"/>
  <c r="SJ76" i="7" s="1"/>
  <c r="VN75" i="7"/>
  <c r="WE67" i="7"/>
  <c r="JQ75" i="7"/>
  <c r="JS75" i="7" s="1"/>
  <c r="KM68" i="7"/>
  <c r="KM76" i="7" s="1"/>
  <c r="LA67" i="7"/>
  <c r="LC67" i="7" s="1"/>
  <c r="QY30" i="7"/>
  <c r="QF30" i="7"/>
  <c r="PY63" i="7"/>
  <c r="QK63" i="7" s="1"/>
  <c r="QI63" i="7"/>
  <c r="QL21" i="7"/>
  <c r="QR20" i="7"/>
  <c r="OL76" i="7"/>
  <c r="QM39" i="7"/>
  <c r="QS39" i="7" s="1"/>
  <c r="QS31" i="7"/>
  <c r="PV21" i="7"/>
  <c r="PW21" i="7" s="1"/>
  <c r="QH20" i="7"/>
  <c r="RD21" i="7"/>
  <c r="PY67" i="7"/>
  <c r="QK67" i="7" s="1"/>
  <c r="QI67" i="7"/>
  <c r="TQ75" i="7"/>
  <c r="UY75" i="7"/>
  <c r="PU76" i="7"/>
  <c r="PD30" i="7"/>
  <c r="PP30" i="7" s="1"/>
  <c r="PP29" i="7"/>
  <c r="QQ63" i="7"/>
  <c r="QW63" i="7" s="1"/>
  <c r="QU63" i="7"/>
  <c r="RL21" i="7"/>
  <c r="RX20" i="7"/>
  <c r="TR68" i="7"/>
  <c r="TR76" i="7" s="1"/>
  <c r="JV31" i="7"/>
  <c r="JV39" i="7" s="1"/>
  <c r="NL68" i="7"/>
  <c r="NL76" i="7" s="1"/>
  <c r="PB21" i="7"/>
  <c r="PN20" i="7"/>
  <c r="PP67" i="7"/>
  <c r="QH29" i="7"/>
  <c r="QF75" i="7"/>
  <c r="RD30" i="7"/>
  <c r="RD68" i="7"/>
  <c r="RI75" i="7"/>
  <c r="UV67" i="7"/>
  <c r="UJ31" i="7"/>
  <c r="UJ39" i="7" s="1"/>
  <c r="VG75" i="7"/>
  <c r="VS75" i="7" s="1"/>
  <c r="VQ75" i="7"/>
  <c r="VZ21" i="7"/>
  <c r="LA75" i="7"/>
  <c r="LC75" i="7" s="1"/>
  <c r="SG67" i="7"/>
  <c r="TE67" i="7" s="1"/>
  <c r="TC67" i="7"/>
  <c r="VD30" i="7"/>
  <c r="VP29" i="7"/>
  <c r="QA39" i="7"/>
  <c r="QG39" i="7" s="1"/>
  <c r="QG31" i="7"/>
  <c r="QN21" i="7"/>
  <c r="QT20" i="7"/>
  <c r="RJ30" i="7"/>
  <c r="RV30" i="7" s="1"/>
  <c r="RV29" i="7"/>
  <c r="PT21" i="7"/>
  <c r="QF20" i="7"/>
  <c r="JK63" i="7"/>
  <c r="JM63" i="7" s="1"/>
  <c r="TA31" i="7"/>
  <c r="UF31" i="7"/>
  <c r="UF39" i="7" s="1"/>
  <c r="JK75" i="7"/>
  <c r="JM75" i="7" s="1"/>
  <c r="KL31" i="7"/>
  <c r="KL39" i="7" s="1"/>
  <c r="PD21" i="7"/>
  <c r="PE21" i="7" s="1"/>
  <c r="PP20" i="7"/>
  <c r="PT68" i="7"/>
  <c r="PW75" i="7"/>
  <c r="TO67" i="7"/>
  <c r="UL31" i="7"/>
  <c r="UL39" i="7" s="1"/>
  <c r="VB30" i="7"/>
  <c r="VN29" i="7"/>
  <c r="VP75" i="7"/>
  <c r="WB21" i="7"/>
  <c r="XX20" i="7"/>
  <c r="JW30" i="7"/>
  <c r="JY30" i="7" s="1"/>
  <c r="KO63" i="7"/>
  <c r="QY63" i="7"/>
  <c r="OH38" i="7"/>
  <c r="OC38" i="7"/>
  <c r="OI38" i="7" s="1"/>
  <c r="PX30" i="7"/>
  <c r="QJ30" i="7" s="1"/>
  <c r="MR21" i="7"/>
  <c r="NV20" i="7"/>
  <c r="RN30" i="7"/>
  <c r="RZ30" i="7" s="1"/>
  <c r="VF48" i="7"/>
  <c r="VR48" i="7" s="1"/>
  <c r="VR46" i="7"/>
  <c r="RO20" i="7"/>
  <c r="TW75" i="7"/>
  <c r="RN21" i="7"/>
  <c r="RZ20" i="7"/>
  <c r="TJ20" i="7" s="1"/>
  <c r="OU26" i="7"/>
  <c r="PA26" i="7" s="1"/>
  <c r="OY26" i="7"/>
  <c r="OU42" i="7"/>
  <c r="PA42" i="7" s="1"/>
  <c r="OY42" i="7"/>
  <c r="OU71" i="7"/>
  <c r="PA71" i="7" s="1"/>
  <c r="OY71" i="7"/>
  <c r="OU27" i="7"/>
  <c r="PA27" i="7" s="1"/>
  <c r="OY27" i="7"/>
  <c r="OU43" i="7"/>
  <c r="PA43" i="7" s="1"/>
  <c r="OY43" i="7"/>
  <c r="OU59" i="7"/>
  <c r="PA59" i="7" s="1"/>
  <c r="OY59" i="7"/>
  <c r="OQ68" i="7"/>
  <c r="OW48" i="7"/>
  <c r="QY48" i="7" s="1"/>
  <c r="OU11" i="7"/>
  <c r="PA11" i="7" s="1"/>
  <c r="OY11" i="7"/>
  <c r="OU29" i="7"/>
  <c r="PA29" i="7" s="1"/>
  <c r="OY29" i="7"/>
  <c r="OU45" i="7"/>
  <c r="PA45" i="7" s="1"/>
  <c r="OY45" i="7"/>
  <c r="OU60" i="7"/>
  <c r="PA60" i="7" s="1"/>
  <c r="OY60" i="7"/>
  <c r="OU74" i="7"/>
  <c r="PA74" i="7" s="1"/>
  <c r="OY74" i="7"/>
  <c r="OU12" i="7"/>
  <c r="PA12" i="7" s="1"/>
  <c r="OY12" i="7"/>
  <c r="OU61" i="7"/>
  <c r="PA61" i="7" s="1"/>
  <c r="OY61" i="7"/>
  <c r="OU13" i="7"/>
  <c r="PA13" i="7" s="1"/>
  <c r="OY13" i="7"/>
  <c r="OU62" i="7"/>
  <c r="PA62" i="7" s="1"/>
  <c r="OY62" i="7"/>
  <c r="OU14" i="7"/>
  <c r="PA14" i="7" s="1"/>
  <c r="OY14" i="7"/>
  <c r="OU15" i="7"/>
  <c r="PA15" i="7" s="1"/>
  <c r="OY15" i="7"/>
  <c r="OU32" i="7"/>
  <c r="PA32" i="7" s="1"/>
  <c r="OY32" i="7"/>
  <c r="OU47" i="7"/>
  <c r="PA47" i="7" s="1"/>
  <c r="OY47" i="7"/>
  <c r="OU16" i="7"/>
  <c r="PA16" i="7" s="1"/>
  <c r="OY16" i="7"/>
  <c r="OU33" i="7"/>
  <c r="PA33" i="7" s="1"/>
  <c r="OY33" i="7"/>
  <c r="OU49" i="7"/>
  <c r="PA49" i="7" s="1"/>
  <c r="OY49" i="7"/>
  <c r="OU77" i="7"/>
  <c r="PA77" i="7" s="1"/>
  <c r="OY77" i="7"/>
  <c r="OU17" i="7"/>
  <c r="PA17" i="7" s="1"/>
  <c r="OY17" i="7"/>
  <c r="OU34" i="7"/>
  <c r="PA34" i="7" s="1"/>
  <c r="OY34" i="7"/>
  <c r="OU18" i="7"/>
  <c r="PA18" i="7" s="1"/>
  <c r="OY18" i="7"/>
  <c r="OU35" i="7"/>
  <c r="PA35" i="7" s="1"/>
  <c r="OY35" i="7"/>
  <c r="OU50" i="7"/>
  <c r="PA50" i="7" s="1"/>
  <c r="OU64" i="7"/>
  <c r="PA64" i="7" s="1"/>
  <c r="OY64" i="7"/>
  <c r="OU78" i="7"/>
  <c r="PA78" i="7" s="1"/>
  <c r="OU19" i="7"/>
  <c r="PA19" i="7" s="1"/>
  <c r="OY19" i="7"/>
  <c r="OU36" i="7"/>
  <c r="PA36" i="7" s="1"/>
  <c r="OY36" i="7"/>
  <c r="OU51" i="7"/>
  <c r="PA51" i="7" s="1"/>
  <c r="OY51" i="7"/>
  <c r="OU65" i="7"/>
  <c r="PA65" i="7" s="1"/>
  <c r="OY65" i="7"/>
  <c r="OU52" i="7"/>
  <c r="PA52" i="7" s="1"/>
  <c r="OY52" i="7"/>
  <c r="OU66" i="7"/>
  <c r="PA66" i="7" s="1"/>
  <c r="OY66" i="7"/>
  <c r="OU37" i="7"/>
  <c r="PA37" i="7" s="1"/>
  <c r="OU53" i="7"/>
  <c r="PA53" i="7" s="1"/>
  <c r="OY53" i="7"/>
  <c r="OU54" i="7"/>
  <c r="PA54" i="7" s="1"/>
  <c r="OY54" i="7"/>
  <c r="OU22" i="7"/>
  <c r="PA22" i="7" s="1"/>
  <c r="OY22" i="7"/>
  <c r="OU38" i="7"/>
  <c r="PA38" i="7" s="1"/>
  <c r="OU55" i="7"/>
  <c r="PA55" i="7" s="1"/>
  <c r="OY55" i="7"/>
  <c r="OU23" i="7"/>
  <c r="PA23" i="7" s="1"/>
  <c r="OY23" i="7"/>
  <c r="OU56" i="7"/>
  <c r="PA56" i="7" s="1"/>
  <c r="OY56" i="7"/>
  <c r="OU24" i="7"/>
  <c r="PA24" i="7" s="1"/>
  <c r="OY24" i="7"/>
  <c r="OU57" i="7"/>
  <c r="PA57" i="7" s="1"/>
  <c r="OY57" i="7"/>
  <c r="OU69" i="7"/>
  <c r="PA69" i="7" s="1"/>
  <c r="OY69" i="7"/>
  <c r="OU25" i="7"/>
  <c r="PA25" i="7" s="1"/>
  <c r="OY25" i="7"/>
  <c r="OU41" i="7"/>
  <c r="PA41" i="7" s="1"/>
  <c r="OY41" i="7"/>
  <c r="OU58" i="7"/>
  <c r="PA58" i="7" s="1"/>
  <c r="OY58" i="7"/>
  <c r="OU70" i="7"/>
  <c r="PA70" i="7" s="1"/>
  <c r="OY70" i="7"/>
  <c r="OU28" i="7"/>
  <c r="PA28" i="7" s="1"/>
  <c r="OY28" i="7"/>
  <c r="OU10" i="7"/>
  <c r="PA10" i="7" s="1"/>
  <c r="OY10" i="7"/>
  <c r="OU44" i="7"/>
  <c r="PA44" i="7" s="1"/>
  <c r="OU73" i="7"/>
  <c r="PA73" i="7" s="1"/>
  <c r="OY73" i="7"/>
  <c r="OQ39" i="7"/>
  <c r="WK59" i="7"/>
  <c r="UC30" i="7"/>
  <c r="SY20" i="7"/>
  <c r="ST21" i="7"/>
  <c r="SZ20" i="7"/>
  <c r="SV21" i="7"/>
  <c r="TB20" i="7"/>
  <c r="SY11" i="7"/>
  <c r="TE11" i="7" s="1"/>
  <c r="TC11" i="7"/>
  <c r="SY12" i="7"/>
  <c r="TE12" i="7" s="1"/>
  <c r="TC12" i="7"/>
  <c r="SY13" i="7"/>
  <c r="TE13" i="7" s="1"/>
  <c r="TC13" i="7"/>
  <c r="SY14" i="7"/>
  <c r="TE14" i="7" s="1"/>
  <c r="TC14" i="7"/>
  <c r="RU59" i="7"/>
  <c r="OM48" i="7"/>
  <c r="OO48" i="7" s="1"/>
  <c r="OM21" i="7"/>
  <c r="OO21" i="7" s="1"/>
  <c r="LF21" i="7"/>
  <c r="KI30" i="7"/>
  <c r="KK30" i="7" s="1"/>
  <c r="KL68" i="7"/>
  <c r="KL76" i="7" s="1"/>
  <c r="NT63" i="7"/>
  <c r="NF31" i="7"/>
  <c r="NF39" i="7" s="1"/>
  <c r="OC29" i="7"/>
  <c r="OI29" i="7" s="1"/>
  <c r="OG29" i="7"/>
  <c r="LL30" i="7"/>
  <c r="LR30" i="7" s="1"/>
  <c r="LR29" i="7"/>
  <c r="LV30" i="7"/>
  <c r="MB30" i="7" s="1"/>
  <c r="MB29" i="7"/>
  <c r="ME75" i="7"/>
  <c r="LX30" i="7"/>
  <c r="MD29" i="7"/>
  <c r="NN76" i="7"/>
  <c r="KH76" i="7"/>
  <c r="MN30" i="7"/>
  <c r="NR30" i="7" s="1"/>
  <c r="NR29" i="7"/>
  <c r="NB31" i="7"/>
  <c r="NB39" i="7" s="1"/>
  <c r="KO75" i="7"/>
  <c r="KQ75" i="7" s="1"/>
  <c r="LO20" i="7"/>
  <c r="LU20" i="7" s="1"/>
  <c r="LS20" i="7"/>
  <c r="NR63" i="7"/>
  <c r="OC75" i="7"/>
  <c r="OI75" i="7" s="1"/>
  <c r="OG75" i="7"/>
  <c r="LK76" i="7"/>
  <c r="LQ76" i="7" s="1"/>
  <c r="LQ68" i="7"/>
  <c r="MO76" i="7"/>
  <c r="NS76" i="7" s="1"/>
  <c r="NS68" i="7"/>
  <c r="LL21" i="7"/>
  <c r="LR20" i="7"/>
  <c r="MP30" i="7"/>
  <c r="NT30" i="7" s="1"/>
  <c r="NT29" i="7"/>
  <c r="MS63" i="7"/>
  <c r="NW63" i="7" s="1"/>
  <c r="NU63" i="7"/>
  <c r="NX30" i="7"/>
  <c r="OD29" i="7"/>
  <c r="JK67" i="7"/>
  <c r="JM67" i="7" s="1"/>
  <c r="JT31" i="7"/>
  <c r="JT39" i="7" s="1"/>
  <c r="KN68" i="7"/>
  <c r="KN76" i="7" s="1"/>
  <c r="MT68" i="7"/>
  <c r="MT76" i="7" s="1"/>
  <c r="NH31" i="7"/>
  <c r="NH39" i="7" s="1"/>
  <c r="NZ30" i="7"/>
  <c r="OF30" i="7" s="1"/>
  <c r="OF29" i="7"/>
  <c r="OA63" i="7"/>
  <c r="JQ20" i="7"/>
  <c r="JS20" i="7" s="1"/>
  <c r="KY31" i="7"/>
  <c r="KY39" i="7" s="1"/>
  <c r="NX21" i="7"/>
  <c r="OD21" i="7" s="1"/>
  <c r="OD20" i="7"/>
  <c r="LO29" i="7"/>
  <c r="LU29" i="7" s="1"/>
  <c r="LS29" i="7"/>
  <c r="LE63" i="7"/>
  <c r="NZ21" i="7"/>
  <c r="OF20" i="7"/>
  <c r="NH76" i="7"/>
  <c r="KF76" i="7"/>
  <c r="JK30" i="7"/>
  <c r="JM30" i="7" s="1"/>
  <c r="JJ31" i="7"/>
  <c r="JJ39" i="7" s="1"/>
  <c r="LO67" i="7"/>
  <c r="LU67" i="7" s="1"/>
  <c r="LS67" i="7"/>
  <c r="LK39" i="7"/>
  <c r="LQ39" i="7" s="1"/>
  <c r="LQ31" i="7"/>
  <c r="LV21" i="7"/>
  <c r="MB20" i="7"/>
  <c r="MV68" i="7"/>
  <c r="MV76" i="7" s="1"/>
  <c r="JQ30" i="7"/>
  <c r="JS30" i="7" s="1"/>
  <c r="LD21" i="7"/>
  <c r="MD67" i="7"/>
  <c r="LW76" i="7"/>
  <c r="MC76" i="7" s="1"/>
  <c r="MC68" i="7"/>
  <c r="KX68" i="7"/>
  <c r="KX76" i="7" s="1"/>
  <c r="NL31" i="7"/>
  <c r="NL39" i="7" s="1"/>
  <c r="JO68" i="7"/>
  <c r="JO76" i="7" s="1"/>
  <c r="LW39" i="7"/>
  <c r="MC39" i="7" s="1"/>
  <c r="MC31" i="7"/>
  <c r="LO75" i="7"/>
  <c r="LU75" i="7" s="1"/>
  <c r="LS75" i="7"/>
  <c r="LJ30" i="7"/>
  <c r="LP30" i="7" s="1"/>
  <c r="LP29" i="7"/>
  <c r="LD20" i="7"/>
  <c r="LO63" i="7"/>
  <c r="LU63" i="7" s="1"/>
  <c r="LS63" i="7"/>
  <c r="KO67" i="7"/>
  <c r="KQ67" i="7" s="1"/>
  <c r="LF29" i="7"/>
  <c r="MA63" i="7"/>
  <c r="MG63" i="7" s="1"/>
  <c r="ME63" i="7"/>
  <c r="NR75" i="7"/>
  <c r="MS75" i="7"/>
  <c r="NW75" i="7" s="1"/>
  <c r="NU75" i="7"/>
  <c r="LJ21" i="7"/>
  <c r="LP20" i="7"/>
  <c r="LX21" i="7"/>
  <c r="MD20" i="7"/>
  <c r="JN68" i="7"/>
  <c r="JN76" i="7" s="1"/>
  <c r="KZ68" i="7"/>
  <c r="KZ76" i="7" s="1"/>
  <c r="NR67" i="7"/>
  <c r="NN31" i="7"/>
  <c r="NN39" i="7" s="1"/>
  <c r="KY68" i="7"/>
  <c r="KY76" i="7" s="1"/>
  <c r="MN21" i="7"/>
  <c r="NR20" i="7"/>
  <c r="MP21" i="7"/>
  <c r="NT20" i="7"/>
  <c r="JV68" i="7"/>
  <c r="JV76" i="7" s="1"/>
  <c r="NT75" i="7"/>
  <c r="MS29" i="7"/>
  <c r="MA67" i="7"/>
  <c r="MG67" i="7" s="1"/>
  <c r="ME67" i="7"/>
  <c r="NY39" i="7"/>
  <c r="OE39" i="7" s="1"/>
  <c r="OE31" i="7"/>
  <c r="KR31" i="7"/>
  <c r="KR39" i="7" s="1"/>
  <c r="JP68" i="7"/>
  <c r="JP76" i="7" s="1"/>
  <c r="KH31" i="7"/>
  <c r="LA29" i="7"/>
  <c r="LC29" i="7" s="1"/>
  <c r="MQ67" i="7"/>
  <c r="MZ68" i="7"/>
  <c r="MZ76" i="7" s="1"/>
  <c r="LF20" i="7"/>
  <c r="LA12" i="7"/>
  <c r="LC12" i="7" s="1"/>
  <c r="KU21" i="7"/>
  <c r="KW21" i="7" s="1"/>
  <c r="KS31" i="7"/>
  <c r="KS39" i="7" s="1"/>
  <c r="KO29" i="7"/>
  <c r="KQ29" i="7" s="1"/>
  <c r="KG20" i="7"/>
  <c r="JO21" i="7"/>
  <c r="JO31" i="7" s="1"/>
  <c r="JO39" i="7" s="1"/>
  <c r="XN31" i="7"/>
  <c r="XM46" i="7"/>
  <c r="XM20" i="7"/>
  <c r="XM29" i="7"/>
  <c r="WF31" i="7"/>
  <c r="WF39" i="7" s="1"/>
  <c r="WI21" i="7"/>
  <c r="WK21" i="7" s="1"/>
  <c r="WH31" i="7"/>
  <c r="WH39" i="7" s="1"/>
  <c r="WI20" i="7"/>
  <c r="WK20" i="7" s="1"/>
  <c r="WI29" i="7"/>
  <c r="WK29" i="7" s="1"/>
  <c r="WC46" i="7"/>
  <c r="WC20" i="7"/>
  <c r="WC29" i="7"/>
  <c r="VK48" i="7"/>
  <c r="VM48" i="7" s="1"/>
  <c r="VK21" i="7"/>
  <c r="VM21" i="7" s="1"/>
  <c r="VK29" i="7"/>
  <c r="VM29" i="7" s="1"/>
  <c r="VK46" i="7"/>
  <c r="VM46" i="7" s="1"/>
  <c r="VK20" i="7"/>
  <c r="VM20" i="7" s="1"/>
  <c r="VB68" i="7"/>
  <c r="VE48" i="7"/>
  <c r="VD68" i="7"/>
  <c r="VE46" i="7"/>
  <c r="VE20" i="7"/>
  <c r="VE29" i="7"/>
  <c r="UP68" i="7"/>
  <c r="UP76" i="7" s="1"/>
  <c r="US48" i="7"/>
  <c r="UU48" i="7" s="1"/>
  <c r="UR68" i="7"/>
  <c r="UR76" i="7" s="1"/>
  <c r="UT68" i="7"/>
  <c r="UT76" i="7" s="1"/>
  <c r="UR31" i="7"/>
  <c r="UR39" i="7" s="1"/>
  <c r="UT31" i="7"/>
  <c r="UT39" i="7" s="1"/>
  <c r="US46" i="7"/>
  <c r="UU46" i="7" s="1"/>
  <c r="US20" i="7"/>
  <c r="UU20" i="7" s="1"/>
  <c r="US29" i="7"/>
  <c r="UU29" i="7" s="1"/>
  <c r="UM21" i="7"/>
  <c r="UO21" i="7" s="1"/>
  <c r="UM20" i="7"/>
  <c r="UO20" i="7" s="1"/>
  <c r="UM30" i="7"/>
  <c r="UO30" i="7" s="1"/>
  <c r="UG48" i="7"/>
  <c r="UI48" i="7" s="1"/>
  <c r="UG46" i="7"/>
  <c r="UI46" i="7" s="1"/>
  <c r="UG29" i="7"/>
  <c r="UI29" i="7" s="1"/>
  <c r="UA20" i="7"/>
  <c r="UC20" i="7" s="1"/>
  <c r="TX68" i="7"/>
  <c r="TX76" i="7" s="1"/>
  <c r="UB31" i="7"/>
  <c r="UB39" i="7" s="1"/>
  <c r="UA48" i="7"/>
  <c r="UC48" i="7" s="1"/>
  <c r="TZ68" i="7"/>
  <c r="TZ76" i="7" s="1"/>
  <c r="UA46" i="7"/>
  <c r="UC46" i="7" s="1"/>
  <c r="UB68" i="7"/>
  <c r="UB76" i="7" s="1"/>
  <c r="UA29" i="7"/>
  <c r="UC29" i="7" s="1"/>
  <c r="TU48" i="7"/>
  <c r="TW48" i="7" s="1"/>
  <c r="TU29" i="7"/>
  <c r="TW29" i="7" s="1"/>
  <c r="TU46" i="7"/>
  <c r="TW46" i="7" s="1"/>
  <c r="TO48" i="7"/>
  <c r="TO46" i="7"/>
  <c r="TO20" i="7"/>
  <c r="TO29" i="7"/>
  <c r="SW48" i="7"/>
  <c r="SY48" i="7" s="1"/>
  <c r="SW30" i="7"/>
  <c r="SY30" i="7" s="1"/>
  <c r="SW46" i="7"/>
  <c r="SY46" i="7" s="1"/>
  <c r="SN31" i="7"/>
  <c r="SN39" i="7" s="1"/>
  <c r="SQ48" i="7"/>
  <c r="SS48" i="7" s="1"/>
  <c r="SQ21" i="7"/>
  <c r="SS21" i="7" s="1"/>
  <c r="SP31" i="7"/>
  <c r="SP39" i="7" s="1"/>
  <c r="SQ20" i="7"/>
  <c r="SS20" i="7" s="1"/>
  <c r="SQ46" i="7"/>
  <c r="SS46" i="7" s="1"/>
  <c r="SQ29" i="7"/>
  <c r="SS29" i="7" s="1"/>
  <c r="SK21" i="7"/>
  <c r="SM21" i="7" s="1"/>
  <c r="SK48" i="7"/>
  <c r="SM48" i="7" s="1"/>
  <c r="SK46" i="7"/>
  <c r="SM46" i="7" s="1"/>
  <c r="SK20" i="7"/>
  <c r="SM20" i="7" s="1"/>
  <c r="SK30" i="7"/>
  <c r="SM30" i="7" s="1"/>
  <c r="SE21" i="7"/>
  <c r="SE46" i="7"/>
  <c r="SE29" i="7"/>
  <c r="SE20" i="7"/>
  <c r="SG20" i="7" s="1"/>
  <c r="RP31" i="7"/>
  <c r="RP39" i="7" s="1"/>
  <c r="RS21" i="7"/>
  <c r="RU21" i="7" s="1"/>
  <c r="RR31" i="7"/>
  <c r="RR39" i="7" s="1"/>
  <c r="RS48" i="7"/>
  <c r="RU48" i="7" s="1"/>
  <c r="RS46" i="7"/>
  <c r="RU46" i="7" s="1"/>
  <c r="RS29" i="7"/>
  <c r="RU29" i="7" s="1"/>
  <c r="RS20" i="7"/>
  <c r="RU20" i="7" s="1"/>
  <c r="RM29" i="7"/>
  <c r="RG29" i="7"/>
  <c r="QO48" i="7"/>
  <c r="QO46" i="7"/>
  <c r="QC21" i="7"/>
  <c r="QE21" i="7" s="1"/>
  <c r="QC48" i="7"/>
  <c r="QE48" i="7" s="1"/>
  <c r="QC46" i="7"/>
  <c r="QE46" i="7" s="1"/>
  <c r="QC20" i="7"/>
  <c r="QE20" i="7" s="1"/>
  <c r="PW46" i="7"/>
  <c r="PW20" i="7"/>
  <c r="PK48" i="7"/>
  <c r="PM48" i="7" s="1"/>
  <c r="PK21" i="7"/>
  <c r="PM21" i="7" s="1"/>
  <c r="PH68" i="7"/>
  <c r="PH76" i="7" s="1"/>
  <c r="PL68" i="7"/>
  <c r="PL76" i="7" s="1"/>
  <c r="PK46" i="7"/>
  <c r="PM46" i="7" s="1"/>
  <c r="PK20" i="7"/>
  <c r="PM20" i="7" s="1"/>
  <c r="PK29" i="7"/>
  <c r="PM29" i="7" s="1"/>
  <c r="PE46" i="7"/>
  <c r="PE20" i="7"/>
  <c r="PE30" i="7"/>
  <c r="OS21" i="7"/>
  <c r="OS48" i="7"/>
  <c r="OS30" i="7"/>
  <c r="OS20" i="7"/>
  <c r="OS46" i="7"/>
  <c r="NZ68" i="7"/>
  <c r="OA46" i="7"/>
  <c r="OA20" i="7"/>
  <c r="NO21" i="7"/>
  <c r="NQ21" i="7" s="1"/>
  <c r="NO48" i="7"/>
  <c r="NQ48" i="7" s="1"/>
  <c r="NO46" i="7"/>
  <c r="NQ46" i="7" s="1"/>
  <c r="NO20" i="7"/>
  <c r="NQ20" i="7" s="1"/>
  <c r="NO29" i="7"/>
  <c r="NQ29" i="7" s="1"/>
  <c r="NI48" i="7"/>
  <c r="NK48" i="7" s="1"/>
  <c r="NI21" i="7"/>
  <c r="NK21" i="7" s="1"/>
  <c r="NI30" i="7"/>
  <c r="NK30" i="7" s="1"/>
  <c r="NI46" i="7"/>
  <c r="NK46" i="7" s="1"/>
  <c r="NI20" i="7"/>
  <c r="NK20" i="7" s="1"/>
  <c r="NC48" i="7"/>
  <c r="NE48" i="7" s="1"/>
  <c r="NC29" i="7"/>
  <c r="NE29" i="7" s="1"/>
  <c r="NC46" i="7"/>
  <c r="NE46" i="7" s="1"/>
  <c r="MW21" i="7"/>
  <c r="MY21" i="7" s="1"/>
  <c r="MW48" i="7"/>
  <c r="MY48" i="7" s="1"/>
  <c r="MW20" i="7"/>
  <c r="MY20" i="7" s="1"/>
  <c r="MW29" i="7"/>
  <c r="MY29" i="7" s="1"/>
  <c r="MW46" i="7"/>
  <c r="MY46" i="7" s="1"/>
  <c r="MQ46" i="7"/>
  <c r="MQ20" i="7"/>
  <c r="LV68" i="7"/>
  <c r="LY48" i="7"/>
  <c r="LY21" i="7"/>
  <c r="LY46" i="7"/>
  <c r="LY20" i="7"/>
  <c r="LY29" i="7"/>
  <c r="LM46" i="7"/>
  <c r="KX31" i="7"/>
  <c r="KX39" i="7" s="1"/>
  <c r="LA21" i="7"/>
  <c r="LC21" i="7" s="1"/>
  <c r="LA48" i="7"/>
  <c r="LC48" i="7" s="1"/>
  <c r="KZ31" i="7"/>
  <c r="KZ39" i="7" s="1"/>
  <c r="LA30" i="7"/>
  <c r="LC30" i="7" s="1"/>
  <c r="LA46" i="7"/>
  <c r="LC46" i="7" s="1"/>
  <c r="LA20" i="7"/>
  <c r="LC20" i="7" s="1"/>
  <c r="KR68" i="7"/>
  <c r="KR76" i="7" s="1"/>
  <c r="KU46" i="7"/>
  <c r="KW46" i="7" s="1"/>
  <c r="KT68" i="7"/>
  <c r="KT76" i="7" s="1"/>
  <c r="KU20" i="7"/>
  <c r="KW20" i="7" s="1"/>
  <c r="KU29" i="7"/>
  <c r="KW29" i="7" s="1"/>
  <c r="KO21" i="7"/>
  <c r="KQ21" i="7" s="1"/>
  <c r="KO48" i="7"/>
  <c r="KQ48" i="7" s="1"/>
  <c r="KO46" i="7"/>
  <c r="KQ46" i="7" s="1"/>
  <c r="KQ53" i="7"/>
  <c r="LI53" i="7" s="1"/>
  <c r="KO20" i="7"/>
  <c r="KQ20" i="7" s="1"/>
  <c r="KN30" i="7"/>
  <c r="KN31" i="7" s="1"/>
  <c r="KN39" i="7" s="1"/>
  <c r="KJ68" i="7"/>
  <c r="KF31" i="7"/>
  <c r="KI20" i="7"/>
  <c r="KI29" i="7"/>
  <c r="KK24" i="7"/>
  <c r="LI24" i="7" s="1"/>
  <c r="KK54" i="7"/>
  <c r="LI54" i="7" s="1"/>
  <c r="JW21" i="7"/>
  <c r="JY21" i="7" s="1"/>
  <c r="JW48" i="7"/>
  <c r="JY48" i="7" s="1"/>
  <c r="JW29" i="7"/>
  <c r="JY29" i="7" s="1"/>
  <c r="JW46" i="7"/>
  <c r="JY46" i="7" s="1"/>
  <c r="JW20" i="7"/>
  <c r="JY20" i="7" s="1"/>
  <c r="JQ48" i="7"/>
  <c r="JS48" i="7" s="1"/>
  <c r="JN31" i="7"/>
  <c r="JN39" i="7" s="1"/>
  <c r="JP31" i="7"/>
  <c r="JP39" i="7" s="1"/>
  <c r="JQ46" i="7"/>
  <c r="JS46" i="7" s="1"/>
  <c r="JQ29" i="7"/>
  <c r="JS29" i="7" s="1"/>
  <c r="JL31" i="7"/>
  <c r="JL39" i="7" s="1"/>
  <c r="LG10" i="7"/>
  <c r="JH68" i="7"/>
  <c r="JH76" i="7" s="1"/>
  <c r="JJ68" i="7"/>
  <c r="JJ76" i="7" s="1"/>
  <c r="JK21" i="7"/>
  <c r="JM21" i="7" s="1"/>
  <c r="JK48" i="7"/>
  <c r="JM48" i="7" s="1"/>
  <c r="JK20" i="7"/>
  <c r="JM20" i="7" s="1"/>
  <c r="JK46" i="7"/>
  <c r="JM46" i="7" s="1"/>
  <c r="JK29" i="7"/>
  <c r="JM29" i="7" s="1"/>
  <c r="NY76" i="7" l="1"/>
  <c r="OE76" i="7" s="1"/>
  <c r="OE68" i="7"/>
  <c r="TF75" i="7"/>
  <c r="VY78" i="7"/>
  <c r="XY65" i="7"/>
  <c r="VW36" i="7"/>
  <c r="TK47" i="7"/>
  <c r="TK26" i="7"/>
  <c r="TI45" i="7"/>
  <c r="VW22" i="7"/>
  <c r="TK65" i="7"/>
  <c r="RA37" i="7"/>
  <c r="VY15" i="7"/>
  <c r="XY51" i="7"/>
  <c r="VA75" i="7"/>
  <c r="VY75" i="7" s="1"/>
  <c r="XY41" i="7"/>
  <c r="RC37" i="7"/>
  <c r="TI44" i="7"/>
  <c r="TI43" i="7"/>
  <c r="OY63" i="7"/>
  <c r="RA63" i="7" s="1"/>
  <c r="YA23" i="7"/>
  <c r="VX20" i="7"/>
  <c r="VW78" i="7"/>
  <c r="YA32" i="7"/>
  <c r="VU31" i="7"/>
  <c r="TI61" i="7"/>
  <c r="VW13" i="7"/>
  <c r="TI11" i="7"/>
  <c r="XY69" i="7"/>
  <c r="TK32" i="7"/>
  <c r="VW15" i="7"/>
  <c r="YA69" i="7"/>
  <c r="VY36" i="7"/>
  <c r="RW76" i="7"/>
  <c r="RB46" i="7"/>
  <c r="VY22" i="7"/>
  <c r="YA61" i="7"/>
  <c r="RC15" i="7"/>
  <c r="VV59" i="7"/>
  <c r="XS75" i="7"/>
  <c r="XY75" i="7" s="1"/>
  <c r="YA47" i="7"/>
  <c r="VW33" i="7"/>
  <c r="XY77" i="7"/>
  <c r="VW50" i="7"/>
  <c r="VX46" i="7"/>
  <c r="YA38" i="7"/>
  <c r="TI66" i="7"/>
  <c r="XY18" i="7"/>
  <c r="XY12" i="7"/>
  <c r="VY33" i="7"/>
  <c r="XY49" i="7"/>
  <c r="YA45" i="7"/>
  <c r="VQ48" i="7"/>
  <c r="XL68" i="7"/>
  <c r="XR68" i="7" s="1"/>
  <c r="RY63" i="7"/>
  <c r="TI63" i="7" s="1"/>
  <c r="RL68" i="7"/>
  <c r="RL76" i="7" s="1"/>
  <c r="RX76" i="7" s="1"/>
  <c r="TI35" i="7"/>
  <c r="XY56" i="7"/>
  <c r="YA18" i="7"/>
  <c r="YA12" i="7"/>
  <c r="YA16" i="7"/>
  <c r="XX46" i="7"/>
  <c r="VW12" i="7"/>
  <c r="QZ63" i="7"/>
  <c r="RC66" i="7"/>
  <c r="OY75" i="7"/>
  <c r="TJ30" i="7"/>
  <c r="VU68" i="7"/>
  <c r="VV63" i="7"/>
  <c r="TK16" i="7"/>
  <c r="YA27" i="7"/>
  <c r="TI41" i="7"/>
  <c r="LM48" i="7"/>
  <c r="LS48" i="7" s="1"/>
  <c r="RA52" i="7"/>
  <c r="XV21" i="7"/>
  <c r="TK71" i="7"/>
  <c r="VX63" i="7"/>
  <c r="RC57" i="7"/>
  <c r="RA59" i="7"/>
  <c r="VY60" i="7"/>
  <c r="OZ68" i="7"/>
  <c r="VW16" i="7"/>
  <c r="YA17" i="7"/>
  <c r="TK45" i="7"/>
  <c r="TK28" i="7"/>
  <c r="VW47" i="7"/>
  <c r="OW39" i="7"/>
  <c r="RC59" i="7"/>
  <c r="QG68" i="7"/>
  <c r="QN68" i="7"/>
  <c r="QN76" i="7" s="1"/>
  <c r="QT76" i="7" s="1"/>
  <c r="VQ67" i="7"/>
  <c r="VW44" i="7"/>
  <c r="TK58" i="7"/>
  <c r="OZ76" i="7"/>
  <c r="VY16" i="7"/>
  <c r="XY17" i="7"/>
  <c r="SA59" i="7"/>
  <c r="VY47" i="7"/>
  <c r="TK73" i="7"/>
  <c r="TH67" i="7"/>
  <c r="TI24" i="7"/>
  <c r="TI23" i="7"/>
  <c r="PW48" i="7"/>
  <c r="PY48" i="7" s="1"/>
  <c r="QK48" i="7" s="1"/>
  <c r="VZ68" i="7"/>
  <c r="RD31" i="7"/>
  <c r="RD39" i="7" s="1"/>
  <c r="TA68" i="7"/>
  <c r="TI38" i="7"/>
  <c r="PO31" i="7"/>
  <c r="XY23" i="7"/>
  <c r="YA65" i="7"/>
  <c r="RW68" i="7"/>
  <c r="TI54" i="7"/>
  <c r="VS63" i="7"/>
  <c r="VW41" i="7"/>
  <c r="RA72" i="7"/>
  <c r="TK14" i="7"/>
  <c r="YA51" i="7"/>
  <c r="TK13" i="7"/>
  <c r="VY27" i="7"/>
  <c r="XY61" i="7"/>
  <c r="PS67" i="7"/>
  <c r="VY74" i="7"/>
  <c r="VY18" i="7"/>
  <c r="XY47" i="7"/>
  <c r="TI27" i="7"/>
  <c r="VF31" i="7"/>
  <c r="YA41" i="7"/>
  <c r="LG12" i="7"/>
  <c r="XY45" i="7"/>
  <c r="VW42" i="7"/>
  <c r="TK34" i="7"/>
  <c r="XY15" i="7"/>
  <c r="RA69" i="7"/>
  <c r="RA34" i="7"/>
  <c r="VY42" i="7"/>
  <c r="TH46" i="7"/>
  <c r="YA15" i="7"/>
  <c r="YA49" i="7"/>
  <c r="XM48" i="7"/>
  <c r="XO48" i="7" s="1"/>
  <c r="XU48" i="7" s="1"/>
  <c r="RC69" i="7"/>
  <c r="RC34" i="7"/>
  <c r="XV20" i="7"/>
  <c r="TI17" i="7"/>
  <c r="YA56" i="7"/>
  <c r="VY12" i="7"/>
  <c r="RA57" i="7"/>
  <c r="RA17" i="7"/>
  <c r="LH21" i="7"/>
  <c r="VW60" i="7"/>
  <c r="TI64" i="7"/>
  <c r="OW31" i="7"/>
  <c r="RC52" i="7"/>
  <c r="RC17" i="7"/>
  <c r="RA43" i="7"/>
  <c r="QG76" i="7"/>
  <c r="TK53" i="7"/>
  <c r="TI15" i="7"/>
  <c r="RA38" i="7"/>
  <c r="XO20" i="7"/>
  <c r="XU20" i="7" s="1"/>
  <c r="XS20" i="7"/>
  <c r="QZ59" i="7"/>
  <c r="PG48" i="7"/>
  <c r="PS48" i="7" s="1"/>
  <c r="PQ48" i="7"/>
  <c r="RA14" i="7"/>
  <c r="LO46" i="7"/>
  <c r="LU46" i="7" s="1"/>
  <c r="LS46" i="7"/>
  <c r="RA66" i="7"/>
  <c r="RC11" i="7"/>
  <c r="PN48" i="7"/>
  <c r="PB68" i="7"/>
  <c r="KJ76" i="7"/>
  <c r="LH76" i="7" s="1"/>
  <c r="LH68" i="7"/>
  <c r="OX48" i="7"/>
  <c r="OR68" i="7"/>
  <c r="OX68" i="7" s="1"/>
  <c r="TI72" i="7"/>
  <c r="PP48" i="7"/>
  <c r="PD68" i="7"/>
  <c r="PD76" i="7" s="1"/>
  <c r="PP76" i="7" s="1"/>
  <c r="VW11" i="7"/>
  <c r="LN31" i="7"/>
  <c r="LT21" i="7"/>
  <c r="RA62" i="7"/>
  <c r="RB30" i="7"/>
  <c r="RC72" i="7"/>
  <c r="VY62" i="7"/>
  <c r="VY11" i="7"/>
  <c r="RY46" i="7"/>
  <c r="MA46" i="7"/>
  <c r="MG46" i="7" s="1"/>
  <c r="ME46" i="7"/>
  <c r="RA24" i="7"/>
  <c r="RC62" i="7"/>
  <c r="VX59" i="7"/>
  <c r="RA50" i="7"/>
  <c r="RC24" i="7"/>
  <c r="RA13" i="7"/>
  <c r="TL68" i="7"/>
  <c r="TL76" i="7" s="1"/>
  <c r="UV76" i="7" s="1"/>
  <c r="UV48" i="7"/>
  <c r="VT48" i="7" s="1"/>
  <c r="MA48" i="7"/>
  <c r="MG48" i="7" s="1"/>
  <c r="ME48" i="7"/>
  <c r="RA51" i="7"/>
  <c r="VW73" i="7"/>
  <c r="TK27" i="7"/>
  <c r="RC44" i="7"/>
  <c r="TK69" i="7"/>
  <c r="TI50" i="7"/>
  <c r="VY52" i="7"/>
  <c r="MR68" i="7"/>
  <c r="NV48" i="7"/>
  <c r="LZ68" i="7"/>
  <c r="MF48" i="7"/>
  <c r="RK31" i="7"/>
  <c r="RW21" i="7"/>
  <c r="TG21" i="7" s="1"/>
  <c r="VI39" i="7"/>
  <c r="VO39" i="7" s="1"/>
  <c r="VU39" i="7" s="1"/>
  <c r="TK56" i="7"/>
  <c r="TI33" i="7"/>
  <c r="OD48" i="7"/>
  <c r="NX68" i="7"/>
  <c r="OD68" i="7" s="1"/>
  <c r="LO38" i="7"/>
  <c r="LU38" i="7" s="1"/>
  <c r="LS38" i="7"/>
  <c r="XY54" i="7"/>
  <c r="XX48" i="7"/>
  <c r="WC48" i="7"/>
  <c r="TK42" i="7"/>
  <c r="VW66" i="7"/>
  <c r="QQ75" i="7"/>
  <c r="QW75" i="7" s="1"/>
  <c r="QU75" i="7"/>
  <c r="TK19" i="7"/>
  <c r="VW43" i="7"/>
  <c r="OT31" i="7"/>
  <c r="OZ21" i="7"/>
  <c r="YA66" i="7"/>
  <c r="RA49" i="7"/>
  <c r="VY43" i="7"/>
  <c r="RC51" i="7"/>
  <c r="NT48" i="7"/>
  <c r="MP68" i="7"/>
  <c r="MQ68" i="7" s="1"/>
  <c r="MQ48" i="7"/>
  <c r="VY73" i="7"/>
  <c r="TP68" i="7"/>
  <c r="UZ48" i="7"/>
  <c r="RA23" i="7"/>
  <c r="PV76" i="7"/>
  <c r="PW76" i="7" s="1"/>
  <c r="VY25" i="7"/>
  <c r="TK33" i="7"/>
  <c r="OV48" i="7"/>
  <c r="OP68" i="7"/>
  <c r="XO67" i="7"/>
  <c r="XU67" i="7" s="1"/>
  <c r="YA67" i="7" s="1"/>
  <c r="XS67" i="7"/>
  <c r="XY67" i="7" s="1"/>
  <c r="XM30" i="7"/>
  <c r="TK44" i="7"/>
  <c r="QQ46" i="7"/>
  <c r="QW46" i="7" s="1"/>
  <c r="QU46" i="7"/>
  <c r="YA54" i="7"/>
  <c r="QQ48" i="7"/>
  <c r="QW48" i="7" s="1"/>
  <c r="QU48" i="7"/>
  <c r="XO46" i="7"/>
  <c r="XU46" i="7" s="1"/>
  <c r="XS46" i="7"/>
  <c r="TK78" i="7"/>
  <c r="PG46" i="7"/>
  <c r="PS46" i="7" s="1"/>
  <c r="PQ46" i="7"/>
  <c r="RA11" i="7"/>
  <c r="VY50" i="7"/>
  <c r="VX48" i="7"/>
  <c r="VA59" i="7"/>
  <c r="VY59" i="7" s="1"/>
  <c r="QX46" i="7"/>
  <c r="VW62" i="7"/>
  <c r="RB20" i="7"/>
  <c r="QP31" i="7"/>
  <c r="QV21" i="7"/>
  <c r="RA65" i="7"/>
  <c r="RA77" i="7"/>
  <c r="NS21" i="7"/>
  <c r="QY21" i="7" s="1"/>
  <c r="MO31" i="7"/>
  <c r="XY66" i="7"/>
  <c r="SA46" i="7"/>
  <c r="TK46" i="7" s="1"/>
  <c r="RA73" i="7"/>
  <c r="RC77" i="7"/>
  <c r="TI65" i="7"/>
  <c r="VY66" i="7"/>
  <c r="RC73" i="7"/>
  <c r="RC43" i="7"/>
  <c r="QZ46" i="7"/>
  <c r="MD48" i="7"/>
  <c r="LX68" i="7"/>
  <c r="RH68" i="7"/>
  <c r="VW52" i="7"/>
  <c r="RC49" i="7"/>
  <c r="VW25" i="7"/>
  <c r="TI77" i="7"/>
  <c r="PX68" i="7"/>
  <c r="QJ48" i="7"/>
  <c r="QJ21" i="7"/>
  <c r="PX31" i="7"/>
  <c r="PX39" i="7" s="1"/>
  <c r="QJ39" i="7" s="1"/>
  <c r="YA77" i="7"/>
  <c r="XR21" i="7"/>
  <c r="XX21" i="7" s="1"/>
  <c r="XL31" i="7"/>
  <c r="XM31" i="7" s="1"/>
  <c r="XM21" i="7"/>
  <c r="XO29" i="7"/>
  <c r="XU29" i="7" s="1"/>
  <c r="XS29" i="7"/>
  <c r="XY36" i="7"/>
  <c r="VG46" i="7"/>
  <c r="VS46" i="7" s="1"/>
  <c r="VQ46" i="7"/>
  <c r="VF39" i="7"/>
  <c r="VR39" i="7" s="1"/>
  <c r="VR31" i="7"/>
  <c r="XP48" i="7"/>
  <c r="XV48" i="7" s="1"/>
  <c r="XJ68" i="7"/>
  <c r="XN39" i="7"/>
  <c r="XT39" i="7" s="1"/>
  <c r="XT31" i="7"/>
  <c r="XT48" i="7"/>
  <c r="XZ48" i="7" s="1"/>
  <c r="XN68" i="7"/>
  <c r="RC18" i="7"/>
  <c r="TB48" i="7"/>
  <c r="TH48" i="7" s="1"/>
  <c r="SE48" i="7"/>
  <c r="LZ31" i="7"/>
  <c r="MF21" i="7"/>
  <c r="RC14" i="7"/>
  <c r="PF31" i="7"/>
  <c r="PR21" i="7"/>
  <c r="LO48" i="7"/>
  <c r="LU48" i="7" s="1"/>
  <c r="RA44" i="7"/>
  <c r="RI59" i="7"/>
  <c r="TI59" i="7"/>
  <c r="NR48" i="7"/>
  <c r="MN68" i="7"/>
  <c r="MN76" i="7" s="1"/>
  <c r="NR76" i="7" s="1"/>
  <c r="RC65" i="7"/>
  <c r="XV29" i="7"/>
  <c r="RA56" i="7"/>
  <c r="RC13" i="7"/>
  <c r="RC56" i="7"/>
  <c r="QQ67" i="7"/>
  <c r="QW67" i="7" s="1"/>
  <c r="QU67" i="7"/>
  <c r="YA28" i="7"/>
  <c r="WB68" i="7"/>
  <c r="WB76" i="7" s="1"/>
  <c r="TK15" i="7"/>
  <c r="OH48" i="7"/>
  <c r="OB68" i="7"/>
  <c r="RJ68" i="7"/>
  <c r="RV48" i="7"/>
  <c r="VW26" i="7"/>
  <c r="VW24" i="7"/>
  <c r="TK37" i="7"/>
  <c r="PF68" i="7"/>
  <c r="PR48" i="7"/>
  <c r="VW58" i="7"/>
  <c r="VW70" i="7"/>
  <c r="YA55" i="7"/>
  <c r="SF68" i="7"/>
  <c r="TD48" i="7"/>
  <c r="XY34" i="7"/>
  <c r="KK46" i="7"/>
  <c r="LI46" i="7" s="1"/>
  <c r="LG46" i="7"/>
  <c r="TK23" i="7"/>
  <c r="XK39" i="7"/>
  <c r="XQ39" i="7" s="1"/>
  <c r="XW39" i="7" s="1"/>
  <c r="XQ31" i="7"/>
  <c r="XW31" i="7" s="1"/>
  <c r="OC46" i="7"/>
  <c r="OI46" i="7" s="1"/>
  <c r="OG46" i="7"/>
  <c r="XL76" i="7"/>
  <c r="XR76" i="7" s="1"/>
  <c r="RC28" i="7"/>
  <c r="RC55" i="7"/>
  <c r="RA19" i="7"/>
  <c r="RA16" i="7"/>
  <c r="RA12" i="7"/>
  <c r="RA71" i="7"/>
  <c r="QL68" i="7"/>
  <c r="QL76" i="7" s="1"/>
  <c r="QR76" i="7" s="1"/>
  <c r="TE75" i="7"/>
  <c r="XW76" i="7"/>
  <c r="VY26" i="7"/>
  <c r="TK22" i="7"/>
  <c r="VY24" i="7"/>
  <c r="XY73" i="7"/>
  <c r="VY58" i="7"/>
  <c r="TG48" i="7"/>
  <c r="VY70" i="7"/>
  <c r="TK52" i="7"/>
  <c r="XY37" i="7"/>
  <c r="YA34" i="7"/>
  <c r="TK11" i="7"/>
  <c r="TK62" i="7"/>
  <c r="TK61" i="7"/>
  <c r="VW51" i="7"/>
  <c r="OB31" i="7"/>
  <c r="RA70" i="7"/>
  <c r="RC19" i="7"/>
  <c r="RC16" i="7"/>
  <c r="RC12" i="7"/>
  <c r="RC71" i="7"/>
  <c r="LI67" i="7"/>
  <c r="XY63" i="7"/>
  <c r="TK54" i="7"/>
  <c r="YA73" i="7"/>
  <c r="VW57" i="7"/>
  <c r="YA37" i="7"/>
  <c r="XY53" i="7"/>
  <c r="VW61" i="7"/>
  <c r="XY16" i="7"/>
  <c r="YA26" i="7"/>
  <c r="VW38" i="7"/>
  <c r="XY27" i="7"/>
  <c r="VY51" i="7"/>
  <c r="RC10" i="7"/>
  <c r="TK60" i="7"/>
  <c r="TK24" i="7"/>
  <c r="KK59" i="7"/>
  <c r="LI59" i="7" s="1"/>
  <c r="LG59" i="7"/>
  <c r="RC23" i="7"/>
  <c r="RA33" i="7"/>
  <c r="VT63" i="7"/>
  <c r="TK38" i="7"/>
  <c r="XJ31" i="7"/>
  <c r="XP30" i="7"/>
  <c r="XV30" i="7" s="1"/>
  <c r="MS46" i="7"/>
  <c r="NW46" i="7" s="1"/>
  <c r="NU46" i="7"/>
  <c r="RA55" i="7"/>
  <c r="RC61" i="7"/>
  <c r="SG46" i="7"/>
  <c r="TE46" i="7" s="1"/>
  <c r="TC46" i="7"/>
  <c r="RC78" i="7"/>
  <c r="RA42" i="7"/>
  <c r="YA63" i="7"/>
  <c r="XY19" i="7"/>
  <c r="VA38" i="7"/>
  <c r="VY38" i="7" s="1"/>
  <c r="TF48" i="7"/>
  <c r="SF31" i="7"/>
  <c r="TD21" i="7"/>
  <c r="TK74" i="7"/>
  <c r="VW14" i="7"/>
  <c r="PY46" i="7"/>
  <c r="QK46" i="7" s="1"/>
  <c r="QI46" i="7"/>
  <c r="RA58" i="7"/>
  <c r="RA64" i="7"/>
  <c r="RC42" i="7"/>
  <c r="XY42" i="7"/>
  <c r="XZ21" i="7"/>
  <c r="XY71" i="7"/>
  <c r="MQ21" i="7"/>
  <c r="RC22" i="7"/>
  <c r="RA60" i="7"/>
  <c r="YA42" i="7"/>
  <c r="YA35" i="7"/>
  <c r="VW65" i="7"/>
  <c r="RA54" i="7"/>
  <c r="RC26" i="7"/>
  <c r="XY24" i="7"/>
  <c r="YA64" i="7"/>
  <c r="YA62" i="7"/>
  <c r="WD68" i="7"/>
  <c r="OG67" i="7"/>
  <c r="KG68" i="7"/>
  <c r="KG76" i="7" s="1"/>
  <c r="LE76" i="7" s="1"/>
  <c r="RC41" i="7"/>
  <c r="RC54" i="7"/>
  <c r="RA35" i="7"/>
  <c r="RA32" i="7"/>
  <c r="RA45" i="7"/>
  <c r="XY25" i="7"/>
  <c r="YA24" i="7"/>
  <c r="TK55" i="7"/>
  <c r="XY57" i="7"/>
  <c r="VW55" i="7"/>
  <c r="VY53" i="7"/>
  <c r="VW28" i="7"/>
  <c r="XY50" i="7"/>
  <c r="XY13" i="7"/>
  <c r="TK72" i="7"/>
  <c r="XV46" i="7"/>
  <c r="TK25" i="7"/>
  <c r="VY64" i="7"/>
  <c r="TK12" i="7"/>
  <c r="QX75" i="7"/>
  <c r="RA36" i="7"/>
  <c r="RA27" i="7"/>
  <c r="XY55" i="7"/>
  <c r="YA52" i="7"/>
  <c r="RC36" i="7"/>
  <c r="RC27" i="7"/>
  <c r="XZ46" i="7"/>
  <c r="SG21" i="7"/>
  <c r="KG21" i="7"/>
  <c r="KG31" i="7" s="1"/>
  <c r="KI31" i="7" s="1"/>
  <c r="LE20" i="7"/>
  <c r="RC58" i="7"/>
  <c r="RA47" i="7"/>
  <c r="XX29" i="7"/>
  <c r="TH29" i="7"/>
  <c r="XY43" i="7"/>
  <c r="YA71" i="7"/>
  <c r="TK17" i="7"/>
  <c r="XY64" i="7"/>
  <c r="KJ39" i="7"/>
  <c r="LH39" i="7" s="1"/>
  <c r="LH31" i="7"/>
  <c r="WD31" i="7"/>
  <c r="RA41" i="7"/>
  <c r="RC47" i="7"/>
  <c r="YA43" i="7"/>
  <c r="VW64" i="7"/>
  <c r="RA25" i="7"/>
  <c r="RA53" i="7"/>
  <c r="RC35" i="7"/>
  <c r="RC32" i="7"/>
  <c r="RC45" i="7"/>
  <c r="LJ68" i="7"/>
  <c r="LJ76" i="7" s="1"/>
  <c r="LP76" i="7" s="1"/>
  <c r="YA57" i="7"/>
  <c r="VY55" i="7"/>
  <c r="TK50" i="7"/>
  <c r="LN68" i="7"/>
  <c r="LT48" i="7"/>
  <c r="VW34" i="7"/>
  <c r="VY28" i="7"/>
  <c r="YA50" i="7"/>
  <c r="YA13" i="7"/>
  <c r="RN68" i="7"/>
  <c r="RZ48" i="7"/>
  <c r="TJ48" i="7" s="1"/>
  <c r="XY11" i="7"/>
  <c r="VW17" i="7"/>
  <c r="VY13" i="7"/>
  <c r="RB67" i="7"/>
  <c r="XY52" i="7"/>
  <c r="RA61" i="7"/>
  <c r="TK66" i="7"/>
  <c r="TK77" i="7"/>
  <c r="RA28" i="7"/>
  <c r="RC33" i="7"/>
  <c r="TQ46" i="7"/>
  <c r="VA46" i="7" s="1"/>
  <c r="UY46" i="7"/>
  <c r="VW46" i="7" s="1"/>
  <c r="RC70" i="7"/>
  <c r="RA74" i="7"/>
  <c r="XX67" i="7"/>
  <c r="YA74" i="7"/>
  <c r="TK35" i="7"/>
  <c r="YA53" i="7"/>
  <c r="TQ48" i="7"/>
  <c r="RA22" i="7"/>
  <c r="RC74" i="7"/>
  <c r="YA75" i="7"/>
  <c r="TP31" i="7"/>
  <c r="UZ21" i="7"/>
  <c r="VX21" i="7" s="1"/>
  <c r="XY35" i="7"/>
  <c r="OA48" i="7"/>
  <c r="WE46" i="7"/>
  <c r="RC64" i="7"/>
  <c r="RA26" i="7"/>
  <c r="XY62" i="7"/>
  <c r="RC50" i="7"/>
  <c r="RC60" i="7"/>
  <c r="RF68" i="7"/>
  <c r="RF76" i="7" s="1"/>
  <c r="TK64" i="7"/>
  <c r="VW53" i="7"/>
  <c r="VY65" i="7"/>
  <c r="LI12" i="7"/>
  <c r="RC25" i="7"/>
  <c r="RC53" i="7"/>
  <c r="RA18" i="7"/>
  <c r="RA15" i="7"/>
  <c r="VT67" i="7"/>
  <c r="YA59" i="7"/>
  <c r="XW68" i="7"/>
  <c r="VW72" i="7"/>
  <c r="VW59" i="7"/>
  <c r="XY38" i="7"/>
  <c r="VW37" i="7"/>
  <c r="VY34" i="7"/>
  <c r="XY32" i="7"/>
  <c r="YA11" i="7"/>
  <c r="VY17" i="7"/>
  <c r="TK41" i="7"/>
  <c r="XY28" i="7"/>
  <c r="QP68" i="7"/>
  <c r="QV48" i="7"/>
  <c r="TK43" i="7"/>
  <c r="LG38" i="7"/>
  <c r="VW32" i="7"/>
  <c r="TF20" i="7"/>
  <c r="TF29" i="7"/>
  <c r="LF30" i="7"/>
  <c r="SA20" i="7"/>
  <c r="QZ29" i="7"/>
  <c r="OU67" i="7"/>
  <c r="PA67" i="7" s="1"/>
  <c r="QH30" i="7"/>
  <c r="QZ75" i="7"/>
  <c r="RY75" i="7"/>
  <c r="VV20" i="7"/>
  <c r="QO30" i="7"/>
  <c r="QU30" i="7" s="1"/>
  <c r="TF67" i="7"/>
  <c r="TH20" i="7"/>
  <c r="TG76" i="7"/>
  <c r="LL76" i="7"/>
  <c r="LR76" i="7" s="1"/>
  <c r="OR76" i="7"/>
  <c r="OX76" i="7" s="1"/>
  <c r="OX31" i="7"/>
  <c r="QZ20" i="7"/>
  <c r="WC21" i="7"/>
  <c r="WE21" i="7" s="1"/>
  <c r="VD31" i="7"/>
  <c r="VD39" i="7" s="1"/>
  <c r="VP39" i="7" s="1"/>
  <c r="QX63" i="7"/>
  <c r="OX39" i="7"/>
  <c r="WB31" i="7"/>
  <c r="WB39" i="7" s="1"/>
  <c r="TI75" i="7"/>
  <c r="QX29" i="7"/>
  <c r="LG63" i="7"/>
  <c r="VW63" i="7"/>
  <c r="SB31" i="7"/>
  <c r="SB39" i="7" s="1"/>
  <c r="TN76" i="7"/>
  <c r="UX76" i="7" s="1"/>
  <c r="UX68" i="7"/>
  <c r="QZ30" i="7"/>
  <c r="PT31" i="7"/>
  <c r="QF21" i="7"/>
  <c r="VG20" i="7"/>
  <c r="VS20" i="7" s="1"/>
  <c r="VQ20" i="7"/>
  <c r="RX30" i="7"/>
  <c r="RM30" i="7"/>
  <c r="RY30" i="7" s="1"/>
  <c r="RD76" i="7"/>
  <c r="LF68" i="7"/>
  <c r="QL31" i="7"/>
  <c r="QR21" i="7"/>
  <c r="TF30" i="7"/>
  <c r="TK63" i="7"/>
  <c r="TB30" i="7"/>
  <c r="SE30" i="7"/>
  <c r="PS29" i="7"/>
  <c r="WE20" i="7"/>
  <c r="QX30" i="7"/>
  <c r="SD76" i="7"/>
  <c r="TB76" i="7" s="1"/>
  <c r="TB68" i="7"/>
  <c r="PG20" i="7"/>
  <c r="PS20" i="7" s="1"/>
  <c r="PQ20" i="7"/>
  <c r="KQ63" i="7"/>
  <c r="LI63" i="7" s="1"/>
  <c r="VZ31" i="7"/>
  <c r="TL31" i="7"/>
  <c r="UV21" i="7"/>
  <c r="VT21" i="7" s="1"/>
  <c r="VW75" i="7"/>
  <c r="QX67" i="7"/>
  <c r="PY75" i="7"/>
  <c r="QK75" i="7" s="1"/>
  <c r="QI75" i="7"/>
  <c r="RY20" i="7"/>
  <c r="TE20" i="7"/>
  <c r="RI29" i="7"/>
  <c r="PG21" i="7"/>
  <c r="PS21" i="7" s="1"/>
  <c r="PQ21" i="7"/>
  <c r="MQ30" i="7"/>
  <c r="NU30" i="7" s="1"/>
  <c r="VZ76" i="7"/>
  <c r="TK75" i="7"/>
  <c r="VV75" i="7"/>
  <c r="QN31" i="7"/>
  <c r="QT21" i="7"/>
  <c r="RG30" i="7"/>
  <c r="VD76" i="7"/>
  <c r="VP76" i="7" s="1"/>
  <c r="VP68" i="7"/>
  <c r="TQ67" i="7"/>
  <c r="VA67" i="7" s="1"/>
  <c r="VY67" i="7" s="1"/>
  <c r="UY67" i="7"/>
  <c r="PQ29" i="7"/>
  <c r="VB76" i="7"/>
  <c r="VN76" i="7" s="1"/>
  <c r="VN68" i="7"/>
  <c r="PY20" i="7"/>
  <c r="QK20" i="7" s="1"/>
  <c r="QI20" i="7"/>
  <c r="PT76" i="7"/>
  <c r="QF76" i="7" s="1"/>
  <c r="QF68" i="7"/>
  <c r="VP30" i="7"/>
  <c r="VE30" i="7"/>
  <c r="QH76" i="7"/>
  <c r="TC20" i="7"/>
  <c r="RL31" i="7"/>
  <c r="RX21" i="7"/>
  <c r="RO67" i="7"/>
  <c r="SA67" i="7" s="1"/>
  <c r="TK67" i="7" s="1"/>
  <c r="RY67" i="7"/>
  <c r="TI67" i="7" s="1"/>
  <c r="TN31" i="7"/>
  <c r="TO31" i="7" s="1"/>
  <c r="UX21" i="7"/>
  <c r="VG29" i="7"/>
  <c r="VS29" i="7" s="1"/>
  <c r="VQ29" i="7"/>
  <c r="VT20" i="7"/>
  <c r="VB31" i="7"/>
  <c r="VN30" i="7"/>
  <c r="VT30" i="7" s="1"/>
  <c r="SG29" i="7"/>
  <c r="TE29" i="7" s="1"/>
  <c r="TC29" i="7"/>
  <c r="XX30" i="7"/>
  <c r="WC30" i="7"/>
  <c r="PY21" i="7"/>
  <c r="QK21" i="7" s="1"/>
  <c r="QI21" i="7"/>
  <c r="PB31" i="7"/>
  <c r="PN21" i="7"/>
  <c r="VT29" i="7"/>
  <c r="VY63" i="7"/>
  <c r="SD31" i="7"/>
  <c r="SD39" i="7" s="1"/>
  <c r="SE39" i="7" s="1"/>
  <c r="VT75" i="7"/>
  <c r="VV29" i="7"/>
  <c r="SB76" i="7"/>
  <c r="SZ76" i="7" s="1"/>
  <c r="SZ68" i="7"/>
  <c r="PG30" i="7"/>
  <c r="PS30" i="7" s="1"/>
  <c r="PQ30" i="7"/>
  <c r="RJ31" i="7"/>
  <c r="RV21" i="7"/>
  <c r="VP21" i="7"/>
  <c r="VE21" i="7"/>
  <c r="RO29" i="7"/>
  <c r="SA29" i="7" s="1"/>
  <c r="RY29" i="7"/>
  <c r="QX20" i="7"/>
  <c r="RF31" i="7"/>
  <c r="TQ29" i="7"/>
  <c r="VA29" i="7" s="1"/>
  <c r="UY29" i="7"/>
  <c r="LG67" i="7"/>
  <c r="TQ20" i="7"/>
  <c r="VA20" i="7" s="1"/>
  <c r="UY20" i="7"/>
  <c r="PD31" i="7"/>
  <c r="PP21" i="7"/>
  <c r="TO21" i="7"/>
  <c r="LI75" i="7"/>
  <c r="OP31" i="7"/>
  <c r="WE29" i="7"/>
  <c r="PV31" i="7"/>
  <c r="QH21" i="7"/>
  <c r="UX30" i="7"/>
  <c r="TO30" i="7"/>
  <c r="QZ67" i="7"/>
  <c r="RC38" i="7"/>
  <c r="PY30" i="7"/>
  <c r="QK30" i="7" s="1"/>
  <c r="MR31" i="7"/>
  <c r="NV21" i="7"/>
  <c r="VG48" i="7"/>
  <c r="VS48" i="7" s="1"/>
  <c r="VF68" i="7"/>
  <c r="RN31" i="7"/>
  <c r="RZ21" i="7"/>
  <c r="OQ76" i="7"/>
  <c r="OW76" i="7" s="1"/>
  <c r="QY76" i="7" s="1"/>
  <c r="OW68" i="7"/>
  <c r="OU46" i="7"/>
  <c r="PA46" i="7" s="1"/>
  <c r="OY46" i="7"/>
  <c r="OU20" i="7"/>
  <c r="PA20" i="7" s="1"/>
  <c r="OY20" i="7"/>
  <c r="OU30" i="7"/>
  <c r="PA30" i="7" s="1"/>
  <c r="OY30" i="7"/>
  <c r="OU48" i="7"/>
  <c r="PA48" i="7" s="1"/>
  <c r="OY48" i="7"/>
  <c r="OU21" i="7"/>
  <c r="PA21" i="7" s="1"/>
  <c r="OY21" i="7"/>
  <c r="ST31" i="7"/>
  <c r="SZ21" i="7"/>
  <c r="SV31" i="7"/>
  <c r="TB21" i="7"/>
  <c r="OM31" i="7"/>
  <c r="OO31" i="7" s="1"/>
  <c r="OM39" i="7"/>
  <c r="OO39" i="7" s="1"/>
  <c r="OM68" i="7"/>
  <c r="OO68" i="7" s="1"/>
  <c r="OM76" i="7"/>
  <c r="OO76" i="7" s="1"/>
  <c r="MN31" i="7"/>
  <c r="NR21" i="7"/>
  <c r="MB21" i="7"/>
  <c r="LV31" i="7"/>
  <c r="KH39" i="7"/>
  <c r="LF39" i="7" s="1"/>
  <c r="LF31" i="7"/>
  <c r="LX31" i="7"/>
  <c r="MD21" i="7"/>
  <c r="LJ31" i="7"/>
  <c r="LP21" i="7"/>
  <c r="NU29" i="7"/>
  <c r="LD76" i="7"/>
  <c r="NX31" i="7"/>
  <c r="OD30" i="7"/>
  <c r="MS67" i="7"/>
  <c r="NW67" i="7" s="1"/>
  <c r="NU67" i="7"/>
  <c r="MA20" i="7"/>
  <c r="MG20" i="7" s="1"/>
  <c r="ME20" i="7"/>
  <c r="LV76" i="7"/>
  <c r="MB76" i="7" s="1"/>
  <c r="MB68" i="7"/>
  <c r="MS20" i="7"/>
  <c r="NW20" i="7" s="1"/>
  <c r="NU20" i="7"/>
  <c r="NW29" i="7"/>
  <c r="RC29" i="7" s="1"/>
  <c r="MA21" i="7"/>
  <c r="MG21" i="7" s="1"/>
  <c r="ME21" i="7"/>
  <c r="MS21" i="7"/>
  <c r="OC20" i="7"/>
  <c r="OI20" i="7" s="1"/>
  <c r="OG20" i="7"/>
  <c r="LF76" i="7"/>
  <c r="KK29" i="7"/>
  <c r="LI29" i="7" s="1"/>
  <c r="LG29" i="7"/>
  <c r="OF21" i="7"/>
  <c r="OA21" i="7"/>
  <c r="LG75" i="7"/>
  <c r="KK20" i="7"/>
  <c r="LI20" i="7" s="1"/>
  <c r="LG20" i="7"/>
  <c r="LD68" i="7"/>
  <c r="MA29" i="7"/>
  <c r="MG29" i="7" s="1"/>
  <c r="ME29" i="7"/>
  <c r="OC63" i="7"/>
  <c r="OI63" i="7" s="1"/>
  <c r="OG63" i="7"/>
  <c r="KF39" i="7"/>
  <c r="LD39" i="7" s="1"/>
  <c r="LD31" i="7"/>
  <c r="NZ31" i="7"/>
  <c r="MP31" i="7"/>
  <c r="NT21" i="7"/>
  <c r="LX76" i="7"/>
  <c r="MD76" i="7" s="1"/>
  <c r="MD68" i="7"/>
  <c r="LL31" i="7"/>
  <c r="LR21" i="7"/>
  <c r="NZ76" i="7"/>
  <c r="OF76" i="7" s="1"/>
  <c r="OF68" i="7"/>
  <c r="MD30" i="7"/>
  <c r="LY30" i="7"/>
  <c r="LM30" i="7"/>
  <c r="NX76" i="7"/>
  <c r="OD76" i="7" s="1"/>
  <c r="WI39" i="7"/>
  <c r="WK39" i="7" s="1"/>
  <c r="WI31" i="7"/>
  <c r="WK31" i="7" s="1"/>
  <c r="WI48" i="7"/>
  <c r="WK48" i="7" s="1"/>
  <c r="VK31" i="7"/>
  <c r="VM31" i="7" s="1"/>
  <c r="VK76" i="7"/>
  <c r="VM76" i="7" s="1"/>
  <c r="VK68" i="7"/>
  <c r="VM68" i="7" s="1"/>
  <c r="VE68" i="7"/>
  <c r="US39" i="7"/>
  <c r="UU39" i="7" s="1"/>
  <c r="US31" i="7"/>
  <c r="UU31" i="7" s="1"/>
  <c r="US76" i="7"/>
  <c r="UU76" i="7" s="1"/>
  <c r="US68" i="7"/>
  <c r="UU68" i="7" s="1"/>
  <c r="UM48" i="7"/>
  <c r="UO48" i="7" s="1"/>
  <c r="UG21" i="7"/>
  <c r="UI21" i="7" s="1"/>
  <c r="UG76" i="7"/>
  <c r="UI76" i="7" s="1"/>
  <c r="UG68" i="7"/>
  <c r="UI68" i="7" s="1"/>
  <c r="UA76" i="7"/>
  <c r="UC76" i="7" s="1"/>
  <c r="UA68" i="7"/>
  <c r="UC68" i="7" s="1"/>
  <c r="UA21" i="7"/>
  <c r="UC21" i="7" s="1"/>
  <c r="TU21" i="7"/>
  <c r="TW21" i="7" s="1"/>
  <c r="TU68" i="7"/>
  <c r="TW68" i="7" s="1"/>
  <c r="TU76" i="7"/>
  <c r="TW76" i="7" s="1"/>
  <c r="TO68" i="7"/>
  <c r="SW76" i="7"/>
  <c r="SY76" i="7" s="1"/>
  <c r="SW68" i="7"/>
  <c r="SY68" i="7" s="1"/>
  <c r="SW21" i="7"/>
  <c r="SQ76" i="7"/>
  <c r="SS76" i="7" s="1"/>
  <c r="SQ68" i="7"/>
  <c r="SS68" i="7" s="1"/>
  <c r="SQ39" i="7"/>
  <c r="SS39" i="7" s="1"/>
  <c r="SQ31" i="7"/>
  <c r="SS31" i="7" s="1"/>
  <c r="SK68" i="7"/>
  <c r="SM68" i="7" s="1"/>
  <c r="SK76" i="7"/>
  <c r="SM76" i="7" s="1"/>
  <c r="SE68" i="7"/>
  <c r="RS39" i="7"/>
  <c r="RU39" i="7" s="1"/>
  <c r="RS31" i="7"/>
  <c r="RU31" i="7" s="1"/>
  <c r="RS68" i="7"/>
  <c r="RU68" i="7" s="1"/>
  <c r="RS76" i="7"/>
  <c r="RU76" i="7" s="1"/>
  <c r="RM48" i="7"/>
  <c r="RM21" i="7"/>
  <c r="RG21" i="7"/>
  <c r="RG48" i="7"/>
  <c r="QO21" i="7"/>
  <c r="QC76" i="7"/>
  <c r="QE76" i="7" s="1"/>
  <c r="QC68" i="7"/>
  <c r="QE68" i="7" s="1"/>
  <c r="QC39" i="7"/>
  <c r="QE39" i="7" s="1"/>
  <c r="QC31" i="7"/>
  <c r="QE31" i="7" s="1"/>
  <c r="PW68" i="7"/>
  <c r="PK31" i="7"/>
  <c r="PM31" i="7" s="1"/>
  <c r="PK39" i="7"/>
  <c r="PM39" i="7" s="1"/>
  <c r="PK76" i="7"/>
  <c r="PM76" i="7" s="1"/>
  <c r="PK68" i="7"/>
  <c r="PM68" i="7" s="1"/>
  <c r="PE68" i="7"/>
  <c r="PE76" i="7"/>
  <c r="OS68" i="7"/>
  <c r="OA30" i="7"/>
  <c r="OA68" i="7"/>
  <c r="NO39" i="7"/>
  <c r="NQ39" i="7" s="1"/>
  <c r="NO31" i="7"/>
  <c r="NQ31" i="7" s="1"/>
  <c r="NO76" i="7"/>
  <c r="NQ76" i="7" s="1"/>
  <c r="NO68" i="7"/>
  <c r="NQ68" i="7" s="1"/>
  <c r="NI76" i="7"/>
  <c r="NK76" i="7" s="1"/>
  <c r="NI68" i="7"/>
  <c r="NK68" i="7" s="1"/>
  <c r="NC21" i="7"/>
  <c r="NE21" i="7" s="1"/>
  <c r="NC68" i="7"/>
  <c r="NE68" i="7" s="1"/>
  <c r="NC76" i="7"/>
  <c r="NE76" i="7" s="1"/>
  <c r="MW76" i="7"/>
  <c r="MY76" i="7" s="1"/>
  <c r="MW68" i="7"/>
  <c r="MY68" i="7" s="1"/>
  <c r="MW31" i="7"/>
  <c r="MY31" i="7" s="1"/>
  <c r="MW39" i="7"/>
  <c r="MY39" i="7" s="1"/>
  <c r="LY68" i="7"/>
  <c r="LM21" i="7"/>
  <c r="LM68" i="7"/>
  <c r="LA76" i="7"/>
  <c r="LC76" i="7" s="1"/>
  <c r="LA68" i="7"/>
  <c r="LC68" i="7" s="1"/>
  <c r="KU39" i="7"/>
  <c r="KW39" i="7" s="1"/>
  <c r="KU31" i="7"/>
  <c r="KW31" i="7" s="1"/>
  <c r="KU48" i="7"/>
  <c r="KW48" i="7" s="1"/>
  <c r="KO76" i="7"/>
  <c r="KQ76" i="7" s="1"/>
  <c r="KO68" i="7"/>
  <c r="KQ68" i="7" s="1"/>
  <c r="KO30" i="7"/>
  <c r="LG30" i="7" s="1"/>
  <c r="KO39" i="7"/>
  <c r="KQ39" i="7" s="1"/>
  <c r="KO31" i="7"/>
  <c r="KQ31" i="7" s="1"/>
  <c r="KI48" i="7"/>
  <c r="JW76" i="7"/>
  <c r="JY76" i="7" s="1"/>
  <c r="JW68" i="7"/>
  <c r="JY68" i="7" s="1"/>
  <c r="JW39" i="7"/>
  <c r="JY39" i="7" s="1"/>
  <c r="JW31" i="7"/>
  <c r="JY31" i="7" s="1"/>
  <c r="JQ76" i="7"/>
  <c r="JS76" i="7" s="1"/>
  <c r="JQ68" i="7"/>
  <c r="JS68" i="7" s="1"/>
  <c r="JQ21" i="7"/>
  <c r="JS21" i="7" s="1"/>
  <c r="JK68" i="7"/>
  <c r="JM68" i="7" s="1"/>
  <c r="JK76" i="7"/>
  <c r="JM76" i="7" s="1"/>
  <c r="JK31" i="7"/>
  <c r="JM31" i="7" s="1"/>
  <c r="JK39" i="7"/>
  <c r="JM39" i="7" s="1"/>
  <c r="WC68" i="7" l="1"/>
  <c r="XY20" i="7"/>
  <c r="WC76" i="7"/>
  <c r="YA20" i="7"/>
  <c r="QO68" i="7"/>
  <c r="QQ68" i="7" s="1"/>
  <c r="QW68" i="7" s="1"/>
  <c r="LE68" i="7"/>
  <c r="XY46" i="7"/>
  <c r="XS48" i="7"/>
  <c r="RX68" i="7"/>
  <c r="XY29" i="7"/>
  <c r="YA46" i="7"/>
  <c r="TG68" i="7"/>
  <c r="NT68" i="7"/>
  <c r="YA29" i="7"/>
  <c r="MP76" i="7"/>
  <c r="NT76" i="7" s="1"/>
  <c r="QZ76" i="7" s="1"/>
  <c r="QT68" i="7"/>
  <c r="XM76" i="7"/>
  <c r="XO76" i="7" s="1"/>
  <c r="XU76" i="7" s="1"/>
  <c r="TK59" i="7"/>
  <c r="QI48" i="7"/>
  <c r="PP68" i="7"/>
  <c r="QZ68" i="7" s="1"/>
  <c r="XM68" i="7"/>
  <c r="MS30" i="7"/>
  <c r="NW30" i="7" s="1"/>
  <c r="VW67" i="7"/>
  <c r="QY68" i="7"/>
  <c r="OT39" i="7"/>
  <c r="OZ39" i="7" s="1"/>
  <c r="OZ31" i="7"/>
  <c r="PF76" i="7"/>
  <c r="PR76" i="7" s="1"/>
  <c r="PR68" i="7"/>
  <c r="XX76" i="7"/>
  <c r="RI48" i="7"/>
  <c r="QJ31" i="7"/>
  <c r="SG39" i="7"/>
  <c r="XX68" i="7"/>
  <c r="VA48" i="7"/>
  <c r="VY48" i="7" s="1"/>
  <c r="PF39" i="7"/>
  <c r="PR39" i="7" s="1"/>
  <c r="PR31" i="7"/>
  <c r="PN68" i="7"/>
  <c r="PB76" i="7"/>
  <c r="PN76" i="7" s="1"/>
  <c r="WD76" i="7"/>
  <c r="OB39" i="7"/>
  <c r="OH39" i="7" s="1"/>
  <c r="OH31" i="7"/>
  <c r="SF76" i="7"/>
  <c r="TD76" i="7" s="1"/>
  <c r="TD68" i="7"/>
  <c r="XO21" i="7"/>
  <c r="XU21" i="7" s="1"/>
  <c r="YA21" i="7" s="1"/>
  <c r="XS21" i="7"/>
  <c r="RO48" i="7"/>
  <c r="SA48" i="7" s="1"/>
  <c r="RY48" i="7"/>
  <c r="RA75" i="7"/>
  <c r="XL39" i="7"/>
  <c r="XR31" i="7"/>
  <c r="RC75" i="7"/>
  <c r="RN76" i="7"/>
  <c r="RZ76" i="7" s="1"/>
  <c r="RZ68" i="7"/>
  <c r="TJ68" i="7" s="1"/>
  <c r="LZ39" i="7"/>
  <c r="MF39" i="7" s="1"/>
  <c r="MF31" i="7"/>
  <c r="XO31" i="7"/>
  <c r="XU31" i="7" s="1"/>
  <c r="XS31" i="7"/>
  <c r="OP76" i="7"/>
  <c r="OV76" i="7" s="1"/>
  <c r="OV68" i="7"/>
  <c r="XO30" i="7"/>
  <c r="XU30" i="7" s="1"/>
  <c r="XS30" i="7"/>
  <c r="XJ39" i="7"/>
  <c r="XP39" i="7" s="1"/>
  <c r="XP31" i="7"/>
  <c r="WD39" i="7"/>
  <c r="XZ39" i="7" s="1"/>
  <c r="XZ31" i="7"/>
  <c r="SF39" i="7"/>
  <c r="TD39" i="7" s="1"/>
  <c r="TD31" i="7"/>
  <c r="SG48" i="7"/>
  <c r="TE48" i="7" s="1"/>
  <c r="TC48" i="7"/>
  <c r="TI48" i="7" s="1"/>
  <c r="LN39" i="7"/>
  <c r="LT39" i="7" s="1"/>
  <c r="LT31" i="7"/>
  <c r="RC46" i="7"/>
  <c r="QR68" i="7"/>
  <c r="LN76" i="7"/>
  <c r="LT76" i="7" s="1"/>
  <c r="LT68" i="7"/>
  <c r="MO39" i="7"/>
  <c r="NS39" i="7" s="1"/>
  <c r="QY39" i="7" s="1"/>
  <c r="NS31" i="7"/>
  <c r="QY31" i="7" s="1"/>
  <c r="LZ76" i="7"/>
  <c r="MF76" i="7" s="1"/>
  <c r="MF68" i="7"/>
  <c r="NR68" i="7"/>
  <c r="TP39" i="7"/>
  <c r="UZ39" i="7" s="1"/>
  <c r="VX39" i="7" s="1"/>
  <c r="UZ31" i="7"/>
  <c r="VX31" i="7" s="1"/>
  <c r="OB76" i="7"/>
  <c r="OH76" i="7" s="1"/>
  <c r="OH68" i="7"/>
  <c r="KI21" i="7"/>
  <c r="KK21" i="7" s="1"/>
  <c r="LI21" i="7" s="1"/>
  <c r="QP76" i="7"/>
  <c r="QV76" i="7" s="1"/>
  <c r="QV68" i="7"/>
  <c r="VV76" i="7"/>
  <c r="QP39" i="7"/>
  <c r="QV39" i="7" s="1"/>
  <c r="QV31" i="7"/>
  <c r="MS48" i="7"/>
  <c r="NW48" i="7" s="1"/>
  <c r="NU48" i="7"/>
  <c r="RA48" i="7" s="1"/>
  <c r="VY46" i="7"/>
  <c r="RH76" i="7"/>
  <c r="XO68" i="7"/>
  <c r="XU68" i="7" s="1"/>
  <c r="XS68" i="7"/>
  <c r="XN76" i="7"/>
  <c r="XT76" i="7" s="1"/>
  <c r="XT68" i="7"/>
  <c r="RA46" i="7"/>
  <c r="QX48" i="7"/>
  <c r="RK39" i="7"/>
  <c r="RW39" i="7" s="1"/>
  <c r="TG39" i="7" s="1"/>
  <c r="RW31" i="7"/>
  <c r="TG31" i="7" s="1"/>
  <c r="OC48" i="7"/>
  <c r="OI48" i="7" s="1"/>
  <c r="OG48" i="7"/>
  <c r="PX76" i="7"/>
  <c r="QJ76" i="7" s="1"/>
  <c r="QJ68" i="7"/>
  <c r="TH68" i="7"/>
  <c r="XJ76" i="7"/>
  <c r="XP76" i="7" s="1"/>
  <c r="XV76" i="7" s="1"/>
  <c r="XP68" i="7"/>
  <c r="XV68" i="7" s="1"/>
  <c r="RB48" i="7"/>
  <c r="KK48" i="7"/>
  <c r="LI48" i="7" s="1"/>
  <c r="LG48" i="7"/>
  <c r="VE31" i="7"/>
  <c r="VG31" i="7" s="1"/>
  <c r="VS31" i="7" s="1"/>
  <c r="TJ21" i="7"/>
  <c r="RJ76" i="7"/>
  <c r="RV76" i="7" s="1"/>
  <c r="TF76" i="7" s="1"/>
  <c r="RV68" i="7"/>
  <c r="TF68" i="7" s="1"/>
  <c r="MR76" i="7"/>
  <c r="NV76" i="7" s="1"/>
  <c r="NV68" i="7"/>
  <c r="UV68" i="7"/>
  <c r="VT68" i="7" s="1"/>
  <c r="TP76" i="7"/>
  <c r="UZ76" i="7" s="1"/>
  <c r="UZ68" i="7"/>
  <c r="RA67" i="7"/>
  <c r="RC67" i="7"/>
  <c r="TK20" i="7"/>
  <c r="LE21" i="7"/>
  <c r="RB21" i="7"/>
  <c r="VP31" i="7"/>
  <c r="VK39" i="7"/>
  <c r="VM39" i="7" s="1"/>
  <c r="LP68" i="7"/>
  <c r="UY48" i="7"/>
  <c r="VW48" i="7" s="1"/>
  <c r="QZ48" i="7"/>
  <c r="WE48" i="7"/>
  <c r="YA48" i="7" s="1"/>
  <c r="TI46" i="7"/>
  <c r="LM76" i="7"/>
  <c r="LO76" i="7" s="1"/>
  <c r="LU76" i="7" s="1"/>
  <c r="QQ30" i="7"/>
  <c r="QW30" i="7" s="1"/>
  <c r="TH76" i="7"/>
  <c r="SE76" i="7"/>
  <c r="SG76" i="7" s="1"/>
  <c r="TE76" i="7" s="1"/>
  <c r="RC20" i="7"/>
  <c r="VT76" i="7"/>
  <c r="TH21" i="7"/>
  <c r="TF21" i="7"/>
  <c r="VE39" i="7"/>
  <c r="VG39" i="7" s="1"/>
  <c r="WC39" i="7"/>
  <c r="VE76" i="7"/>
  <c r="VQ76" i="7" s="1"/>
  <c r="TO76" i="7"/>
  <c r="TQ76" i="7" s="1"/>
  <c r="OS76" i="7"/>
  <c r="OU76" i="7" s="1"/>
  <c r="PA76" i="7" s="1"/>
  <c r="WC31" i="7"/>
  <c r="XY31" i="7" s="1"/>
  <c r="QO76" i="7"/>
  <c r="QU76" i="7" s="1"/>
  <c r="TH30" i="7"/>
  <c r="TI29" i="7"/>
  <c r="RA29" i="7"/>
  <c r="VV30" i="7"/>
  <c r="TK29" i="7"/>
  <c r="TI20" i="7"/>
  <c r="VG30" i="7"/>
  <c r="VS30" i="7" s="1"/>
  <c r="VQ30" i="7"/>
  <c r="PV39" i="7"/>
  <c r="QH31" i="7"/>
  <c r="TQ31" i="7"/>
  <c r="VB39" i="7"/>
  <c r="VN39" i="7" s="1"/>
  <c r="VN31" i="7"/>
  <c r="TL39" i="7"/>
  <c r="UV39" i="7" s="1"/>
  <c r="VT39" i="7" s="1"/>
  <c r="UV31" i="7"/>
  <c r="VT31" i="7" s="1"/>
  <c r="PG68" i="7"/>
  <c r="PS68" i="7" s="1"/>
  <c r="PQ68" i="7"/>
  <c r="WE68" i="7"/>
  <c r="TN39" i="7"/>
  <c r="UX31" i="7"/>
  <c r="PY68" i="7"/>
  <c r="QK68" i="7" s="1"/>
  <c r="QI68" i="7"/>
  <c r="VY20" i="7"/>
  <c r="PT39" i="7"/>
  <c r="QF39" i="7" s="1"/>
  <c r="QF31" i="7"/>
  <c r="NU21" i="7"/>
  <c r="RA21" i="7" s="1"/>
  <c r="PG76" i="7"/>
  <c r="PS76" i="7" s="1"/>
  <c r="PQ76" i="7"/>
  <c r="VG21" i="7"/>
  <c r="VS21" i="7" s="1"/>
  <c r="VQ21" i="7"/>
  <c r="VZ39" i="7"/>
  <c r="XV39" i="7" s="1"/>
  <c r="XV31" i="7"/>
  <c r="PB39" i="7"/>
  <c r="PN39" i="7" s="1"/>
  <c r="PN31" i="7"/>
  <c r="PW31" i="7"/>
  <c r="PD39" i="7"/>
  <c r="PP39" i="7" s="1"/>
  <c r="PP31" i="7"/>
  <c r="VW29" i="7"/>
  <c r="RI30" i="7"/>
  <c r="QQ21" i="7"/>
  <c r="QW21" i="7" s="1"/>
  <c r="QU21" i="7"/>
  <c r="RA30" i="7"/>
  <c r="RL39" i="7"/>
  <c r="RX39" i="7" s="1"/>
  <c r="RX31" i="7"/>
  <c r="RI21" i="7"/>
  <c r="QL39" i="7"/>
  <c r="QR39" i="7" s="1"/>
  <c r="QR31" i="7"/>
  <c r="RO21" i="7"/>
  <c r="SA21" i="7" s="1"/>
  <c r="RY21" i="7"/>
  <c r="QX21" i="7"/>
  <c r="OP39" i="7"/>
  <c r="OV39" i="7" s="1"/>
  <c r="OV31" i="7"/>
  <c r="RO30" i="7"/>
  <c r="SA30" i="7" s="1"/>
  <c r="QZ21" i="7"/>
  <c r="SG68" i="7"/>
  <c r="TE68" i="7" s="1"/>
  <c r="TC68" i="7"/>
  <c r="WE30" i="7"/>
  <c r="RF39" i="7"/>
  <c r="RC63" i="7"/>
  <c r="QN39" i="7"/>
  <c r="QT39" i="7" s="1"/>
  <c r="QT31" i="7"/>
  <c r="VG68" i="7"/>
  <c r="VS68" i="7" s="1"/>
  <c r="VQ68" i="7"/>
  <c r="TQ68" i="7"/>
  <c r="VV21" i="7"/>
  <c r="SE31" i="7"/>
  <c r="SG31" i="7" s="1"/>
  <c r="RJ39" i="7"/>
  <c r="RV39" i="7" s="1"/>
  <c r="RV31" i="7"/>
  <c r="TQ21" i="7"/>
  <c r="VA21" i="7" s="1"/>
  <c r="VY21" i="7" s="1"/>
  <c r="UY21" i="7"/>
  <c r="QI76" i="7"/>
  <c r="VW20" i="7"/>
  <c r="VV68" i="7"/>
  <c r="VY29" i="7"/>
  <c r="SG30" i="7"/>
  <c r="TE30" i="7" s="1"/>
  <c r="TC30" i="7"/>
  <c r="TI30" i="7" s="1"/>
  <c r="OA76" i="7"/>
  <c r="OG76" i="7" s="1"/>
  <c r="RA20" i="7"/>
  <c r="TQ30" i="7"/>
  <c r="VA30" i="7" s="1"/>
  <c r="UY30" i="7"/>
  <c r="MR39" i="7"/>
  <c r="NV39" i="7" s="1"/>
  <c r="NV31" i="7"/>
  <c r="VF76" i="7"/>
  <c r="VR76" i="7" s="1"/>
  <c r="VR68" i="7"/>
  <c r="VX68" i="7" s="1"/>
  <c r="RN39" i="7"/>
  <c r="RZ39" i="7" s="1"/>
  <c r="TJ39" i="7" s="1"/>
  <c r="RZ31" i="7"/>
  <c r="TJ31" i="7" s="1"/>
  <c r="OU68" i="7"/>
  <c r="PA68" i="7" s="1"/>
  <c r="OY68" i="7"/>
  <c r="SV39" i="7"/>
  <c r="TB39" i="7" s="1"/>
  <c r="TB31" i="7"/>
  <c r="SY21" i="7"/>
  <c r="TE21" i="7" s="1"/>
  <c r="TC21" i="7"/>
  <c r="ST39" i="7"/>
  <c r="SZ39" i="7" s="1"/>
  <c r="SZ31" i="7"/>
  <c r="KG39" i="7"/>
  <c r="LE31" i="7"/>
  <c r="MD31" i="7"/>
  <c r="LX39" i="7"/>
  <c r="NX39" i="7"/>
  <c r="OD39" i="7" s="1"/>
  <c r="OD31" i="7"/>
  <c r="KK31" i="7"/>
  <c r="NZ39" i="7"/>
  <c r="OF39" i="7" s="1"/>
  <c r="OF31" i="7"/>
  <c r="LJ39" i="7"/>
  <c r="LP39" i="7" s="1"/>
  <c r="LP31" i="7"/>
  <c r="LO30" i="7"/>
  <c r="LU30" i="7" s="1"/>
  <c r="LS30" i="7"/>
  <c r="MS68" i="7"/>
  <c r="NW68" i="7" s="1"/>
  <c r="NU68" i="7"/>
  <c r="LL39" i="7"/>
  <c r="LR39" i="7" s="1"/>
  <c r="LR31" i="7"/>
  <c r="MP39" i="7"/>
  <c r="NT39" i="7" s="1"/>
  <c r="NT31" i="7"/>
  <c r="NW21" i="7"/>
  <c r="LO68" i="7"/>
  <c r="LU68" i="7" s="1"/>
  <c r="LS68" i="7"/>
  <c r="MA30" i="7"/>
  <c r="MG30" i="7" s="1"/>
  <c r="ME30" i="7"/>
  <c r="LO21" i="7"/>
  <c r="LU21" i="7" s="1"/>
  <c r="LS21" i="7"/>
  <c r="OC68" i="7"/>
  <c r="OI68" i="7" s="1"/>
  <c r="OG68" i="7"/>
  <c r="MB31" i="7"/>
  <c r="LV39" i="7"/>
  <c r="MB39" i="7" s="1"/>
  <c r="MA68" i="7"/>
  <c r="MG68" i="7" s="1"/>
  <c r="ME68" i="7"/>
  <c r="OC76" i="7"/>
  <c r="OI76" i="7" s="1"/>
  <c r="LY76" i="7"/>
  <c r="OC30" i="7"/>
  <c r="OI30" i="7" s="1"/>
  <c r="OG30" i="7"/>
  <c r="LY31" i="7"/>
  <c r="OC21" i="7"/>
  <c r="OI21" i="7" s="1"/>
  <c r="OG21" i="7"/>
  <c r="MN39" i="7"/>
  <c r="NR39" i="7" s="1"/>
  <c r="NR31" i="7"/>
  <c r="WI68" i="7"/>
  <c r="WK68" i="7" s="1"/>
  <c r="WI76" i="7"/>
  <c r="WK76" i="7" s="1"/>
  <c r="UM68" i="7"/>
  <c r="UO68" i="7" s="1"/>
  <c r="UM76" i="7"/>
  <c r="UO76" i="7" s="1"/>
  <c r="UM39" i="7"/>
  <c r="UO39" i="7" s="1"/>
  <c r="UM31" i="7"/>
  <c r="UO31" i="7" s="1"/>
  <c r="UG31" i="7"/>
  <c r="UI31" i="7" s="1"/>
  <c r="UG39" i="7"/>
  <c r="UI39" i="7" s="1"/>
  <c r="UA39" i="7"/>
  <c r="UC39" i="7" s="1"/>
  <c r="UA31" i="7"/>
  <c r="UC31" i="7" s="1"/>
  <c r="TU31" i="7"/>
  <c r="TW31" i="7" s="1"/>
  <c r="TU39" i="7"/>
  <c r="TW39" i="7" s="1"/>
  <c r="SW31" i="7"/>
  <c r="SK39" i="7"/>
  <c r="SM39" i="7" s="1"/>
  <c r="SK31" i="7"/>
  <c r="SM31" i="7" s="1"/>
  <c r="RM31" i="7"/>
  <c r="RM68" i="7"/>
  <c r="RM76" i="7"/>
  <c r="RG76" i="7"/>
  <c r="RG68" i="7"/>
  <c r="RG31" i="7"/>
  <c r="QO31" i="7"/>
  <c r="PE31" i="7"/>
  <c r="OS39" i="7"/>
  <c r="OS31" i="7"/>
  <c r="OA31" i="7"/>
  <c r="NI39" i="7"/>
  <c r="NK39" i="7" s="1"/>
  <c r="NI31" i="7"/>
  <c r="NK31" i="7" s="1"/>
  <c r="NC31" i="7"/>
  <c r="NE31" i="7" s="1"/>
  <c r="NC39" i="7"/>
  <c r="NE39" i="7" s="1"/>
  <c r="MQ31" i="7"/>
  <c r="LM31" i="7"/>
  <c r="LA39" i="7"/>
  <c r="LC39" i="7" s="1"/>
  <c r="LA31" i="7"/>
  <c r="LC31" i="7" s="1"/>
  <c r="KU76" i="7"/>
  <c r="KW76" i="7" s="1"/>
  <c r="KU68" i="7"/>
  <c r="KW68" i="7" s="1"/>
  <c r="KQ30" i="7"/>
  <c r="LI30" i="7" s="1"/>
  <c r="KI68" i="7"/>
  <c r="KI76" i="7"/>
  <c r="JQ39" i="7"/>
  <c r="JS39" i="7" s="1"/>
  <c r="JQ31" i="7"/>
  <c r="JS31" i="7" s="1"/>
  <c r="VA76" i="7" l="1"/>
  <c r="VX76" i="7"/>
  <c r="QX68" i="7"/>
  <c r="VQ39" i="7"/>
  <c r="XY48" i="7"/>
  <c r="QX76" i="7"/>
  <c r="XS76" i="7"/>
  <c r="OA39" i="7"/>
  <c r="MQ76" i="7"/>
  <c r="QU68" i="7"/>
  <c r="RA68" i="7" s="1"/>
  <c r="TJ76" i="7"/>
  <c r="PY76" i="7"/>
  <c r="QK76" i="7" s="1"/>
  <c r="VV31" i="7"/>
  <c r="TC76" i="7"/>
  <c r="RB31" i="7"/>
  <c r="XY68" i="7"/>
  <c r="LS76" i="7"/>
  <c r="YA68" i="7"/>
  <c r="WE76" i="7"/>
  <c r="WE31" i="7"/>
  <c r="YA31" i="7" s="1"/>
  <c r="VQ31" i="7"/>
  <c r="RB68" i="7"/>
  <c r="WE39" i="7"/>
  <c r="YA30" i="7"/>
  <c r="XY21" i="7"/>
  <c r="XY30" i="7"/>
  <c r="RC48" i="7"/>
  <c r="TK48" i="7"/>
  <c r="RB39" i="7"/>
  <c r="XX31" i="7"/>
  <c r="XR39" i="7"/>
  <c r="XX39" i="7" s="1"/>
  <c r="XM39" i="7"/>
  <c r="XZ68" i="7"/>
  <c r="XZ76" i="7"/>
  <c r="LG21" i="7"/>
  <c r="RB76" i="7"/>
  <c r="VA68" i="7"/>
  <c r="VY68" i="7" s="1"/>
  <c r="VS39" i="7"/>
  <c r="OY76" i="7"/>
  <c r="QQ76" i="7"/>
  <c r="QW76" i="7" s="1"/>
  <c r="TI21" i="7"/>
  <c r="TF39" i="7"/>
  <c r="TH31" i="7"/>
  <c r="VW21" i="7"/>
  <c r="RC21" i="7"/>
  <c r="TK21" i="7"/>
  <c r="VW30" i="7"/>
  <c r="VY30" i="7"/>
  <c r="TH39" i="7"/>
  <c r="PE39" i="7"/>
  <c r="PG39" i="7" s="1"/>
  <c r="PS39" i="7" s="1"/>
  <c r="QQ31" i="7"/>
  <c r="QW31" i="7" s="1"/>
  <c r="QU31" i="7"/>
  <c r="QO39" i="7"/>
  <c r="RG39" i="7"/>
  <c r="TK30" i="7"/>
  <c r="UX39" i="7"/>
  <c r="VV39" i="7" s="1"/>
  <c r="TO39" i="7"/>
  <c r="YA76" i="7"/>
  <c r="VA31" i="7"/>
  <c r="VY31" i="7" s="1"/>
  <c r="QZ31" i="7"/>
  <c r="RC68" i="7"/>
  <c r="RI31" i="7"/>
  <c r="UY31" i="7"/>
  <c r="RI68" i="7"/>
  <c r="RI76" i="7"/>
  <c r="QX31" i="7"/>
  <c r="UY68" i="7"/>
  <c r="VW68" i="7" s="1"/>
  <c r="RC30" i="7"/>
  <c r="TF31" i="7"/>
  <c r="RO31" i="7"/>
  <c r="SA31" i="7" s="1"/>
  <c r="RY31" i="7"/>
  <c r="PG31" i="7"/>
  <c r="PS31" i="7" s="1"/>
  <c r="PQ31" i="7"/>
  <c r="RO76" i="7"/>
  <c r="SA76" i="7" s="1"/>
  <c r="RY76" i="7"/>
  <c r="TI76" i="7" s="1"/>
  <c r="QX39" i="7"/>
  <c r="QH39" i="7"/>
  <c r="QZ39" i="7" s="1"/>
  <c r="PW39" i="7"/>
  <c r="RO68" i="7"/>
  <c r="SA68" i="7" s="1"/>
  <c r="RY68" i="7"/>
  <c r="TI68" i="7" s="1"/>
  <c r="UY76" i="7"/>
  <c r="VW76" i="7" s="1"/>
  <c r="PY31" i="7"/>
  <c r="QK31" i="7" s="1"/>
  <c r="QI31" i="7"/>
  <c r="MQ39" i="7"/>
  <c r="MS39" i="7" s="1"/>
  <c r="NW39" i="7" s="1"/>
  <c r="RM39" i="7"/>
  <c r="RY39" i="7" s="1"/>
  <c r="VG76" i="7"/>
  <c r="VS76" i="7" s="1"/>
  <c r="VY76" i="7" s="1"/>
  <c r="OU31" i="7"/>
  <c r="PA31" i="7" s="1"/>
  <c r="OY31" i="7"/>
  <c r="OU39" i="7"/>
  <c r="PA39" i="7" s="1"/>
  <c r="OY39" i="7"/>
  <c r="SY31" i="7"/>
  <c r="TE31" i="7" s="1"/>
  <c r="TC31" i="7"/>
  <c r="SW39" i="7"/>
  <c r="OC39" i="7"/>
  <c r="OI39" i="7" s="1"/>
  <c r="OG39" i="7"/>
  <c r="LO31" i="7"/>
  <c r="LU31" i="7" s="1"/>
  <c r="LS31" i="7"/>
  <c r="LM39" i="7"/>
  <c r="LG31" i="7"/>
  <c r="MS31" i="7"/>
  <c r="NW31" i="7" s="1"/>
  <c r="NU31" i="7"/>
  <c r="LI31" i="7"/>
  <c r="MA76" i="7"/>
  <c r="MG76" i="7" s="1"/>
  <c r="ME76" i="7"/>
  <c r="KK76" i="7"/>
  <c r="LI76" i="7" s="1"/>
  <c r="LG76" i="7"/>
  <c r="KK68" i="7"/>
  <c r="LI68" i="7" s="1"/>
  <c r="LG68" i="7"/>
  <c r="MD39" i="7"/>
  <c r="LY39" i="7"/>
  <c r="MA31" i="7"/>
  <c r="MG31" i="7" s="1"/>
  <c r="ME31" i="7"/>
  <c r="OC31" i="7"/>
  <c r="OI31" i="7" s="1"/>
  <c r="OG31" i="7"/>
  <c r="LE39" i="7"/>
  <c r="KI39" i="7"/>
  <c r="MS76" i="7" l="1"/>
  <c r="NW76" i="7" s="1"/>
  <c r="NU76" i="7"/>
  <c r="RA76" i="7" s="1"/>
  <c r="XY76" i="7"/>
  <c r="RC76" i="7"/>
  <c r="XO39" i="7"/>
  <c r="XU39" i="7" s="1"/>
  <c r="XS39" i="7"/>
  <c r="XY39" i="7"/>
  <c r="YA39" i="7"/>
  <c r="TI31" i="7"/>
  <c r="NU39" i="7"/>
  <c r="VW31" i="7"/>
  <c r="RO39" i="7"/>
  <c r="SA39" i="7" s="1"/>
  <c r="PQ39" i="7"/>
  <c r="TK76" i="7"/>
  <c r="RA31" i="7"/>
  <c r="TQ39" i="7"/>
  <c r="VA39" i="7" s="1"/>
  <c r="VY39" i="7" s="1"/>
  <c r="UY39" i="7"/>
  <c r="VW39" i="7" s="1"/>
  <c r="TK31" i="7"/>
  <c r="RI39" i="7"/>
  <c r="QQ39" i="7"/>
  <c r="QW39" i="7" s="1"/>
  <c r="QU39" i="7"/>
  <c r="TK68" i="7"/>
  <c r="PY39" i="7"/>
  <c r="QK39" i="7" s="1"/>
  <c r="RC39" i="7" s="1"/>
  <c r="QI39" i="7"/>
  <c r="RC31" i="7"/>
  <c r="SY39" i="7"/>
  <c r="TE39" i="7" s="1"/>
  <c r="TC39" i="7"/>
  <c r="TI39" i="7" s="1"/>
  <c r="MA39" i="7"/>
  <c r="MG39" i="7" s="1"/>
  <c r="ME39" i="7"/>
  <c r="KK39" i="7"/>
  <c r="LI39" i="7" s="1"/>
  <c r="LG39" i="7"/>
  <c r="LO39" i="7"/>
  <c r="LU39" i="7" s="1"/>
  <c r="LS39" i="7"/>
  <c r="RA39" i="7" l="1"/>
  <c r="TK39" i="7"/>
  <c r="JZ11" i="7"/>
  <c r="KA11" i="7"/>
  <c r="KB11" i="7"/>
  <c r="KD11" i="7"/>
  <c r="JZ12" i="7"/>
  <c r="KA12" i="7"/>
  <c r="KB12" i="7"/>
  <c r="KD12" i="7"/>
  <c r="JZ13" i="7"/>
  <c r="KA13" i="7"/>
  <c r="KB13" i="7"/>
  <c r="KD13" i="7"/>
  <c r="JZ14" i="7"/>
  <c r="KA14" i="7"/>
  <c r="KB14" i="7"/>
  <c r="KD14" i="7"/>
  <c r="JZ15" i="7"/>
  <c r="KA15" i="7"/>
  <c r="KB15" i="7"/>
  <c r="KD15" i="7"/>
  <c r="JZ16" i="7"/>
  <c r="KA16" i="7"/>
  <c r="KB16" i="7"/>
  <c r="KD16" i="7"/>
  <c r="JZ17" i="7"/>
  <c r="KA17" i="7"/>
  <c r="KB17" i="7"/>
  <c r="KD17" i="7"/>
  <c r="JZ18" i="7"/>
  <c r="KA18" i="7"/>
  <c r="KB18" i="7"/>
  <c r="KD18" i="7"/>
  <c r="JZ19" i="7"/>
  <c r="KA19" i="7"/>
  <c r="KB19" i="7"/>
  <c r="KD19" i="7"/>
  <c r="JZ22" i="7"/>
  <c r="KA22" i="7"/>
  <c r="KB22" i="7"/>
  <c r="KD22" i="7"/>
  <c r="JZ23" i="7"/>
  <c r="KA23" i="7"/>
  <c r="KB23" i="7"/>
  <c r="KD23" i="7"/>
  <c r="JZ24" i="7"/>
  <c r="KA24" i="7"/>
  <c r="KB24" i="7"/>
  <c r="KD24" i="7"/>
  <c r="JZ25" i="7"/>
  <c r="KA25" i="7"/>
  <c r="KB25" i="7"/>
  <c r="KD25" i="7"/>
  <c r="JZ26" i="7"/>
  <c r="KA26" i="7"/>
  <c r="KB26" i="7"/>
  <c r="KD26" i="7"/>
  <c r="JZ27" i="7"/>
  <c r="KA27" i="7"/>
  <c r="KB27" i="7"/>
  <c r="KD27" i="7"/>
  <c r="JZ28" i="7"/>
  <c r="KA28" i="7"/>
  <c r="KB28" i="7"/>
  <c r="KD28" i="7"/>
  <c r="JZ32" i="7"/>
  <c r="KA32" i="7"/>
  <c r="KB32" i="7"/>
  <c r="KD32" i="7"/>
  <c r="JZ33" i="7"/>
  <c r="KA33" i="7"/>
  <c r="KB33" i="7"/>
  <c r="KD33" i="7"/>
  <c r="JZ34" i="7"/>
  <c r="KA34" i="7"/>
  <c r="KB34" i="7"/>
  <c r="KD34" i="7"/>
  <c r="JZ35" i="7"/>
  <c r="KA35" i="7"/>
  <c r="KB35" i="7"/>
  <c r="KD35" i="7"/>
  <c r="JZ36" i="7"/>
  <c r="KA36" i="7"/>
  <c r="KB36" i="7"/>
  <c r="KD36" i="7"/>
  <c r="JZ37" i="7"/>
  <c r="KA37" i="7"/>
  <c r="KB37" i="7"/>
  <c r="KD37" i="7"/>
  <c r="JZ41" i="7"/>
  <c r="KA41" i="7"/>
  <c r="KB41" i="7"/>
  <c r="KD41" i="7"/>
  <c r="JZ42" i="7"/>
  <c r="KA42" i="7"/>
  <c r="KB42" i="7"/>
  <c r="KD42" i="7"/>
  <c r="JZ43" i="7"/>
  <c r="KA43" i="7"/>
  <c r="KB43" i="7"/>
  <c r="KD43" i="7"/>
  <c r="JZ44" i="7"/>
  <c r="KA44" i="7"/>
  <c r="KB44" i="7"/>
  <c r="KD44" i="7"/>
  <c r="JZ45" i="7"/>
  <c r="KA45" i="7"/>
  <c r="KB45" i="7"/>
  <c r="KD45" i="7"/>
  <c r="JZ47" i="7"/>
  <c r="KA47" i="7"/>
  <c r="KB47" i="7"/>
  <c r="KD47" i="7"/>
  <c r="JZ49" i="7"/>
  <c r="KA49" i="7"/>
  <c r="KB49" i="7"/>
  <c r="KD49" i="7"/>
  <c r="JZ50" i="7"/>
  <c r="KA50" i="7"/>
  <c r="KB50" i="7"/>
  <c r="KD50" i="7"/>
  <c r="JZ51" i="7"/>
  <c r="KA51" i="7"/>
  <c r="KB51" i="7"/>
  <c r="KD51" i="7"/>
  <c r="JZ52" i="7"/>
  <c r="KA52" i="7"/>
  <c r="KB52" i="7"/>
  <c r="KD52" i="7"/>
  <c r="JZ53" i="7"/>
  <c r="KA53" i="7"/>
  <c r="KB53" i="7"/>
  <c r="KD53" i="7"/>
  <c r="JZ54" i="7"/>
  <c r="KA54" i="7"/>
  <c r="KB54" i="7"/>
  <c r="KD54" i="7"/>
  <c r="JZ55" i="7"/>
  <c r="KA55" i="7"/>
  <c r="KB55" i="7"/>
  <c r="KD55" i="7"/>
  <c r="JZ56" i="7"/>
  <c r="KA56" i="7"/>
  <c r="KB56" i="7"/>
  <c r="KD56" i="7"/>
  <c r="JZ57" i="7"/>
  <c r="KA57" i="7"/>
  <c r="KB57" i="7"/>
  <c r="KD57" i="7"/>
  <c r="JZ58" i="7"/>
  <c r="KA58" i="7"/>
  <c r="KB58" i="7"/>
  <c r="KD58" i="7"/>
  <c r="JZ60" i="7"/>
  <c r="KA60" i="7"/>
  <c r="KB60" i="7"/>
  <c r="KD60" i="7"/>
  <c r="JZ61" i="7"/>
  <c r="KA61" i="7"/>
  <c r="KB61" i="7"/>
  <c r="KD61" i="7"/>
  <c r="JZ62" i="7"/>
  <c r="KA62" i="7"/>
  <c r="KB62" i="7"/>
  <c r="KD62" i="7"/>
  <c r="JZ64" i="7"/>
  <c r="KA64" i="7"/>
  <c r="KB64" i="7"/>
  <c r="KD64" i="7"/>
  <c r="JZ65" i="7"/>
  <c r="KA65" i="7"/>
  <c r="KB65" i="7"/>
  <c r="KD65" i="7"/>
  <c r="JZ66" i="7"/>
  <c r="KA66" i="7"/>
  <c r="KB66" i="7"/>
  <c r="KD66" i="7"/>
  <c r="JZ69" i="7"/>
  <c r="KA69" i="7"/>
  <c r="KB69" i="7"/>
  <c r="KD69" i="7"/>
  <c r="JZ70" i="7"/>
  <c r="KA70" i="7"/>
  <c r="KB70" i="7"/>
  <c r="KD70" i="7"/>
  <c r="JZ71" i="7"/>
  <c r="KA71" i="7"/>
  <c r="KB71" i="7"/>
  <c r="KD71" i="7"/>
  <c r="JZ72" i="7"/>
  <c r="KA72" i="7"/>
  <c r="KB72" i="7"/>
  <c r="KD72" i="7"/>
  <c r="JZ73" i="7"/>
  <c r="KA73" i="7"/>
  <c r="KB73" i="7"/>
  <c r="KD73" i="7"/>
  <c r="JZ74" i="7"/>
  <c r="KA74" i="7"/>
  <c r="KB74" i="7"/>
  <c r="KD74" i="7"/>
  <c r="JZ77" i="7"/>
  <c r="KA77" i="7"/>
  <c r="KB77" i="7"/>
  <c r="KD77" i="7"/>
  <c r="JZ78" i="7"/>
  <c r="KA78" i="7"/>
  <c r="KB78" i="7"/>
  <c r="KD78" i="7"/>
  <c r="KD10" i="7"/>
  <c r="JZ10" i="7"/>
  <c r="KA10" i="7"/>
  <c r="KB10" i="7"/>
  <c r="KD20" i="7"/>
  <c r="JE78" i="7"/>
  <c r="JG78" i="7" s="1"/>
  <c r="JE77" i="7"/>
  <c r="JG77" i="7" s="1"/>
  <c r="JF75" i="7"/>
  <c r="JE74" i="7"/>
  <c r="JG74" i="7" s="1"/>
  <c r="JE73" i="7"/>
  <c r="JG73" i="7" s="1"/>
  <c r="JE72" i="7"/>
  <c r="JG72" i="7" s="1"/>
  <c r="JE71" i="7"/>
  <c r="JG71" i="7" s="1"/>
  <c r="JE70" i="7"/>
  <c r="JG70" i="7" s="1"/>
  <c r="JE69" i="7"/>
  <c r="JG69" i="7" s="1"/>
  <c r="JF67" i="7"/>
  <c r="JE66" i="7"/>
  <c r="JG66" i="7" s="1"/>
  <c r="JE65" i="7"/>
  <c r="JG65" i="7" s="1"/>
  <c r="JE64" i="7"/>
  <c r="JG64" i="7" s="1"/>
  <c r="JF63" i="7"/>
  <c r="JE62" i="7"/>
  <c r="JG62" i="7" s="1"/>
  <c r="JE61" i="7"/>
  <c r="JG61" i="7" s="1"/>
  <c r="JE60" i="7"/>
  <c r="JG60" i="7" s="1"/>
  <c r="JF59" i="7"/>
  <c r="JE58" i="7"/>
  <c r="JG58" i="7" s="1"/>
  <c r="JE57" i="7"/>
  <c r="JG57" i="7" s="1"/>
  <c r="JE56" i="7"/>
  <c r="JG56" i="7" s="1"/>
  <c r="JE55" i="7"/>
  <c r="JG55" i="7" s="1"/>
  <c r="JE54" i="7"/>
  <c r="JG54" i="7" s="1"/>
  <c r="JE53" i="7"/>
  <c r="JG53" i="7" s="1"/>
  <c r="JE52" i="7"/>
  <c r="JG52" i="7" s="1"/>
  <c r="JE51" i="7"/>
  <c r="JG51" i="7" s="1"/>
  <c r="JE50" i="7"/>
  <c r="JG50" i="7" s="1"/>
  <c r="JE49" i="7"/>
  <c r="JG49" i="7" s="1"/>
  <c r="JE47" i="7"/>
  <c r="JG47" i="7" s="1"/>
  <c r="JF46" i="7"/>
  <c r="JF48" i="7" s="1"/>
  <c r="JE45" i="7"/>
  <c r="JG45" i="7" s="1"/>
  <c r="JE44" i="7"/>
  <c r="JG44" i="7" s="1"/>
  <c r="JE43" i="7"/>
  <c r="JG43" i="7" s="1"/>
  <c r="JE42" i="7"/>
  <c r="JG42" i="7" s="1"/>
  <c r="JE41" i="7"/>
  <c r="JG41" i="7" s="1"/>
  <c r="JF38" i="7"/>
  <c r="JE37" i="7"/>
  <c r="JG37" i="7" s="1"/>
  <c r="JE36" i="7"/>
  <c r="JG36" i="7" s="1"/>
  <c r="JE35" i="7"/>
  <c r="JG35" i="7" s="1"/>
  <c r="JE34" i="7"/>
  <c r="JG34" i="7" s="1"/>
  <c r="JE33" i="7"/>
  <c r="JG33" i="7" s="1"/>
  <c r="JE32" i="7"/>
  <c r="JG32" i="7" s="1"/>
  <c r="JF29" i="7"/>
  <c r="JF30" i="7" s="1"/>
  <c r="JE28" i="7"/>
  <c r="JG28" i="7" s="1"/>
  <c r="JE27" i="7"/>
  <c r="JG27" i="7" s="1"/>
  <c r="JE26" i="7"/>
  <c r="JG26" i="7" s="1"/>
  <c r="JE25" i="7"/>
  <c r="JG25" i="7" s="1"/>
  <c r="JE24" i="7"/>
  <c r="JE23" i="7"/>
  <c r="JG23" i="7" s="1"/>
  <c r="JE22" i="7"/>
  <c r="JG22" i="7" s="1"/>
  <c r="JF20" i="7"/>
  <c r="JF21" i="7" s="1"/>
  <c r="JE19" i="7"/>
  <c r="JG19" i="7" s="1"/>
  <c r="JE18" i="7"/>
  <c r="JG18" i="7" s="1"/>
  <c r="JE17" i="7"/>
  <c r="JG17" i="7" s="1"/>
  <c r="JE16" i="7"/>
  <c r="JG16" i="7" s="1"/>
  <c r="JE15" i="7"/>
  <c r="JG15" i="7" s="1"/>
  <c r="JE14" i="7"/>
  <c r="JG14" i="7" s="1"/>
  <c r="JE13" i="7"/>
  <c r="JG13" i="7" s="1"/>
  <c r="JE12" i="7"/>
  <c r="JG12" i="7" s="1"/>
  <c r="JE11" i="7"/>
  <c r="JG11" i="7" s="1"/>
  <c r="JE10" i="7"/>
  <c r="JG10" i="7" s="1"/>
  <c r="JD75" i="7"/>
  <c r="JD67" i="7"/>
  <c r="JD63" i="7"/>
  <c r="KB63" i="7" s="1"/>
  <c r="JD59" i="7"/>
  <c r="JD46" i="7"/>
  <c r="JD48" i="7" s="1"/>
  <c r="JD38" i="7"/>
  <c r="JD29" i="7"/>
  <c r="JD30" i="7" s="1"/>
  <c r="JD20" i="7"/>
  <c r="JD21" i="7" s="1"/>
  <c r="JD31" i="7" s="1"/>
  <c r="JD39" i="7" s="1"/>
  <c r="JB75" i="7"/>
  <c r="JB67" i="7"/>
  <c r="JB63" i="7"/>
  <c r="JB59" i="7"/>
  <c r="JB46" i="7"/>
  <c r="JB48" i="7" s="1"/>
  <c r="JB38" i="7"/>
  <c r="JB29" i="7"/>
  <c r="JB30" i="7" s="1"/>
  <c r="JB20" i="7"/>
  <c r="JB21" i="7" s="1"/>
  <c r="JB31" i="7" s="1"/>
  <c r="JB39" i="7" s="1"/>
  <c r="JC75" i="7"/>
  <c r="JC67" i="7"/>
  <c r="JC63" i="7"/>
  <c r="KA63" i="7" s="1"/>
  <c r="JC59" i="7"/>
  <c r="KA59" i="7" s="1"/>
  <c r="JC46" i="7"/>
  <c r="JC48" i="7" s="1"/>
  <c r="JC38" i="7"/>
  <c r="JC29" i="7"/>
  <c r="JC30" i="7" s="1"/>
  <c r="JC20" i="7"/>
  <c r="JC21" i="7" s="1"/>
  <c r="IY78" i="7"/>
  <c r="JA78" i="7" s="1"/>
  <c r="IY77" i="7"/>
  <c r="JA77" i="7" s="1"/>
  <c r="IZ75" i="7"/>
  <c r="IY74" i="7"/>
  <c r="JA74" i="7" s="1"/>
  <c r="IY73" i="7"/>
  <c r="JA73" i="7" s="1"/>
  <c r="IY72" i="7"/>
  <c r="JA72" i="7" s="1"/>
  <c r="IY71" i="7"/>
  <c r="JA71" i="7" s="1"/>
  <c r="IY70" i="7"/>
  <c r="JA70" i="7" s="1"/>
  <c r="IY69" i="7"/>
  <c r="JA69" i="7" s="1"/>
  <c r="IZ67" i="7"/>
  <c r="IY66" i="7"/>
  <c r="JA66" i="7" s="1"/>
  <c r="IY65" i="7"/>
  <c r="JA65" i="7" s="1"/>
  <c r="IY64" i="7"/>
  <c r="JA64" i="7" s="1"/>
  <c r="IZ63" i="7"/>
  <c r="IY62" i="7"/>
  <c r="JA62" i="7" s="1"/>
  <c r="IY61" i="7"/>
  <c r="JA61" i="7" s="1"/>
  <c r="IY60" i="7"/>
  <c r="JA60" i="7" s="1"/>
  <c r="IZ59" i="7"/>
  <c r="IY58" i="7"/>
  <c r="JA58" i="7" s="1"/>
  <c r="IY57" i="7"/>
  <c r="JA57" i="7" s="1"/>
  <c r="IY56" i="7"/>
  <c r="JA56" i="7" s="1"/>
  <c r="IY55" i="7"/>
  <c r="JA55" i="7" s="1"/>
  <c r="IY54" i="7"/>
  <c r="JA54" i="7" s="1"/>
  <c r="IY53" i="7"/>
  <c r="JA53" i="7" s="1"/>
  <c r="IY52" i="7"/>
  <c r="JA52" i="7" s="1"/>
  <c r="IY51" i="7"/>
  <c r="JA51" i="7" s="1"/>
  <c r="IY50" i="7"/>
  <c r="JA50" i="7" s="1"/>
  <c r="IY49" i="7"/>
  <c r="JA49" i="7" s="1"/>
  <c r="IY47" i="7"/>
  <c r="JA47" i="7" s="1"/>
  <c r="IZ46" i="7"/>
  <c r="IZ48" i="7" s="1"/>
  <c r="IY45" i="7"/>
  <c r="JA45" i="7" s="1"/>
  <c r="IY44" i="7"/>
  <c r="JA44" i="7" s="1"/>
  <c r="KE44" i="7" s="1"/>
  <c r="IY43" i="7"/>
  <c r="JA43" i="7" s="1"/>
  <c r="IY42" i="7"/>
  <c r="JA42" i="7" s="1"/>
  <c r="IY41" i="7"/>
  <c r="JA41" i="7" s="1"/>
  <c r="KE41" i="7" s="1"/>
  <c r="IZ38" i="7"/>
  <c r="IY38" i="7"/>
  <c r="JA38" i="7" s="1"/>
  <c r="IY37" i="7"/>
  <c r="JA37" i="7" s="1"/>
  <c r="IY36" i="7"/>
  <c r="JA36" i="7" s="1"/>
  <c r="IY35" i="7"/>
  <c r="JA35" i="7" s="1"/>
  <c r="IY34" i="7"/>
  <c r="JA34" i="7" s="1"/>
  <c r="IY33" i="7"/>
  <c r="JA33" i="7" s="1"/>
  <c r="IY32" i="7"/>
  <c r="JA32" i="7" s="1"/>
  <c r="IZ29" i="7"/>
  <c r="IZ30" i="7" s="1"/>
  <c r="IY28" i="7"/>
  <c r="JA28" i="7" s="1"/>
  <c r="IY27" i="7"/>
  <c r="JA27" i="7" s="1"/>
  <c r="IY26" i="7"/>
  <c r="JA26" i="7" s="1"/>
  <c r="IY25" i="7"/>
  <c r="JA25" i="7" s="1"/>
  <c r="IY24" i="7"/>
  <c r="JA24" i="7" s="1"/>
  <c r="IY23" i="7"/>
  <c r="JA23" i="7" s="1"/>
  <c r="IY22" i="7"/>
  <c r="JA22" i="7" s="1"/>
  <c r="IZ20" i="7"/>
  <c r="IZ21" i="7" s="1"/>
  <c r="IY20" i="7"/>
  <c r="JA20" i="7" s="1"/>
  <c r="IY19" i="7"/>
  <c r="JA19" i="7" s="1"/>
  <c r="IY18" i="7"/>
  <c r="JA18" i="7" s="1"/>
  <c r="IY17" i="7"/>
  <c r="JA17" i="7" s="1"/>
  <c r="IY16" i="7"/>
  <c r="JA16" i="7" s="1"/>
  <c r="IY15" i="7"/>
  <c r="JA15" i="7" s="1"/>
  <c r="IY14" i="7"/>
  <c r="JA14" i="7" s="1"/>
  <c r="IY13" i="7"/>
  <c r="JA13" i="7" s="1"/>
  <c r="IY12" i="7"/>
  <c r="JA12" i="7" s="1"/>
  <c r="IY11" i="7"/>
  <c r="JA11" i="7" s="1"/>
  <c r="IY10" i="7"/>
  <c r="JA10" i="7" s="1"/>
  <c r="IX75" i="7"/>
  <c r="IX67" i="7"/>
  <c r="IX63" i="7"/>
  <c r="IX59" i="7"/>
  <c r="IX46" i="7"/>
  <c r="IX48" i="7" s="1"/>
  <c r="IX38" i="7"/>
  <c r="IX29" i="7"/>
  <c r="IX30" i="7" s="1"/>
  <c r="IX20" i="7"/>
  <c r="IX21" i="7" s="1"/>
  <c r="IX31" i="7" s="1"/>
  <c r="IX39" i="7" s="1"/>
  <c r="IV75" i="7"/>
  <c r="IV67" i="7"/>
  <c r="IV63" i="7"/>
  <c r="JZ63" i="7" s="1"/>
  <c r="IV59" i="7"/>
  <c r="IV46" i="7"/>
  <c r="IV48" i="7" s="1"/>
  <c r="IV68" i="7" s="1"/>
  <c r="IV76" i="7" s="1"/>
  <c r="IV38" i="7"/>
  <c r="IV29" i="7"/>
  <c r="IV30" i="7" s="1"/>
  <c r="IV20" i="7"/>
  <c r="IV21" i="7" s="1"/>
  <c r="IV31" i="7" s="1"/>
  <c r="IW75" i="7"/>
  <c r="IW67" i="7"/>
  <c r="IW63" i="7"/>
  <c r="IW59" i="7"/>
  <c r="IW46" i="7"/>
  <c r="IW48" i="7" s="1"/>
  <c r="IW38" i="7"/>
  <c r="IW29" i="7"/>
  <c r="IW30" i="7" s="1"/>
  <c r="IW20" i="7"/>
  <c r="IW21" i="7" s="1"/>
  <c r="IW31" i="7" s="1"/>
  <c r="IP11" i="7"/>
  <c r="IQ11" i="7"/>
  <c r="IR11" i="7"/>
  <c r="IT11" i="7"/>
  <c r="IP12" i="7"/>
  <c r="IQ12" i="7"/>
  <c r="IR12" i="7"/>
  <c r="IT12" i="7"/>
  <c r="IP13" i="7"/>
  <c r="IQ13" i="7"/>
  <c r="IR13" i="7"/>
  <c r="IT13" i="7"/>
  <c r="IP14" i="7"/>
  <c r="IQ14" i="7"/>
  <c r="IR14" i="7"/>
  <c r="IT14" i="7"/>
  <c r="IP15" i="7"/>
  <c r="IQ15" i="7"/>
  <c r="IR15" i="7"/>
  <c r="IT15" i="7"/>
  <c r="IP16" i="7"/>
  <c r="IQ16" i="7"/>
  <c r="IR16" i="7"/>
  <c r="IT16" i="7"/>
  <c r="IP17" i="7"/>
  <c r="IQ17" i="7"/>
  <c r="IR17" i="7"/>
  <c r="IT17" i="7"/>
  <c r="IP18" i="7"/>
  <c r="IQ18" i="7"/>
  <c r="IR18" i="7"/>
  <c r="IT18" i="7"/>
  <c r="IP19" i="7"/>
  <c r="IQ19" i="7"/>
  <c r="IR19" i="7"/>
  <c r="IT19" i="7"/>
  <c r="IP22" i="7"/>
  <c r="IQ22" i="7"/>
  <c r="IR22" i="7"/>
  <c r="IT22" i="7"/>
  <c r="IP23" i="7"/>
  <c r="IQ23" i="7"/>
  <c r="IR23" i="7"/>
  <c r="IT23" i="7"/>
  <c r="IP24" i="7"/>
  <c r="IQ24" i="7"/>
  <c r="IR24" i="7"/>
  <c r="IT24" i="7"/>
  <c r="IP25" i="7"/>
  <c r="IQ25" i="7"/>
  <c r="IR25" i="7"/>
  <c r="IT25" i="7"/>
  <c r="IP26" i="7"/>
  <c r="IQ26" i="7"/>
  <c r="IR26" i="7"/>
  <c r="IT26" i="7"/>
  <c r="IP27" i="7"/>
  <c r="IQ27" i="7"/>
  <c r="IR27" i="7"/>
  <c r="IT27" i="7"/>
  <c r="IP28" i="7"/>
  <c r="IQ28" i="7"/>
  <c r="IR28" i="7"/>
  <c r="IT28" i="7"/>
  <c r="IP32" i="7"/>
  <c r="IQ32" i="7"/>
  <c r="IR32" i="7"/>
  <c r="IT32" i="7"/>
  <c r="IP33" i="7"/>
  <c r="IQ33" i="7"/>
  <c r="IR33" i="7"/>
  <c r="IT33" i="7"/>
  <c r="IP34" i="7"/>
  <c r="IQ34" i="7"/>
  <c r="IR34" i="7"/>
  <c r="IT34" i="7"/>
  <c r="IP35" i="7"/>
  <c r="IQ35" i="7"/>
  <c r="IR35" i="7"/>
  <c r="IT35" i="7"/>
  <c r="IP36" i="7"/>
  <c r="IQ36" i="7"/>
  <c r="IR36" i="7"/>
  <c r="IT36" i="7"/>
  <c r="IP37" i="7"/>
  <c r="IQ37" i="7"/>
  <c r="IR37" i="7"/>
  <c r="IT37" i="7"/>
  <c r="IP41" i="7"/>
  <c r="IQ41" i="7"/>
  <c r="IR41" i="7"/>
  <c r="IT41" i="7"/>
  <c r="IP42" i="7"/>
  <c r="IQ42" i="7"/>
  <c r="IR42" i="7"/>
  <c r="IT42" i="7"/>
  <c r="IP43" i="7"/>
  <c r="IQ43" i="7"/>
  <c r="IR43" i="7"/>
  <c r="IT43" i="7"/>
  <c r="IP44" i="7"/>
  <c r="IQ44" i="7"/>
  <c r="IR44" i="7"/>
  <c r="IT44" i="7"/>
  <c r="IP45" i="7"/>
  <c r="IQ45" i="7"/>
  <c r="IR45" i="7"/>
  <c r="IT45" i="7"/>
  <c r="IP47" i="7"/>
  <c r="IQ47" i="7"/>
  <c r="IR47" i="7"/>
  <c r="IT47" i="7"/>
  <c r="IP49" i="7"/>
  <c r="IQ49" i="7"/>
  <c r="IR49" i="7"/>
  <c r="IT49" i="7"/>
  <c r="IP50" i="7"/>
  <c r="IQ50" i="7"/>
  <c r="IR50" i="7"/>
  <c r="IT50" i="7"/>
  <c r="IP51" i="7"/>
  <c r="IQ51" i="7"/>
  <c r="IR51" i="7"/>
  <c r="IT51" i="7"/>
  <c r="IP52" i="7"/>
  <c r="IQ52" i="7"/>
  <c r="IR52" i="7"/>
  <c r="IT52" i="7"/>
  <c r="IP53" i="7"/>
  <c r="IQ53" i="7"/>
  <c r="IR53" i="7"/>
  <c r="IT53" i="7"/>
  <c r="IP54" i="7"/>
  <c r="IQ54" i="7"/>
  <c r="IR54" i="7"/>
  <c r="IT54" i="7"/>
  <c r="IP55" i="7"/>
  <c r="IQ55" i="7"/>
  <c r="IR55" i="7"/>
  <c r="IT55" i="7"/>
  <c r="IP56" i="7"/>
  <c r="IQ56" i="7"/>
  <c r="IR56" i="7"/>
  <c r="IT56" i="7"/>
  <c r="IP57" i="7"/>
  <c r="IQ57" i="7"/>
  <c r="IR57" i="7"/>
  <c r="IT57" i="7"/>
  <c r="IP58" i="7"/>
  <c r="IQ58" i="7"/>
  <c r="IR58" i="7"/>
  <c r="IT58" i="7"/>
  <c r="IP60" i="7"/>
  <c r="IQ60" i="7"/>
  <c r="IR60" i="7"/>
  <c r="IT60" i="7"/>
  <c r="IP61" i="7"/>
  <c r="IQ61" i="7"/>
  <c r="IR61" i="7"/>
  <c r="IT61" i="7"/>
  <c r="IP62" i="7"/>
  <c r="IQ62" i="7"/>
  <c r="IR62" i="7"/>
  <c r="IT62" i="7"/>
  <c r="IP64" i="7"/>
  <c r="IQ64" i="7"/>
  <c r="IR64" i="7"/>
  <c r="IT64" i="7"/>
  <c r="IP65" i="7"/>
  <c r="IQ65" i="7"/>
  <c r="IR65" i="7"/>
  <c r="IT65" i="7"/>
  <c r="IP66" i="7"/>
  <c r="IQ66" i="7"/>
  <c r="IR66" i="7"/>
  <c r="IT66" i="7"/>
  <c r="IP69" i="7"/>
  <c r="IQ69" i="7"/>
  <c r="IR69" i="7"/>
  <c r="IT69" i="7"/>
  <c r="IP70" i="7"/>
  <c r="IQ70" i="7"/>
  <c r="IR70" i="7"/>
  <c r="IT70" i="7"/>
  <c r="IP71" i="7"/>
  <c r="IQ71" i="7"/>
  <c r="IR71" i="7"/>
  <c r="IT71" i="7"/>
  <c r="IP72" i="7"/>
  <c r="IQ72" i="7"/>
  <c r="IR72" i="7"/>
  <c r="IT72" i="7"/>
  <c r="IP73" i="7"/>
  <c r="IQ73" i="7"/>
  <c r="IR73" i="7"/>
  <c r="IT73" i="7"/>
  <c r="IP74" i="7"/>
  <c r="IQ74" i="7"/>
  <c r="IR74" i="7"/>
  <c r="IT74" i="7"/>
  <c r="IP77" i="7"/>
  <c r="IQ77" i="7"/>
  <c r="IR77" i="7"/>
  <c r="IT77" i="7"/>
  <c r="IP78" i="7"/>
  <c r="IQ78" i="7"/>
  <c r="IR78" i="7"/>
  <c r="IT78" i="7"/>
  <c r="IT10" i="7"/>
  <c r="IP10" i="7"/>
  <c r="IQ10" i="7"/>
  <c r="IR10" i="7"/>
  <c r="IM78" i="7"/>
  <c r="IO78" i="7" s="1"/>
  <c r="IM77" i="7"/>
  <c r="IO77" i="7" s="1"/>
  <c r="IN75" i="7"/>
  <c r="IM74" i="7"/>
  <c r="IO74" i="7" s="1"/>
  <c r="IM73" i="7"/>
  <c r="IO73" i="7" s="1"/>
  <c r="IM72" i="7"/>
  <c r="IO72" i="7" s="1"/>
  <c r="IM71" i="7"/>
  <c r="IO71" i="7" s="1"/>
  <c r="IM70" i="7"/>
  <c r="IO70" i="7" s="1"/>
  <c r="IM69" i="7"/>
  <c r="IO69" i="7" s="1"/>
  <c r="IN67" i="7"/>
  <c r="IM66" i="7"/>
  <c r="IO66" i="7" s="1"/>
  <c r="IM65" i="7"/>
  <c r="IO65" i="7" s="1"/>
  <c r="IM64" i="7"/>
  <c r="IO64" i="7" s="1"/>
  <c r="IN63" i="7"/>
  <c r="IM62" i="7"/>
  <c r="IO62" i="7" s="1"/>
  <c r="IM61" i="7"/>
  <c r="IO61" i="7" s="1"/>
  <c r="IM60" i="7"/>
  <c r="IO60" i="7" s="1"/>
  <c r="IN59" i="7"/>
  <c r="IM58" i="7"/>
  <c r="IO58" i="7" s="1"/>
  <c r="IM57" i="7"/>
  <c r="IO57" i="7" s="1"/>
  <c r="IM56" i="7"/>
  <c r="IO56" i="7" s="1"/>
  <c r="IM55" i="7"/>
  <c r="IO55" i="7" s="1"/>
  <c r="IM54" i="7"/>
  <c r="IO54" i="7" s="1"/>
  <c r="IM53" i="7"/>
  <c r="IO53" i="7" s="1"/>
  <c r="IM52" i="7"/>
  <c r="IO52" i="7" s="1"/>
  <c r="IM51" i="7"/>
  <c r="IO51" i="7" s="1"/>
  <c r="IM50" i="7"/>
  <c r="IO50" i="7" s="1"/>
  <c r="IM49" i="7"/>
  <c r="IO49" i="7" s="1"/>
  <c r="IM47" i="7"/>
  <c r="IO47" i="7" s="1"/>
  <c r="IN46" i="7"/>
  <c r="IN48" i="7" s="1"/>
  <c r="IM45" i="7"/>
  <c r="IO45" i="7" s="1"/>
  <c r="IM44" i="7"/>
  <c r="IO44" i="7" s="1"/>
  <c r="IM43" i="7"/>
  <c r="IO43" i="7" s="1"/>
  <c r="IM42" i="7"/>
  <c r="IO42" i="7" s="1"/>
  <c r="IM41" i="7"/>
  <c r="IO41" i="7" s="1"/>
  <c r="IN38" i="7"/>
  <c r="IM38" i="7"/>
  <c r="IO38" i="7" s="1"/>
  <c r="IM37" i="7"/>
  <c r="IO37" i="7" s="1"/>
  <c r="IM36" i="7"/>
  <c r="IO36" i="7" s="1"/>
  <c r="IM35" i="7"/>
  <c r="IO35" i="7" s="1"/>
  <c r="IM34" i="7"/>
  <c r="IO34" i="7" s="1"/>
  <c r="IM33" i="7"/>
  <c r="IO33" i="7" s="1"/>
  <c r="IM32" i="7"/>
  <c r="IO32" i="7" s="1"/>
  <c r="IN29" i="7"/>
  <c r="IN30" i="7" s="1"/>
  <c r="IM28" i="7"/>
  <c r="IO28" i="7" s="1"/>
  <c r="IM27" i="7"/>
  <c r="IO27" i="7" s="1"/>
  <c r="IM26" i="7"/>
  <c r="IO26" i="7" s="1"/>
  <c r="IM25" i="7"/>
  <c r="IO25" i="7" s="1"/>
  <c r="IM24" i="7"/>
  <c r="IO24" i="7" s="1"/>
  <c r="IM23" i="7"/>
  <c r="IO23" i="7" s="1"/>
  <c r="IM22" i="7"/>
  <c r="IO22" i="7" s="1"/>
  <c r="IN20" i="7"/>
  <c r="IN21" i="7" s="1"/>
  <c r="IN31" i="7" s="1"/>
  <c r="IM20" i="7"/>
  <c r="IO20" i="7" s="1"/>
  <c r="IM19" i="7"/>
  <c r="IO19" i="7" s="1"/>
  <c r="IM18" i="7"/>
  <c r="IO18" i="7" s="1"/>
  <c r="IM17" i="7"/>
  <c r="IO17" i="7" s="1"/>
  <c r="IM16" i="7"/>
  <c r="IO16" i="7" s="1"/>
  <c r="IM15" i="7"/>
  <c r="IO15" i="7" s="1"/>
  <c r="IM14" i="7"/>
  <c r="IO14" i="7" s="1"/>
  <c r="IM13" i="7"/>
  <c r="IO13" i="7" s="1"/>
  <c r="IM12" i="7"/>
  <c r="IO12" i="7" s="1"/>
  <c r="IM11" i="7"/>
  <c r="IO11" i="7" s="1"/>
  <c r="IM10" i="7"/>
  <c r="IO10" i="7" s="1"/>
  <c r="IL75" i="7"/>
  <c r="IL67" i="7"/>
  <c r="IM67" i="7" s="1"/>
  <c r="IL63" i="7"/>
  <c r="IL59" i="7"/>
  <c r="IL46" i="7"/>
  <c r="IL48" i="7" s="1"/>
  <c r="IL38" i="7"/>
  <c r="IL29" i="7"/>
  <c r="IL30" i="7" s="1"/>
  <c r="IL20" i="7"/>
  <c r="IL21" i="7" s="1"/>
  <c r="IL31" i="7" s="1"/>
  <c r="IL39" i="7" s="1"/>
  <c r="IJ75" i="7"/>
  <c r="IJ67" i="7"/>
  <c r="IJ63" i="7"/>
  <c r="IJ59" i="7"/>
  <c r="IJ46" i="7"/>
  <c r="IJ48" i="7" s="1"/>
  <c r="IJ38" i="7"/>
  <c r="IJ29" i="7"/>
  <c r="IJ30" i="7" s="1"/>
  <c r="IJ20" i="7"/>
  <c r="IJ21" i="7" s="1"/>
  <c r="IK75" i="7"/>
  <c r="IK67" i="7"/>
  <c r="IK63" i="7"/>
  <c r="IK59" i="7"/>
  <c r="IK46" i="7"/>
  <c r="IK48" i="7" s="1"/>
  <c r="IK68" i="7" s="1"/>
  <c r="IK38" i="7"/>
  <c r="IK29" i="7"/>
  <c r="IK30" i="7" s="1"/>
  <c r="IK20" i="7"/>
  <c r="IK21" i="7" s="1"/>
  <c r="IG78" i="7"/>
  <c r="II78" i="7" s="1"/>
  <c r="IG77" i="7"/>
  <c r="II77" i="7" s="1"/>
  <c r="IH75" i="7"/>
  <c r="IG74" i="7"/>
  <c r="II74" i="7" s="1"/>
  <c r="IG73" i="7"/>
  <c r="II73" i="7" s="1"/>
  <c r="IG72" i="7"/>
  <c r="II72" i="7" s="1"/>
  <c r="IG71" i="7"/>
  <c r="II71" i="7" s="1"/>
  <c r="IG70" i="7"/>
  <c r="II70" i="7" s="1"/>
  <c r="IG69" i="7"/>
  <c r="II69" i="7" s="1"/>
  <c r="IH67" i="7"/>
  <c r="IG66" i="7"/>
  <c r="II66" i="7" s="1"/>
  <c r="IG65" i="7"/>
  <c r="II65" i="7" s="1"/>
  <c r="IG64" i="7"/>
  <c r="II64" i="7" s="1"/>
  <c r="IH63" i="7"/>
  <c r="IG62" i="7"/>
  <c r="II62" i="7" s="1"/>
  <c r="IG61" i="7"/>
  <c r="II61" i="7" s="1"/>
  <c r="IG60" i="7"/>
  <c r="II60" i="7" s="1"/>
  <c r="IH59" i="7"/>
  <c r="IG58" i="7"/>
  <c r="II58" i="7" s="1"/>
  <c r="IG57" i="7"/>
  <c r="II57" i="7" s="1"/>
  <c r="IG56" i="7"/>
  <c r="II56" i="7" s="1"/>
  <c r="IG55" i="7"/>
  <c r="II55" i="7" s="1"/>
  <c r="IG54" i="7"/>
  <c r="II54" i="7" s="1"/>
  <c r="IG53" i="7"/>
  <c r="II53" i="7" s="1"/>
  <c r="IG52" i="7"/>
  <c r="II52" i="7" s="1"/>
  <c r="IG51" i="7"/>
  <c r="II51" i="7" s="1"/>
  <c r="IG50" i="7"/>
  <c r="II50" i="7" s="1"/>
  <c r="IG49" i="7"/>
  <c r="II49" i="7" s="1"/>
  <c r="IG47" i="7"/>
  <c r="II47" i="7" s="1"/>
  <c r="IH46" i="7"/>
  <c r="IH48" i="7" s="1"/>
  <c r="IH68" i="7" s="1"/>
  <c r="IH76" i="7" s="1"/>
  <c r="IG45" i="7"/>
  <c r="II45" i="7" s="1"/>
  <c r="IG44" i="7"/>
  <c r="II44" i="7" s="1"/>
  <c r="IG43" i="7"/>
  <c r="II43" i="7" s="1"/>
  <c r="IG42" i="7"/>
  <c r="II42" i="7" s="1"/>
  <c r="IG41" i="7"/>
  <c r="II41" i="7" s="1"/>
  <c r="IH38" i="7"/>
  <c r="IG37" i="7"/>
  <c r="II37" i="7" s="1"/>
  <c r="IG36" i="7"/>
  <c r="II36" i="7" s="1"/>
  <c r="IG35" i="7"/>
  <c r="II35" i="7" s="1"/>
  <c r="IG34" i="7"/>
  <c r="II34" i="7" s="1"/>
  <c r="IG33" i="7"/>
  <c r="II33" i="7" s="1"/>
  <c r="IG32" i="7"/>
  <c r="II32" i="7" s="1"/>
  <c r="IH29" i="7"/>
  <c r="IH30" i="7" s="1"/>
  <c r="IG28" i="7"/>
  <c r="II28" i="7" s="1"/>
  <c r="IG27" i="7"/>
  <c r="II27" i="7" s="1"/>
  <c r="IG26" i="7"/>
  <c r="II26" i="7" s="1"/>
  <c r="IG25" i="7"/>
  <c r="II25" i="7" s="1"/>
  <c r="IG24" i="7"/>
  <c r="II24" i="7" s="1"/>
  <c r="IG23" i="7"/>
  <c r="II23" i="7" s="1"/>
  <c r="IG22" i="7"/>
  <c r="II22" i="7" s="1"/>
  <c r="IH20" i="7"/>
  <c r="IH21" i="7" s="1"/>
  <c r="IG19" i="7"/>
  <c r="II19" i="7" s="1"/>
  <c r="IG18" i="7"/>
  <c r="II18" i="7" s="1"/>
  <c r="IG17" i="7"/>
  <c r="II17" i="7" s="1"/>
  <c r="IG16" i="7"/>
  <c r="II16" i="7" s="1"/>
  <c r="IG15" i="7"/>
  <c r="II15" i="7" s="1"/>
  <c r="IG14" i="7"/>
  <c r="II14" i="7" s="1"/>
  <c r="IG13" i="7"/>
  <c r="II13" i="7" s="1"/>
  <c r="IG12" i="7"/>
  <c r="II12" i="7" s="1"/>
  <c r="IG11" i="7"/>
  <c r="II11" i="7" s="1"/>
  <c r="IG10" i="7"/>
  <c r="II10" i="7" s="1"/>
  <c r="IO67" i="7" l="1"/>
  <c r="KE70" i="7"/>
  <c r="JZ20" i="7"/>
  <c r="IY48" i="7"/>
  <c r="KB59" i="7"/>
  <c r="IL68" i="7"/>
  <c r="IL76" i="7" s="1"/>
  <c r="IX68" i="7"/>
  <c r="IX76" i="7" s="1"/>
  <c r="JZ46" i="7"/>
  <c r="IM59" i="7"/>
  <c r="IO59" i="7" s="1"/>
  <c r="IW39" i="7"/>
  <c r="IY39" i="7" s="1"/>
  <c r="KE71" i="7"/>
  <c r="IM30" i="7"/>
  <c r="IO30" i="7" s="1"/>
  <c r="KE51" i="7"/>
  <c r="JZ67" i="7"/>
  <c r="JE20" i="7"/>
  <c r="JG20" i="7" s="1"/>
  <c r="KE20" i="7" s="1"/>
  <c r="KE23" i="7"/>
  <c r="KC61" i="7"/>
  <c r="JZ75" i="7"/>
  <c r="KE77" i="7"/>
  <c r="IM75" i="7"/>
  <c r="IO75" i="7" s="1"/>
  <c r="KE13" i="7"/>
  <c r="KE55" i="7"/>
  <c r="KB38" i="7"/>
  <c r="IV39" i="7"/>
  <c r="JZ39" i="7" s="1"/>
  <c r="JZ30" i="7"/>
  <c r="KA38" i="7"/>
  <c r="IK31" i="7"/>
  <c r="IK39" i="7" s="1"/>
  <c r="IM39" i="7" s="1"/>
  <c r="IY31" i="7"/>
  <c r="KB30" i="7"/>
  <c r="IY67" i="7"/>
  <c r="JA67" i="7" s="1"/>
  <c r="IY75" i="7"/>
  <c r="JA75" i="7" s="1"/>
  <c r="JD68" i="7"/>
  <c r="JD76" i="7" s="1"/>
  <c r="IY30" i="7"/>
  <c r="JA30" i="7" s="1"/>
  <c r="KB39" i="7"/>
  <c r="KA30" i="7"/>
  <c r="IJ31" i="7"/>
  <c r="IJ39" i="7" s="1"/>
  <c r="JC31" i="7"/>
  <c r="JC39" i="7" s="1"/>
  <c r="KB67" i="7"/>
  <c r="IJ68" i="7"/>
  <c r="IJ76" i="7" s="1"/>
  <c r="JC68" i="7"/>
  <c r="JC76" i="7" s="1"/>
  <c r="KB75" i="7"/>
  <c r="JE30" i="7"/>
  <c r="KE78" i="7"/>
  <c r="JZ48" i="7"/>
  <c r="JE59" i="7"/>
  <c r="JG59" i="7" s="1"/>
  <c r="KC44" i="7"/>
  <c r="KB48" i="7"/>
  <c r="IM48" i="7"/>
  <c r="IO48" i="7" s="1"/>
  <c r="KA48" i="7"/>
  <c r="IY29" i="7"/>
  <c r="JA29" i="7" s="1"/>
  <c r="JZ38" i="7"/>
  <c r="JE38" i="7"/>
  <c r="JG38" i="7" s="1"/>
  <c r="KE38" i="7" s="1"/>
  <c r="KA67" i="7"/>
  <c r="KC18" i="7"/>
  <c r="IN39" i="7"/>
  <c r="JZ29" i="7"/>
  <c r="JE67" i="7"/>
  <c r="JG67" i="7" s="1"/>
  <c r="IK76" i="7"/>
  <c r="IM76" i="7" s="1"/>
  <c r="IM63" i="7"/>
  <c r="IO63" i="7" s="1"/>
  <c r="IY59" i="7"/>
  <c r="JA59" i="7" s="1"/>
  <c r="JB68" i="7"/>
  <c r="JZ68" i="7" s="1"/>
  <c r="JE75" i="7"/>
  <c r="JG75" i="7" s="1"/>
  <c r="IY46" i="7"/>
  <c r="JA46" i="7" s="1"/>
  <c r="IZ68" i="7"/>
  <c r="IZ76" i="7" s="1"/>
  <c r="KA75" i="7"/>
  <c r="IY63" i="7"/>
  <c r="JA63" i="7" s="1"/>
  <c r="JZ59" i="7"/>
  <c r="KA20" i="7"/>
  <c r="KC13" i="7"/>
  <c r="KE32" i="7"/>
  <c r="KE49" i="7"/>
  <c r="KE16" i="7"/>
  <c r="KE33" i="7"/>
  <c r="KE52" i="7"/>
  <c r="KE69" i="7"/>
  <c r="KC35" i="7"/>
  <c r="KE50" i="7"/>
  <c r="KD67" i="7"/>
  <c r="KE35" i="7"/>
  <c r="KE54" i="7"/>
  <c r="KE34" i="7"/>
  <c r="KE19" i="7"/>
  <c r="KE36" i="7"/>
  <c r="KE53" i="7"/>
  <c r="KC27" i="7"/>
  <c r="KE10" i="7"/>
  <c r="KE26" i="7"/>
  <c r="KE47" i="7"/>
  <c r="KE14" i="7"/>
  <c r="KD63" i="7"/>
  <c r="KE66" i="7"/>
  <c r="KE18" i="7"/>
  <c r="KC66" i="7"/>
  <c r="KC51" i="7"/>
  <c r="KC70" i="7"/>
  <c r="KC17" i="7"/>
  <c r="KE72" i="7"/>
  <c r="KC54" i="7"/>
  <c r="KC33" i="7"/>
  <c r="KE73" i="7"/>
  <c r="KE74" i="7"/>
  <c r="KE56" i="7"/>
  <c r="KD75" i="7"/>
  <c r="KC69" i="7"/>
  <c r="KC36" i="7"/>
  <c r="KC16" i="7"/>
  <c r="KC32" i="7"/>
  <c r="KE15" i="7"/>
  <c r="KE37" i="7"/>
  <c r="KE64" i="7"/>
  <c r="KD30" i="7"/>
  <c r="KC19" i="7"/>
  <c r="KE17" i="7"/>
  <c r="KD38" i="7"/>
  <c r="KE12" i="7"/>
  <c r="KE11" i="7"/>
  <c r="KE60" i="7"/>
  <c r="KC26" i="7"/>
  <c r="KE43" i="7"/>
  <c r="KE65" i="7"/>
  <c r="KC64" i="7"/>
  <c r="KC24" i="7"/>
  <c r="KD29" i="7"/>
  <c r="KE27" i="7"/>
  <c r="KE57" i="7"/>
  <c r="KE58" i="7"/>
  <c r="KD59" i="7"/>
  <c r="KE61" i="7"/>
  <c r="KE62" i="7"/>
  <c r="KC47" i="7"/>
  <c r="KE45" i="7"/>
  <c r="KC58" i="7"/>
  <c r="KC41" i="7"/>
  <c r="KE28" i="7"/>
  <c r="KC53" i="7"/>
  <c r="KE42" i="7"/>
  <c r="KD21" i="7"/>
  <c r="KE22" i="7"/>
  <c r="KC12" i="7"/>
  <c r="KE25" i="7"/>
  <c r="KC78" i="7"/>
  <c r="KC50" i="7"/>
  <c r="KC15" i="7"/>
  <c r="KC71" i="7"/>
  <c r="KC23" i="7"/>
  <c r="JG24" i="7"/>
  <c r="KE24" i="7" s="1"/>
  <c r="KC77" i="7"/>
  <c r="KC57" i="7"/>
  <c r="JE46" i="7"/>
  <c r="KB29" i="7"/>
  <c r="KC43" i="7"/>
  <c r="KA29" i="7"/>
  <c r="KC22" i="7"/>
  <c r="JE29" i="7"/>
  <c r="KD46" i="7"/>
  <c r="JE48" i="7"/>
  <c r="KC48" i="7" s="1"/>
  <c r="KC56" i="7"/>
  <c r="KC25" i="7"/>
  <c r="KC49" i="7"/>
  <c r="KC28" i="7"/>
  <c r="KC72" i="7"/>
  <c r="KC62" i="7"/>
  <c r="KC52" i="7"/>
  <c r="KC42" i="7"/>
  <c r="KC11" i="7"/>
  <c r="KB31" i="7"/>
  <c r="KB21" i="7"/>
  <c r="KB20" i="7"/>
  <c r="JE63" i="7"/>
  <c r="KC65" i="7"/>
  <c r="KC55" i="7"/>
  <c r="KC45" i="7"/>
  <c r="KC34" i="7"/>
  <c r="KA31" i="7"/>
  <c r="KA21" i="7"/>
  <c r="KC14" i="7"/>
  <c r="KC37" i="7"/>
  <c r="JE21" i="7"/>
  <c r="KC74" i="7"/>
  <c r="KC60" i="7"/>
  <c r="JF68" i="7"/>
  <c r="KC73" i="7"/>
  <c r="KB46" i="7"/>
  <c r="KA46" i="7"/>
  <c r="KD48" i="7"/>
  <c r="JZ31" i="7"/>
  <c r="JZ21" i="7"/>
  <c r="JF31" i="7"/>
  <c r="IY21" i="7"/>
  <c r="JA21" i="7" s="1"/>
  <c r="IW68" i="7"/>
  <c r="JA48" i="7"/>
  <c r="IZ31" i="7"/>
  <c r="IZ39" i="7" s="1"/>
  <c r="IM21" i="7"/>
  <c r="IO21" i="7" s="1"/>
  <c r="IM29" i="7"/>
  <c r="IO29" i="7" s="1"/>
  <c r="IM46" i="7"/>
  <c r="IO46" i="7" s="1"/>
  <c r="IN68" i="7"/>
  <c r="IN76" i="7" s="1"/>
  <c r="IH31" i="7"/>
  <c r="IH39" i="7" s="1"/>
  <c r="IF75" i="7"/>
  <c r="ID75" i="7"/>
  <c r="IF67" i="7"/>
  <c r="ID67" i="7"/>
  <c r="IF63" i="7"/>
  <c r="ID63" i="7"/>
  <c r="IF59" i="7"/>
  <c r="ID59" i="7"/>
  <c r="IF46" i="7"/>
  <c r="ID46" i="7"/>
  <c r="IF38" i="7"/>
  <c r="ID38" i="7"/>
  <c r="IF29" i="7"/>
  <c r="IF30" i="7" s="1"/>
  <c r="ID29" i="7"/>
  <c r="ID30" i="7" s="1"/>
  <c r="IF20" i="7"/>
  <c r="IF21" i="7" s="1"/>
  <c r="ID20" i="7"/>
  <c r="ID21" i="7" s="1"/>
  <c r="IE75" i="7"/>
  <c r="IE67" i="7"/>
  <c r="IE63" i="7"/>
  <c r="IE59" i="7"/>
  <c r="IE46" i="7"/>
  <c r="IE38" i="7"/>
  <c r="IE29" i="7"/>
  <c r="IE20" i="7"/>
  <c r="IA78" i="7"/>
  <c r="IS78" i="7" s="1"/>
  <c r="IA77" i="7"/>
  <c r="IB75" i="7"/>
  <c r="IT75" i="7" s="1"/>
  <c r="IA74" i="7"/>
  <c r="IA73" i="7"/>
  <c r="IA72" i="7"/>
  <c r="IA71" i="7"/>
  <c r="IA70" i="7"/>
  <c r="IA69" i="7"/>
  <c r="IS69" i="7" s="1"/>
  <c r="IB67" i="7"/>
  <c r="IT67" i="7" s="1"/>
  <c r="IA66" i="7"/>
  <c r="IA65" i="7"/>
  <c r="IA64" i="7"/>
  <c r="IB63" i="7"/>
  <c r="IT63" i="7" s="1"/>
  <c r="IA62" i="7"/>
  <c r="IA61" i="7"/>
  <c r="IS61" i="7" s="1"/>
  <c r="IA60" i="7"/>
  <c r="IB59" i="7"/>
  <c r="IT59" i="7" s="1"/>
  <c r="IA58" i="7"/>
  <c r="IA57" i="7"/>
  <c r="IA56" i="7"/>
  <c r="IA55" i="7"/>
  <c r="IA54" i="7"/>
  <c r="IA53" i="7"/>
  <c r="IA52" i="7"/>
  <c r="IA51" i="7"/>
  <c r="IS51" i="7" s="1"/>
  <c r="IA50" i="7"/>
  <c r="IA49" i="7"/>
  <c r="IA47" i="7"/>
  <c r="IB46" i="7"/>
  <c r="IA45" i="7"/>
  <c r="IA44" i="7"/>
  <c r="IA43" i="7"/>
  <c r="IA42" i="7"/>
  <c r="IS42" i="7" s="1"/>
  <c r="IA41" i="7"/>
  <c r="IB38" i="7"/>
  <c r="IT38" i="7" s="1"/>
  <c r="IA37" i="7"/>
  <c r="IA36" i="7"/>
  <c r="IA35" i="7"/>
  <c r="IA34" i="7"/>
  <c r="IA33" i="7"/>
  <c r="IA32" i="7"/>
  <c r="IS32" i="7" s="1"/>
  <c r="IB29" i="7"/>
  <c r="IA28" i="7"/>
  <c r="IA27" i="7"/>
  <c r="IA26" i="7"/>
  <c r="IA25" i="7"/>
  <c r="IA24" i="7"/>
  <c r="IS24" i="7" s="1"/>
  <c r="IA23" i="7"/>
  <c r="IA22" i="7"/>
  <c r="IB20" i="7"/>
  <c r="IA19" i="7"/>
  <c r="IA18" i="7"/>
  <c r="IA17" i="7"/>
  <c r="IA16" i="7"/>
  <c r="IA15" i="7"/>
  <c r="IS15" i="7" s="1"/>
  <c r="IA14" i="7"/>
  <c r="IA13" i="7"/>
  <c r="IA12" i="7"/>
  <c r="IA11" i="7"/>
  <c r="IA10" i="7"/>
  <c r="IC10" i="7" s="1"/>
  <c r="IU10" i="7" s="1"/>
  <c r="HZ75" i="7"/>
  <c r="IR75" i="7" s="1"/>
  <c r="HZ67" i="7"/>
  <c r="IR67" i="7" s="1"/>
  <c r="HZ63" i="7"/>
  <c r="HZ59" i="7"/>
  <c r="HZ46" i="7"/>
  <c r="HZ38" i="7"/>
  <c r="IR38" i="7" s="1"/>
  <c r="HZ29" i="7"/>
  <c r="HZ20" i="7"/>
  <c r="HX75" i="7"/>
  <c r="HX67" i="7"/>
  <c r="HX63" i="7"/>
  <c r="HX59" i="7"/>
  <c r="HX46" i="7"/>
  <c r="HX38" i="7"/>
  <c r="HX29" i="7"/>
  <c r="HX20" i="7"/>
  <c r="HY75" i="7"/>
  <c r="HY67" i="7"/>
  <c r="HY63" i="7"/>
  <c r="HY59" i="7"/>
  <c r="HY46" i="7"/>
  <c r="HY38" i="7"/>
  <c r="IQ38" i="7" s="1"/>
  <c r="HY29" i="7"/>
  <c r="HY20" i="7"/>
  <c r="HR11" i="7"/>
  <c r="HS11" i="7"/>
  <c r="HT11" i="7"/>
  <c r="HV11" i="7"/>
  <c r="HR12" i="7"/>
  <c r="HS12" i="7"/>
  <c r="HT12" i="7"/>
  <c r="HV12" i="7"/>
  <c r="HR13" i="7"/>
  <c r="HS13" i="7"/>
  <c r="HT13" i="7"/>
  <c r="HV13" i="7"/>
  <c r="HR14" i="7"/>
  <c r="HS14" i="7"/>
  <c r="HT14" i="7"/>
  <c r="HV14" i="7"/>
  <c r="HR15" i="7"/>
  <c r="HS15" i="7"/>
  <c r="HT15" i="7"/>
  <c r="HV15" i="7"/>
  <c r="HR16" i="7"/>
  <c r="HS16" i="7"/>
  <c r="HT16" i="7"/>
  <c r="HV16" i="7"/>
  <c r="HR17" i="7"/>
  <c r="HS17" i="7"/>
  <c r="HT17" i="7"/>
  <c r="HV17" i="7"/>
  <c r="HR18" i="7"/>
  <c r="HS18" i="7"/>
  <c r="HT18" i="7"/>
  <c r="HV18" i="7"/>
  <c r="HR19" i="7"/>
  <c r="HS19" i="7"/>
  <c r="HT19" i="7"/>
  <c r="HV19" i="7"/>
  <c r="HR22" i="7"/>
  <c r="HS22" i="7"/>
  <c r="HT22" i="7"/>
  <c r="HV22" i="7"/>
  <c r="HR23" i="7"/>
  <c r="HS23" i="7"/>
  <c r="HT23" i="7"/>
  <c r="HV23" i="7"/>
  <c r="HR24" i="7"/>
  <c r="HS24" i="7"/>
  <c r="HT24" i="7"/>
  <c r="HV24" i="7"/>
  <c r="HR25" i="7"/>
  <c r="HS25" i="7"/>
  <c r="HT25" i="7"/>
  <c r="HV25" i="7"/>
  <c r="HR26" i="7"/>
  <c r="HS26" i="7"/>
  <c r="HT26" i="7"/>
  <c r="HV26" i="7"/>
  <c r="HR27" i="7"/>
  <c r="HS27" i="7"/>
  <c r="HT27" i="7"/>
  <c r="HV27" i="7"/>
  <c r="HR28" i="7"/>
  <c r="HS28" i="7"/>
  <c r="HT28" i="7"/>
  <c r="HV28" i="7"/>
  <c r="HR32" i="7"/>
  <c r="HS32" i="7"/>
  <c r="HT32" i="7"/>
  <c r="HV32" i="7"/>
  <c r="HR33" i="7"/>
  <c r="HS33" i="7"/>
  <c r="HT33" i="7"/>
  <c r="HV33" i="7"/>
  <c r="HR34" i="7"/>
  <c r="HS34" i="7"/>
  <c r="HT34" i="7"/>
  <c r="HV34" i="7"/>
  <c r="HR35" i="7"/>
  <c r="HS35" i="7"/>
  <c r="HT35" i="7"/>
  <c r="HV35" i="7"/>
  <c r="HR36" i="7"/>
  <c r="HS36" i="7"/>
  <c r="HT36" i="7"/>
  <c r="HV36" i="7"/>
  <c r="HR37" i="7"/>
  <c r="HS37" i="7"/>
  <c r="HT37" i="7"/>
  <c r="HV37" i="7"/>
  <c r="HR41" i="7"/>
  <c r="HS41" i="7"/>
  <c r="HT41" i="7"/>
  <c r="HV41" i="7"/>
  <c r="HR42" i="7"/>
  <c r="HS42" i="7"/>
  <c r="HT42" i="7"/>
  <c r="HV42" i="7"/>
  <c r="HR43" i="7"/>
  <c r="HS43" i="7"/>
  <c r="HT43" i="7"/>
  <c r="HV43" i="7"/>
  <c r="HR44" i="7"/>
  <c r="HS44" i="7"/>
  <c r="HT44" i="7"/>
  <c r="HV44" i="7"/>
  <c r="HR45" i="7"/>
  <c r="HS45" i="7"/>
  <c r="HT45" i="7"/>
  <c r="HV45" i="7"/>
  <c r="HR47" i="7"/>
  <c r="HS47" i="7"/>
  <c r="HT47" i="7"/>
  <c r="HV47" i="7"/>
  <c r="HR49" i="7"/>
  <c r="HS49" i="7"/>
  <c r="HT49" i="7"/>
  <c r="HV49" i="7"/>
  <c r="HR50" i="7"/>
  <c r="HS50" i="7"/>
  <c r="HT50" i="7"/>
  <c r="HV50" i="7"/>
  <c r="HR51" i="7"/>
  <c r="HS51" i="7"/>
  <c r="HT51" i="7"/>
  <c r="HV51" i="7"/>
  <c r="HR52" i="7"/>
  <c r="HS52" i="7"/>
  <c r="HT52" i="7"/>
  <c r="HV52" i="7"/>
  <c r="HR53" i="7"/>
  <c r="HS53" i="7"/>
  <c r="HT53" i="7"/>
  <c r="HV53" i="7"/>
  <c r="HR54" i="7"/>
  <c r="HS54" i="7"/>
  <c r="HT54" i="7"/>
  <c r="HV54" i="7"/>
  <c r="HR55" i="7"/>
  <c r="HS55" i="7"/>
  <c r="HT55" i="7"/>
  <c r="HV55" i="7"/>
  <c r="HR56" i="7"/>
  <c r="HS56" i="7"/>
  <c r="HT56" i="7"/>
  <c r="HV56" i="7"/>
  <c r="HR57" i="7"/>
  <c r="HS57" i="7"/>
  <c r="HT57" i="7"/>
  <c r="HV57" i="7"/>
  <c r="HR58" i="7"/>
  <c r="HS58" i="7"/>
  <c r="HT58" i="7"/>
  <c r="HV58" i="7"/>
  <c r="HR60" i="7"/>
  <c r="HS60" i="7"/>
  <c r="HT60" i="7"/>
  <c r="HV60" i="7"/>
  <c r="HR61" i="7"/>
  <c r="HS61" i="7"/>
  <c r="HT61" i="7"/>
  <c r="HV61" i="7"/>
  <c r="HR62" i="7"/>
  <c r="HS62" i="7"/>
  <c r="HT62" i="7"/>
  <c r="HV62" i="7"/>
  <c r="HR64" i="7"/>
  <c r="HS64" i="7"/>
  <c r="HT64" i="7"/>
  <c r="HV64" i="7"/>
  <c r="HR65" i="7"/>
  <c r="HS65" i="7"/>
  <c r="HT65" i="7"/>
  <c r="HV65" i="7"/>
  <c r="HR66" i="7"/>
  <c r="HS66" i="7"/>
  <c r="HT66" i="7"/>
  <c r="HV66" i="7"/>
  <c r="HR69" i="7"/>
  <c r="HS69" i="7"/>
  <c r="HT69" i="7"/>
  <c r="HV69" i="7"/>
  <c r="HR70" i="7"/>
  <c r="HS70" i="7"/>
  <c r="HT70" i="7"/>
  <c r="HV70" i="7"/>
  <c r="HR71" i="7"/>
  <c r="HS71" i="7"/>
  <c r="HT71" i="7"/>
  <c r="HV71" i="7"/>
  <c r="HR72" i="7"/>
  <c r="HS72" i="7"/>
  <c r="HT72" i="7"/>
  <c r="HV72" i="7"/>
  <c r="HR73" i="7"/>
  <c r="HS73" i="7"/>
  <c r="HT73" i="7"/>
  <c r="HV73" i="7"/>
  <c r="HR74" i="7"/>
  <c r="HS74" i="7"/>
  <c r="HT74" i="7"/>
  <c r="HV74" i="7"/>
  <c r="HR77" i="7"/>
  <c r="HS77" i="7"/>
  <c r="HT77" i="7"/>
  <c r="HV77" i="7"/>
  <c r="HR78" i="7"/>
  <c r="HS78" i="7"/>
  <c r="HT78" i="7"/>
  <c r="HV78" i="7"/>
  <c r="HV10" i="7"/>
  <c r="HR10" i="7"/>
  <c r="HS10" i="7"/>
  <c r="HT10" i="7"/>
  <c r="HN75" i="7"/>
  <c r="HL75" i="7"/>
  <c r="HN67" i="7"/>
  <c r="HL67" i="7"/>
  <c r="HN63" i="7"/>
  <c r="HL63" i="7"/>
  <c r="HN59" i="7"/>
  <c r="HL59" i="7"/>
  <c r="HN46" i="7"/>
  <c r="HN48" i="7" s="1"/>
  <c r="HL46" i="7"/>
  <c r="HL48" i="7" s="1"/>
  <c r="HN38" i="7"/>
  <c r="HL38" i="7"/>
  <c r="HN29" i="7"/>
  <c r="HN30" i="7" s="1"/>
  <c r="HL29" i="7"/>
  <c r="HL30" i="7" s="1"/>
  <c r="HN20" i="7"/>
  <c r="HL20" i="7"/>
  <c r="HL21" i="7" s="1"/>
  <c r="HO78" i="7"/>
  <c r="HQ78" i="7" s="1"/>
  <c r="HO77" i="7"/>
  <c r="HQ77" i="7" s="1"/>
  <c r="HP75" i="7"/>
  <c r="HO74" i="7"/>
  <c r="HQ74" i="7" s="1"/>
  <c r="HO73" i="7"/>
  <c r="HQ73" i="7" s="1"/>
  <c r="HO72" i="7"/>
  <c r="HQ72" i="7" s="1"/>
  <c r="HO71" i="7"/>
  <c r="HQ71" i="7" s="1"/>
  <c r="HO70" i="7"/>
  <c r="HQ70" i="7" s="1"/>
  <c r="HO69" i="7"/>
  <c r="HQ69" i="7" s="1"/>
  <c r="HP67" i="7"/>
  <c r="HO66" i="7"/>
  <c r="HQ66" i="7" s="1"/>
  <c r="HO65" i="7"/>
  <c r="HQ65" i="7" s="1"/>
  <c r="HO64" i="7"/>
  <c r="HQ64" i="7" s="1"/>
  <c r="HP63" i="7"/>
  <c r="HO62" i="7"/>
  <c r="HQ62" i="7" s="1"/>
  <c r="HO61" i="7"/>
  <c r="HQ61" i="7" s="1"/>
  <c r="HO60" i="7"/>
  <c r="HQ60" i="7" s="1"/>
  <c r="HP59" i="7"/>
  <c r="HO58" i="7"/>
  <c r="HQ58" i="7" s="1"/>
  <c r="HO57" i="7"/>
  <c r="HQ57" i="7" s="1"/>
  <c r="HO56" i="7"/>
  <c r="HQ56" i="7" s="1"/>
  <c r="HO55" i="7"/>
  <c r="HQ55" i="7" s="1"/>
  <c r="HO54" i="7"/>
  <c r="HQ54" i="7" s="1"/>
  <c r="HO53" i="7"/>
  <c r="HQ53" i="7" s="1"/>
  <c r="HO52" i="7"/>
  <c r="HQ52" i="7" s="1"/>
  <c r="HO51" i="7"/>
  <c r="HQ51" i="7" s="1"/>
  <c r="HO50" i="7"/>
  <c r="HQ50" i="7" s="1"/>
  <c r="HO49" i="7"/>
  <c r="HQ49" i="7" s="1"/>
  <c r="HO47" i="7"/>
  <c r="HQ47" i="7" s="1"/>
  <c r="HP46" i="7"/>
  <c r="HP48" i="7" s="1"/>
  <c r="HO45" i="7"/>
  <c r="HQ45" i="7" s="1"/>
  <c r="HO44" i="7"/>
  <c r="HQ44" i="7" s="1"/>
  <c r="HO43" i="7"/>
  <c r="HQ43" i="7" s="1"/>
  <c r="HO42" i="7"/>
  <c r="HQ42" i="7" s="1"/>
  <c r="HO41" i="7"/>
  <c r="HQ41" i="7" s="1"/>
  <c r="HP38" i="7"/>
  <c r="HO37" i="7"/>
  <c r="HQ37" i="7" s="1"/>
  <c r="HO36" i="7"/>
  <c r="HQ36" i="7" s="1"/>
  <c r="HO35" i="7"/>
  <c r="HQ35" i="7" s="1"/>
  <c r="HO34" i="7"/>
  <c r="HQ34" i="7" s="1"/>
  <c r="HO33" i="7"/>
  <c r="HQ33" i="7" s="1"/>
  <c r="HO32" i="7"/>
  <c r="HQ32" i="7" s="1"/>
  <c r="HP29" i="7"/>
  <c r="HP30" i="7" s="1"/>
  <c r="HO28" i="7"/>
  <c r="HQ28" i="7" s="1"/>
  <c r="HO27" i="7"/>
  <c r="HQ27" i="7" s="1"/>
  <c r="HO26" i="7"/>
  <c r="HQ26" i="7" s="1"/>
  <c r="HO25" i="7"/>
  <c r="HQ25" i="7" s="1"/>
  <c r="HO24" i="7"/>
  <c r="HQ24" i="7" s="1"/>
  <c r="HO23" i="7"/>
  <c r="HQ23" i="7" s="1"/>
  <c r="HO22" i="7"/>
  <c r="HQ22" i="7" s="1"/>
  <c r="HP20" i="7"/>
  <c r="HP21" i="7" s="1"/>
  <c r="HO19" i="7"/>
  <c r="HQ19" i="7" s="1"/>
  <c r="HO18" i="7"/>
  <c r="HQ18" i="7" s="1"/>
  <c r="HO17" i="7"/>
  <c r="HQ17" i="7" s="1"/>
  <c r="HO16" i="7"/>
  <c r="HQ16" i="7" s="1"/>
  <c r="HO15" i="7"/>
  <c r="HQ15" i="7" s="1"/>
  <c r="HO14" i="7"/>
  <c r="HQ14" i="7" s="1"/>
  <c r="HO13" i="7"/>
  <c r="HQ13" i="7" s="1"/>
  <c r="HO12" i="7"/>
  <c r="HQ12" i="7" s="1"/>
  <c r="HO11" i="7"/>
  <c r="HQ11" i="7" s="1"/>
  <c r="HO10" i="7"/>
  <c r="HQ10" i="7" s="1"/>
  <c r="HM75" i="7"/>
  <c r="HM67" i="7"/>
  <c r="HM63" i="7"/>
  <c r="HM59" i="7"/>
  <c r="HM46" i="7"/>
  <c r="HM48" i="7" s="1"/>
  <c r="HM38" i="7"/>
  <c r="HM29" i="7"/>
  <c r="HM30" i="7" s="1"/>
  <c r="HM20" i="7"/>
  <c r="HM21" i="7" s="1"/>
  <c r="HM31" i="7" s="1"/>
  <c r="KC20" i="7" l="1"/>
  <c r="IO39" i="7"/>
  <c r="KB76" i="7"/>
  <c r="IQ59" i="7"/>
  <c r="KA68" i="7"/>
  <c r="IM68" i="7"/>
  <c r="HO38" i="7"/>
  <c r="HQ38" i="7" s="1"/>
  <c r="HM68" i="7"/>
  <c r="HM76" i="7" s="1"/>
  <c r="KE59" i="7"/>
  <c r="IA38" i="7"/>
  <c r="IC38" i="7" s="1"/>
  <c r="KC59" i="7"/>
  <c r="KE75" i="7"/>
  <c r="KC30" i="7"/>
  <c r="JA39" i="7"/>
  <c r="IM31" i="7"/>
  <c r="IO31" i="7" s="1"/>
  <c r="KB68" i="7"/>
  <c r="KE67" i="7"/>
  <c r="IR59" i="7"/>
  <c r="JB76" i="7"/>
  <c r="JZ76" i="7" s="1"/>
  <c r="IR63" i="7"/>
  <c r="KA39" i="7"/>
  <c r="IQ63" i="7"/>
  <c r="IQ75" i="7"/>
  <c r="IQ67" i="7"/>
  <c r="KC75" i="7"/>
  <c r="JE31" i="7"/>
  <c r="KC31" i="7" s="1"/>
  <c r="IA75" i="7"/>
  <c r="JE68" i="7"/>
  <c r="JG68" i="7"/>
  <c r="JG30" i="7"/>
  <c r="JE76" i="7"/>
  <c r="JE39" i="7"/>
  <c r="KC39" i="7" s="1"/>
  <c r="KC21" i="7"/>
  <c r="IC37" i="7"/>
  <c r="IU37" i="7" s="1"/>
  <c r="IS37" i="7"/>
  <c r="HZ30" i="7"/>
  <c r="IR30" i="7" s="1"/>
  <c r="IR29" i="7"/>
  <c r="IC56" i="7"/>
  <c r="IU56" i="7" s="1"/>
  <c r="IS56" i="7"/>
  <c r="HZ48" i="7"/>
  <c r="IR46" i="7"/>
  <c r="IC73" i="7"/>
  <c r="IU73" i="7" s="1"/>
  <c r="IS73" i="7"/>
  <c r="IC41" i="7"/>
  <c r="IU41" i="7" s="1"/>
  <c r="IS41" i="7"/>
  <c r="IC55" i="7"/>
  <c r="IU55" i="7" s="1"/>
  <c r="IS55" i="7"/>
  <c r="IC22" i="7"/>
  <c r="IU22" i="7" s="1"/>
  <c r="IS22" i="7"/>
  <c r="IB21" i="7"/>
  <c r="IT20" i="7"/>
  <c r="IC70" i="7"/>
  <c r="IU70" i="7" s="1"/>
  <c r="IS70" i="7"/>
  <c r="IC23" i="7"/>
  <c r="IU23" i="7" s="1"/>
  <c r="IS23" i="7"/>
  <c r="IC74" i="7"/>
  <c r="IU74" i="7" s="1"/>
  <c r="IS74" i="7"/>
  <c r="HZ21" i="7"/>
  <c r="IR20" i="7"/>
  <c r="IC71" i="7"/>
  <c r="IU71" i="7" s="1"/>
  <c r="IS71" i="7"/>
  <c r="IC57" i="7"/>
  <c r="IU57" i="7" s="1"/>
  <c r="IS57" i="7"/>
  <c r="IC72" i="7"/>
  <c r="IU72" i="7" s="1"/>
  <c r="IS72" i="7"/>
  <c r="IC58" i="7"/>
  <c r="IU58" i="7" s="1"/>
  <c r="IS58" i="7"/>
  <c r="HY21" i="7"/>
  <c r="IQ20" i="7"/>
  <c r="IA59" i="7"/>
  <c r="HY30" i="7"/>
  <c r="IQ29" i="7"/>
  <c r="IC24" i="7"/>
  <c r="IU24" i="7" s="1"/>
  <c r="IC75" i="7"/>
  <c r="KC67" i="7"/>
  <c r="IC25" i="7"/>
  <c r="IU25" i="7" s="1"/>
  <c r="IS25" i="7"/>
  <c r="IC42" i="7"/>
  <c r="IU42" i="7" s="1"/>
  <c r="IC60" i="7"/>
  <c r="IU60" i="7" s="1"/>
  <c r="IS60" i="7"/>
  <c r="HY48" i="7"/>
  <c r="IQ46" i="7"/>
  <c r="IC26" i="7"/>
  <c r="IU26" i="7" s="1"/>
  <c r="IS26" i="7"/>
  <c r="IC43" i="7"/>
  <c r="IU43" i="7" s="1"/>
  <c r="IS43" i="7"/>
  <c r="IC77" i="7"/>
  <c r="IU77" i="7" s="1"/>
  <c r="IS77" i="7"/>
  <c r="IC27" i="7"/>
  <c r="IU27" i="7" s="1"/>
  <c r="IS27" i="7"/>
  <c r="IC44" i="7"/>
  <c r="IU44" i="7" s="1"/>
  <c r="IS44" i="7"/>
  <c r="IC61" i="7"/>
  <c r="IU61" i="7" s="1"/>
  <c r="HO59" i="7"/>
  <c r="HQ59" i="7" s="1"/>
  <c r="IC11" i="7"/>
  <c r="IU11" i="7" s="1"/>
  <c r="IS11" i="7"/>
  <c r="IC28" i="7"/>
  <c r="IU28" i="7" s="1"/>
  <c r="IS28" i="7"/>
  <c r="IC45" i="7"/>
  <c r="IU45" i="7" s="1"/>
  <c r="IS45" i="7"/>
  <c r="IC62" i="7"/>
  <c r="IU62" i="7" s="1"/>
  <c r="IS62" i="7"/>
  <c r="IC78" i="7"/>
  <c r="IU78" i="7" s="1"/>
  <c r="JG21" i="7"/>
  <c r="KE21" i="7" s="1"/>
  <c r="IC12" i="7"/>
  <c r="IU12" i="7" s="1"/>
  <c r="IS12" i="7"/>
  <c r="IA29" i="7"/>
  <c r="IB48" i="7"/>
  <c r="IT46" i="7"/>
  <c r="IA63" i="7"/>
  <c r="IC13" i="7"/>
  <c r="IU13" i="7" s="1"/>
  <c r="IS13" i="7"/>
  <c r="IB30" i="7"/>
  <c r="IT30" i="7" s="1"/>
  <c r="IT29" i="7"/>
  <c r="IC47" i="7"/>
  <c r="IU47" i="7" s="1"/>
  <c r="IS47" i="7"/>
  <c r="HX21" i="7"/>
  <c r="IP20" i="7"/>
  <c r="IC14" i="7"/>
  <c r="IU14" i="7" s="1"/>
  <c r="IS14" i="7"/>
  <c r="IC64" i="7"/>
  <c r="IU64" i="7" s="1"/>
  <c r="IS64" i="7"/>
  <c r="HX30" i="7"/>
  <c r="IP30" i="7" s="1"/>
  <c r="IP29" i="7"/>
  <c r="IC49" i="7"/>
  <c r="IU49" i="7" s="1"/>
  <c r="IS49" i="7"/>
  <c r="IC65" i="7"/>
  <c r="IU65" i="7" s="1"/>
  <c r="IS65" i="7"/>
  <c r="IP38" i="7"/>
  <c r="IC15" i="7"/>
  <c r="IU15" i="7" s="1"/>
  <c r="IC50" i="7"/>
  <c r="IU50" i="7" s="1"/>
  <c r="IS50" i="7"/>
  <c r="IC66" i="7"/>
  <c r="IU66" i="7" s="1"/>
  <c r="IS66" i="7"/>
  <c r="HX48" i="7"/>
  <c r="IP46" i="7"/>
  <c r="IC16" i="7"/>
  <c r="IU16" i="7" s="1"/>
  <c r="IS16" i="7"/>
  <c r="IC32" i="7"/>
  <c r="IU32" i="7" s="1"/>
  <c r="IA67" i="7"/>
  <c r="IP59" i="7"/>
  <c r="IC17" i="7"/>
  <c r="IU17" i="7" s="1"/>
  <c r="IS17" i="7"/>
  <c r="IC33" i="7"/>
  <c r="IU33" i="7" s="1"/>
  <c r="IS33" i="7"/>
  <c r="IC51" i="7"/>
  <c r="IU51" i="7" s="1"/>
  <c r="KC68" i="7"/>
  <c r="IP63" i="7"/>
  <c r="IC18" i="7"/>
  <c r="IU18" i="7" s="1"/>
  <c r="IS18" i="7"/>
  <c r="IC34" i="7"/>
  <c r="IU34" i="7" s="1"/>
  <c r="IS34" i="7"/>
  <c r="IC52" i="7"/>
  <c r="IU52" i="7" s="1"/>
  <c r="IS52" i="7"/>
  <c r="KC38" i="7"/>
  <c r="IP67" i="7"/>
  <c r="IC19" i="7"/>
  <c r="IU19" i="7" s="1"/>
  <c r="IS19" i="7"/>
  <c r="IC35" i="7"/>
  <c r="IU35" i="7" s="1"/>
  <c r="IS35" i="7"/>
  <c r="IC53" i="7"/>
  <c r="IU53" i="7" s="1"/>
  <c r="IS53" i="7"/>
  <c r="IO76" i="7"/>
  <c r="IP75" i="7"/>
  <c r="IA20" i="7"/>
  <c r="IC36" i="7"/>
  <c r="IU36" i="7" s="1"/>
  <c r="IS36" i="7"/>
  <c r="IC54" i="7"/>
  <c r="IU54" i="7" s="1"/>
  <c r="IS54" i="7"/>
  <c r="IC69" i="7"/>
  <c r="IU69" i="7" s="1"/>
  <c r="KE30" i="7"/>
  <c r="JG48" i="7"/>
  <c r="KE48" i="7" s="1"/>
  <c r="JG46" i="7"/>
  <c r="KE46" i="7" s="1"/>
  <c r="KC46" i="7"/>
  <c r="JF39" i="7"/>
  <c r="KD31" i="7"/>
  <c r="JG29" i="7"/>
  <c r="KE29" i="7" s="1"/>
  <c r="KC29" i="7"/>
  <c r="JF76" i="7"/>
  <c r="KD68" i="7"/>
  <c r="JG63" i="7"/>
  <c r="KE63" i="7" s="1"/>
  <c r="KC63" i="7"/>
  <c r="IW76" i="7"/>
  <c r="IY68" i="7"/>
  <c r="JA68" i="7" s="1"/>
  <c r="JA31" i="7"/>
  <c r="IO68" i="7"/>
  <c r="IF31" i="7"/>
  <c r="IF39" i="7" s="1"/>
  <c r="IE21" i="7"/>
  <c r="IG20" i="7"/>
  <c r="II20" i="7" s="1"/>
  <c r="IE30" i="7"/>
  <c r="IG30" i="7" s="1"/>
  <c r="II30" i="7" s="1"/>
  <c r="IG29" i="7"/>
  <c r="II29" i="7" s="1"/>
  <c r="IG38" i="7"/>
  <c r="II38" i="7" s="1"/>
  <c r="ID68" i="7"/>
  <c r="ID76" i="7" s="1"/>
  <c r="IE48" i="7"/>
  <c r="IG46" i="7"/>
  <c r="II46" i="7" s="1"/>
  <c r="IF68" i="7"/>
  <c r="IF76" i="7" s="1"/>
  <c r="IG59" i="7"/>
  <c r="II59" i="7" s="1"/>
  <c r="IG63" i="7"/>
  <c r="II63" i="7" s="1"/>
  <c r="IG67" i="7"/>
  <c r="II67" i="7" s="1"/>
  <c r="IG75" i="7"/>
  <c r="ID31" i="7"/>
  <c r="ID39" i="7" s="1"/>
  <c r="IA46" i="7"/>
  <c r="HO75" i="7"/>
  <c r="HQ75" i="7" s="1"/>
  <c r="HO20" i="7"/>
  <c r="HQ20" i="7" s="1"/>
  <c r="HM39" i="7"/>
  <c r="HL31" i="7"/>
  <c r="HL39" i="7" s="1"/>
  <c r="HO46" i="7"/>
  <c r="HQ46" i="7" s="1"/>
  <c r="HP68" i="7"/>
  <c r="HP76" i="7" s="1"/>
  <c r="HO48" i="7"/>
  <c r="HO29" i="7"/>
  <c r="HQ29" i="7" s="1"/>
  <c r="HO63" i="7"/>
  <c r="HQ63" i="7" s="1"/>
  <c r="HL68" i="7"/>
  <c r="HO67" i="7"/>
  <c r="HQ67" i="7" s="1"/>
  <c r="HL76" i="7"/>
  <c r="HN68" i="7"/>
  <c r="HO68" i="7" s="1"/>
  <c r="HO30" i="7"/>
  <c r="HQ30" i="7" s="1"/>
  <c r="HN21" i="7"/>
  <c r="HO21" i="7" s="1"/>
  <c r="HQ21" i="7" s="1"/>
  <c r="HQ48" i="7"/>
  <c r="HP31" i="7"/>
  <c r="HP39" i="7" s="1"/>
  <c r="HH75" i="7"/>
  <c r="HF75" i="7"/>
  <c r="HH67" i="7"/>
  <c r="HF67" i="7"/>
  <c r="HH63" i="7"/>
  <c r="HF63" i="7"/>
  <c r="HH59" i="7"/>
  <c r="HF59" i="7"/>
  <c r="HH46" i="7"/>
  <c r="HH48" i="7" s="1"/>
  <c r="HF46" i="7"/>
  <c r="HF48" i="7" s="1"/>
  <c r="HH38" i="7"/>
  <c r="HF38" i="7"/>
  <c r="HH29" i="7"/>
  <c r="HH30" i="7" s="1"/>
  <c r="HF29" i="7"/>
  <c r="HF30" i="7" s="1"/>
  <c r="HH20" i="7"/>
  <c r="HF20" i="7"/>
  <c r="HF21" i="7" s="1"/>
  <c r="HI78" i="7"/>
  <c r="HK78" i="7" s="1"/>
  <c r="HI77" i="7"/>
  <c r="HK77" i="7" s="1"/>
  <c r="HJ75" i="7"/>
  <c r="HI74" i="7"/>
  <c r="HK74" i="7" s="1"/>
  <c r="HI73" i="7"/>
  <c r="HK73" i="7" s="1"/>
  <c r="HI72" i="7"/>
  <c r="HK72" i="7" s="1"/>
  <c r="HI71" i="7"/>
  <c r="HK71" i="7" s="1"/>
  <c r="HI70" i="7"/>
  <c r="HK70" i="7" s="1"/>
  <c r="HI69" i="7"/>
  <c r="HK69" i="7" s="1"/>
  <c r="HJ67" i="7"/>
  <c r="HI66" i="7"/>
  <c r="HK66" i="7" s="1"/>
  <c r="HI65" i="7"/>
  <c r="HK65" i="7" s="1"/>
  <c r="HI64" i="7"/>
  <c r="HK64" i="7" s="1"/>
  <c r="HJ63" i="7"/>
  <c r="HI62" i="7"/>
  <c r="HK62" i="7" s="1"/>
  <c r="HI61" i="7"/>
  <c r="HK61" i="7" s="1"/>
  <c r="HI60" i="7"/>
  <c r="HK60" i="7" s="1"/>
  <c r="HJ59" i="7"/>
  <c r="HI58" i="7"/>
  <c r="HK58" i="7" s="1"/>
  <c r="HI57" i="7"/>
  <c r="HK57" i="7" s="1"/>
  <c r="HI56" i="7"/>
  <c r="HK56" i="7" s="1"/>
  <c r="HI55" i="7"/>
  <c r="HK55" i="7" s="1"/>
  <c r="HI54" i="7"/>
  <c r="HK54" i="7" s="1"/>
  <c r="HI53" i="7"/>
  <c r="HK53" i="7" s="1"/>
  <c r="HI52" i="7"/>
  <c r="HK52" i="7" s="1"/>
  <c r="HI51" i="7"/>
  <c r="HK51" i="7" s="1"/>
  <c r="HI50" i="7"/>
  <c r="HK50" i="7" s="1"/>
  <c r="HI49" i="7"/>
  <c r="HK49" i="7" s="1"/>
  <c r="HI47" i="7"/>
  <c r="HK47" i="7" s="1"/>
  <c r="HJ46" i="7"/>
  <c r="HJ48" i="7" s="1"/>
  <c r="HI45" i="7"/>
  <c r="HK45" i="7" s="1"/>
  <c r="HI44" i="7"/>
  <c r="HK44" i="7" s="1"/>
  <c r="HI43" i="7"/>
  <c r="HK43" i="7" s="1"/>
  <c r="HI42" i="7"/>
  <c r="HK42" i="7" s="1"/>
  <c r="HI41" i="7"/>
  <c r="HK41" i="7" s="1"/>
  <c r="HJ38" i="7"/>
  <c r="HI37" i="7"/>
  <c r="HK37" i="7" s="1"/>
  <c r="HI36" i="7"/>
  <c r="HK36" i="7" s="1"/>
  <c r="HI35" i="7"/>
  <c r="HK35" i="7" s="1"/>
  <c r="HI34" i="7"/>
  <c r="HK34" i="7" s="1"/>
  <c r="HI33" i="7"/>
  <c r="HK33" i="7" s="1"/>
  <c r="HI32" i="7"/>
  <c r="HK32" i="7" s="1"/>
  <c r="HJ29" i="7"/>
  <c r="HJ30" i="7" s="1"/>
  <c r="HI28" i="7"/>
  <c r="HK28" i="7" s="1"/>
  <c r="HI27" i="7"/>
  <c r="HK27" i="7" s="1"/>
  <c r="HI26" i="7"/>
  <c r="HK26" i="7" s="1"/>
  <c r="HI25" i="7"/>
  <c r="HK25" i="7" s="1"/>
  <c r="HI24" i="7"/>
  <c r="HK24" i="7" s="1"/>
  <c r="HI23" i="7"/>
  <c r="HK23" i="7" s="1"/>
  <c r="HI22" i="7"/>
  <c r="HK22" i="7" s="1"/>
  <c r="HJ20" i="7"/>
  <c r="HJ21" i="7" s="1"/>
  <c r="HI19" i="7"/>
  <c r="HK19" i="7" s="1"/>
  <c r="HI18" i="7"/>
  <c r="HK18" i="7" s="1"/>
  <c r="HI17" i="7"/>
  <c r="HK17" i="7" s="1"/>
  <c r="HI16" i="7"/>
  <c r="HK16" i="7" s="1"/>
  <c r="HI15" i="7"/>
  <c r="HK15" i="7" s="1"/>
  <c r="HI14" i="7"/>
  <c r="HK14" i="7" s="1"/>
  <c r="HI13" i="7"/>
  <c r="HK13" i="7" s="1"/>
  <c r="HI12" i="7"/>
  <c r="HK12" i="7" s="1"/>
  <c r="HI11" i="7"/>
  <c r="HK11" i="7" s="1"/>
  <c r="HI10" i="7"/>
  <c r="HK10" i="7" s="1"/>
  <c r="HG75" i="7"/>
  <c r="HG67" i="7"/>
  <c r="HG63" i="7"/>
  <c r="HG59" i="7"/>
  <c r="HG46" i="7"/>
  <c r="HG48" i="7" s="1"/>
  <c r="HG38" i="7"/>
  <c r="HG29" i="7"/>
  <c r="HG30" i="7" s="1"/>
  <c r="HG20" i="7"/>
  <c r="HG21" i="7" s="1"/>
  <c r="HC78" i="7"/>
  <c r="HE78" i="7" s="1"/>
  <c r="HC77" i="7"/>
  <c r="HE77" i="7" s="1"/>
  <c r="HD75" i="7"/>
  <c r="HC74" i="7"/>
  <c r="HE74" i="7" s="1"/>
  <c r="HC73" i="7"/>
  <c r="HE73" i="7" s="1"/>
  <c r="HC72" i="7"/>
  <c r="HE72" i="7" s="1"/>
  <c r="HC71" i="7"/>
  <c r="HE71" i="7" s="1"/>
  <c r="HC70" i="7"/>
  <c r="HE70" i="7" s="1"/>
  <c r="HC69" i="7"/>
  <c r="HE69" i="7" s="1"/>
  <c r="HD67" i="7"/>
  <c r="HC66" i="7"/>
  <c r="HE66" i="7" s="1"/>
  <c r="HC65" i="7"/>
  <c r="HE65" i="7" s="1"/>
  <c r="HC64" i="7"/>
  <c r="HE64" i="7" s="1"/>
  <c r="HD63" i="7"/>
  <c r="HC62" i="7"/>
  <c r="HE62" i="7" s="1"/>
  <c r="HC61" i="7"/>
  <c r="HE61" i="7" s="1"/>
  <c r="HC60" i="7"/>
  <c r="HE60" i="7" s="1"/>
  <c r="HD59" i="7"/>
  <c r="HC58" i="7"/>
  <c r="HE58" i="7" s="1"/>
  <c r="HC57" i="7"/>
  <c r="HE57" i="7" s="1"/>
  <c r="HC56" i="7"/>
  <c r="HE56" i="7" s="1"/>
  <c r="HC55" i="7"/>
  <c r="HE55" i="7" s="1"/>
  <c r="HC54" i="7"/>
  <c r="HE54" i="7" s="1"/>
  <c r="HC53" i="7"/>
  <c r="HE53" i="7" s="1"/>
  <c r="HC52" i="7"/>
  <c r="HE52" i="7" s="1"/>
  <c r="HC51" i="7"/>
  <c r="HE51" i="7" s="1"/>
  <c r="HC50" i="7"/>
  <c r="HE50" i="7" s="1"/>
  <c r="HC49" i="7"/>
  <c r="HE49" i="7" s="1"/>
  <c r="HC47" i="7"/>
  <c r="HE47" i="7" s="1"/>
  <c r="HD46" i="7"/>
  <c r="HD48" i="7" s="1"/>
  <c r="HC45" i="7"/>
  <c r="HE45" i="7" s="1"/>
  <c r="HC44" i="7"/>
  <c r="HE44" i="7" s="1"/>
  <c r="HC43" i="7"/>
  <c r="HE43" i="7" s="1"/>
  <c r="HC42" i="7"/>
  <c r="HE42" i="7" s="1"/>
  <c r="HC41" i="7"/>
  <c r="HE41" i="7" s="1"/>
  <c r="HD38" i="7"/>
  <c r="HC37" i="7"/>
  <c r="HE37" i="7" s="1"/>
  <c r="HC36" i="7"/>
  <c r="HE36" i="7" s="1"/>
  <c r="HC35" i="7"/>
  <c r="HE35" i="7" s="1"/>
  <c r="HC34" i="7"/>
  <c r="HE34" i="7" s="1"/>
  <c r="HC33" i="7"/>
  <c r="HE33" i="7" s="1"/>
  <c r="HC32" i="7"/>
  <c r="HE32" i="7" s="1"/>
  <c r="HD29" i="7"/>
  <c r="HD30" i="7" s="1"/>
  <c r="HC28" i="7"/>
  <c r="HE28" i="7" s="1"/>
  <c r="HC27" i="7"/>
  <c r="HE27" i="7" s="1"/>
  <c r="HC26" i="7"/>
  <c r="HE26" i="7" s="1"/>
  <c r="HC25" i="7"/>
  <c r="HE25" i="7" s="1"/>
  <c r="HC24" i="7"/>
  <c r="HE24" i="7" s="1"/>
  <c r="HC23" i="7"/>
  <c r="HE23" i="7" s="1"/>
  <c r="HC22" i="7"/>
  <c r="HE22" i="7" s="1"/>
  <c r="HD20" i="7"/>
  <c r="HD21" i="7" s="1"/>
  <c r="HC19" i="7"/>
  <c r="HE19" i="7" s="1"/>
  <c r="HC18" i="7"/>
  <c r="HE18" i="7" s="1"/>
  <c r="HC17" i="7"/>
  <c r="HE17" i="7" s="1"/>
  <c r="HC16" i="7"/>
  <c r="HE16" i="7" s="1"/>
  <c r="HC15" i="7"/>
  <c r="HE15" i="7" s="1"/>
  <c r="HC14" i="7"/>
  <c r="HE14" i="7" s="1"/>
  <c r="HC13" i="7"/>
  <c r="HE13" i="7" s="1"/>
  <c r="HC12" i="7"/>
  <c r="HE12" i="7" s="1"/>
  <c r="HC11" i="7"/>
  <c r="HE11" i="7" s="1"/>
  <c r="HC10" i="7"/>
  <c r="HE10" i="7" s="1"/>
  <c r="HA75" i="7"/>
  <c r="HA67" i="7"/>
  <c r="HA63" i="7"/>
  <c r="HA59" i="7"/>
  <c r="HA46" i="7"/>
  <c r="HA48" i="7" s="1"/>
  <c r="HA68" i="7" s="1"/>
  <c r="HA38" i="7"/>
  <c r="HA29" i="7"/>
  <c r="HA30" i="7" s="1"/>
  <c r="HA20" i="7"/>
  <c r="HA21" i="7" s="1"/>
  <c r="HA31" i="7" s="1"/>
  <c r="HB75" i="7"/>
  <c r="HB67" i="7"/>
  <c r="HC67" i="7" s="1"/>
  <c r="HE67" i="7" s="1"/>
  <c r="HB63" i="7"/>
  <c r="HB59" i="7"/>
  <c r="HB46" i="7"/>
  <c r="HB48" i="7" s="1"/>
  <c r="HB38" i="7"/>
  <c r="HB29" i="7"/>
  <c r="HB30" i="7" s="1"/>
  <c r="HB20" i="7"/>
  <c r="HB21" i="7" s="1"/>
  <c r="HB31" i="7" s="1"/>
  <c r="GZ75" i="7"/>
  <c r="GZ67" i="7"/>
  <c r="GZ63" i="7"/>
  <c r="GZ59" i="7"/>
  <c r="GZ46" i="7"/>
  <c r="GZ48" i="7" s="1"/>
  <c r="GZ38" i="7"/>
  <c r="GZ29" i="7"/>
  <c r="GZ30" i="7" s="1"/>
  <c r="GZ20" i="7"/>
  <c r="GZ21" i="7" s="1"/>
  <c r="GZ31" i="7" s="1"/>
  <c r="GZ39" i="7" s="1"/>
  <c r="GW78" i="7"/>
  <c r="GW77" i="7"/>
  <c r="GX75" i="7"/>
  <c r="GW74" i="7"/>
  <c r="GW73" i="7"/>
  <c r="GW72" i="7"/>
  <c r="GW71" i="7"/>
  <c r="GW70" i="7"/>
  <c r="GW69" i="7"/>
  <c r="GX67" i="7"/>
  <c r="GW66" i="7"/>
  <c r="GW65" i="7"/>
  <c r="GW64" i="7"/>
  <c r="GX63" i="7"/>
  <c r="GW62" i="7"/>
  <c r="GW61" i="7"/>
  <c r="GW60" i="7"/>
  <c r="GX59" i="7"/>
  <c r="GW58" i="7"/>
  <c r="GW57" i="7"/>
  <c r="GW56" i="7"/>
  <c r="GW55" i="7"/>
  <c r="GW54" i="7"/>
  <c r="GW53" i="7"/>
  <c r="GW52" i="7"/>
  <c r="GW51" i="7"/>
  <c r="GW50" i="7"/>
  <c r="GW49" i="7"/>
  <c r="GW47" i="7"/>
  <c r="GX46" i="7"/>
  <c r="GW45" i="7"/>
  <c r="GW44" i="7"/>
  <c r="GW43" i="7"/>
  <c r="GW42" i="7"/>
  <c r="GW41" i="7"/>
  <c r="GX38" i="7"/>
  <c r="GW37" i="7"/>
  <c r="GW36" i="7"/>
  <c r="GW35" i="7"/>
  <c r="GW34" i="7"/>
  <c r="GW33" i="7"/>
  <c r="GW32" i="7"/>
  <c r="GX29" i="7"/>
  <c r="GW28" i="7"/>
  <c r="GW27" i="7"/>
  <c r="GW26" i="7"/>
  <c r="GW25" i="7"/>
  <c r="GW24" i="7"/>
  <c r="GW23" i="7"/>
  <c r="GW22" i="7"/>
  <c r="GX20" i="7"/>
  <c r="GW19" i="7"/>
  <c r="GW18" i="7"/>
  <c r="GW17" i="7"/>
  <c r="GW16" i="7"/>
  <c r="GW15" i="7"/>
  <c r="GW14" i="7"/>
  <c r="GW13" i="7"/>
  <c r="GW12" i="7"/>
  <c r="GW11" i="7"/>
  <c r="GW10" i="7"/>
  <c r="GY10" i="7" s="1"/>
  <c r="GV75" i="7"/>
  <c r="GT75" i="7"/>
  <c r="GV67" i="7"/>
  <c r="GT67" i="7"/>
  <c r="GV63" i="7"/>
  <c r="GT63" i="7"/>
  <c r="GV59" i="7"/>
  <c r="GT59" i="7"/>
  <c r="GV46" i="7"/>
  <c r="GT46" i="7"/>
  <c r="GV38" i="7"/>
  <c r="GT38" i="7"/>
  <c r="GV29" i="7"/>
  <c r="GT29" i="7"/>
  <c r="GV20" i="7"/>
  <c r="GT20" i="7"/>
  <c r="GU75" i="7"/>
  <c r="GU67" i="7"/>
  <c r="GU63" i="7"/>
  <c r="GU59" i="7"/>
  <c r="GU46" i="7"/>
  <c r="GU38" i="7"/>
  <c r="GU29" i="7"/>
  <c r="GU20" i="7"/>
  <c r="GQ78" i="7"/>
  <c r="GS78" i="7" s="1"/>
  <c r="GQ77" i="7"/>
  <c r="GS77" i="7" s="1"/>
  <c r="GR75" i="7"/>
  <c r="GQ74" i="7"/>
  <c r="GS74" i="7" s="1"/>
  <c r="GQ73" i="7"/>
  <c r="GS73" i="7" s="1"/>
  <c r="GQ72" i="7"/>
  <c r="GS72" i="7" s="1"/>
  <c r="GQ71" i="7"/>
  <c r="GS71" i="7" s="1"/>
  <c r="GQ70" i="7"/>
  <c r="GS70" i="7" s="1"/>
  <c r="GQ69" i="7"/>
  <c r="GS69" i="7" s="1"/>
  <c r="GR67" i="7"/>
  <c r="GQ66" i="7"/>
  <c r="GS66" i="7" s="1"/>
  <c r="GQ65" i="7"/>
  <c r="GS65" i="7" s="1"/>
  <c r="GQ64" i="7"/>
  <c r="GS64" i="7" s="1"/>
  <c r="GR63" i="7"/>
  <c r="GQ62" i="7"/>
  <c r="GS62" i="7" s="1"/>
  <c r="GQ61" i="7"/>
  <c r="GS61" i="7" s="1"/>
  <c r="GQ60" i="7"/>
  <c r="GS60" i="7" s="1"/>
  <c r="GR59" i="7"/>
  <c r="GQ58" i="7"/>
  <c r="GS58" i="7" s="1"/>
  <c r="GQ57" i="7"/>
  <c r="GS57" i="7" s="1"/>
  <c r="GQ56" i="7"/>
  <c r="GS56" i="7" s="1"/>
  <c r="GQ55" i="7"/>
  <c r="GS55" i="7" s="1"/>
  <c r="GQ54" i="7"/>
  <c r="GS54" i="7" s="1"/>
  <c r="GQ53" i="7"/>
  <c r="GS53" i="7" s="1"/>
  <c r="GQ52" i="7"/>
  <c r="GS52" i="7" s="1"/>
  <c r="GQ51" i="7"/>
  <c r="GS51" i="7" s="1"/>
  <c r="GQ50" i="7"/>
  <c r="GS50" i="7" s="1"/>
  <c r="GQ49" i="7"/>
  <c r="GS49" i="7" s="1"/>
  <c r="GQ47" i="7"/>
  <c r="GS47" i="7" s="1"/>
  <c r="GR46" i="7"/>
  <c r="GR48" i="7" s="1"/>
  <c r="GQ45" i="7"/>
  <c r="GS45" i="7" s="1"/>
  <c r="GQ44" i="7"/>
  <c r="GS44" i="7" s="1"/>
  <c r="GQ43" i="7"/>
  <c r="GS43" i="7" s="1"/>
  <c r="GQ42" i="7"/>
  <c r="GS42" i="7" s="1"/>
  <c r="GQ41" i="7"/>
  <c r="GS41" i="7" s="1"/>
  <c r="GR38" i="7"/>
  <c r="GQ37" i="7"/>
  <c r="GS37" i="7" s="1"/>
  <c r="GQ36" i="7"/>
  <c r="GS36" i="7" s="1"/>
  <c r="GQ35" i="7"/>
  <c r="GS35" i="7" s="1"/>
  <c r="GQ34" i="7"/>
  <c r="GS34" i="7" s="1"/>
  <c r="GQ33" i="7"/>
  <c r="GS33" i="7" s="1"/>
  <c r="GQ32" i="7"/>
  <c r="GS32" i="7" s="1"/>
  <c r="GR29" i="7"/>
  <c r="GR30" i="7" s="1"/>
  <c r="GQ28" i="7"/>
  <c r="GS28" i="7" s="1"/>
  <c r="GQ27" i="7"/>
  <c r="GS27" i="7" s="1"/>
  <c r="GQ26" i="7"/>
  <c r="GS26" i="7" s="1"/>
  <c r="GQ25" i="7"/>
  <c r="GS25" i="7" s="1"/>
  <c r="GQ24" i="7"/>
  <c r="GS24" i="7" s="1"/>
  <c r="GQ23" i="7"/>
  <c r="GS23" i="7" s="1"/>
  <c r="GQ22" i="7"/>
  <c r="GS22" i="7" s="1"/>
  <c r="GR20" i="7"/>
  <c r="GR21" i="7" s="1"/>
  <c r="GQ19" i="7"/>
  <c r="GS19" i="7" s="1"/>
  <c r="GQ18" i="7"/>
  <c r="GS18" i="7" s="1"/>
  <c r="GQ17" i="7"/>
  <c r="GS17" i="7" s="1"/>
  <c r="GQ16" i="7"/>
  <c r="GS16" i="7" s="1"/>
  <c r="GQ15" i="7"/>
  <c r="GS15" i="7" s="1"/>
  <c r="GQ14" i="7"/>
  <c r="GS14" i="7" s="1"/>
  <c r="GQ13" i="7"/>
  <c r="GS13" i="7" s="1"/>
  <c r="GQ12" i="7"/>
  <c r="GS12" i="7" s="1"/>
  <c r="GQ11" i="7"/>
  <c r="GS11" i="7" s="1"/>
  <c r="GQ10" i="7"/>
  <c r="GS10" i="7" s="1"/>
  <c r="GP75" i="7"/>
  <c r="GP67" i="7"/>
  <c r="GP63" i="7"/>
  <c r="GP59" i="7"/>
  <c r="GP46" i="7"/>
  <c r="GP48" i="7" s="1"/>
  <c r="GP38" i="7"/>
  <c r="GP29" i="7"/>
  <c r="GP30" i="7" s="1"/>
  <c r="GP20" i="7"/>
  <c r="GP21" i="7" s="1"/>
  <c r="GP31" i="7" s="1"/>
  <c r="GN75" i="7"/>
  <c r="GN67" i="7"/>
  <c r="GN63" i="7"/>
  <c r="GN59" i="7"/>
  <c r="GN46" i="7"/>
  <c r="GN48" i="7" s="1"/>
  <c r="GN68" i="7" s="1"/>
  <c r="GN76" i="7" s="1"/>
  <c r="GN38" i="7"/>
  <c r="GN29" i="7"/>
  <c r="GN30" i="7" s="1"/>
  <c r="GN20" i="7"/>
  <c r="GN21" i="7" s="1"/>
  <c r="GN31" i="7" s="1"/>
  <c r="GO75" i="7"/>
  <c r="GO67" i="7"/>
  <c r="GO63" i="7"/>
  <c r="GO59" i="7"/>
  <c r="GO46" i="7"/>
  <c r="GO48" i="7" s="1"/>
  <c r="GO38" i="7"/>
  <c r="GQ38" i="7" s="1"/>
  <c r="GS38" i="7" s="1"/>
  <c r="GO29" i="7"/>
  <c r="GO30" i="7" s="1"/>
  <c r="GO20" i="7"/>
  <c r="GO21" i="7" s="1"/>
  <c r="GH11" i="7"/>
  <c r="GI11" i="7"/>
  <c r="GJ11" i="7"/>
  <c r="GL11" i="7"/>
  <c r="GH12" i="7"/>
  <c r="GI12" i="7"/>
  <c r="GJ12" i="7"/>
  <c r="GL12" i="7"/>
  <c r="GH13" i="7"/>
  <c r="GI13" i="7"/>
  <c r="GJ13" i="7"/>
  <c r="GL13" i="7"/>
  <c r="GH14" i="7"/>
  <c r="GI14" i="7"/>
  <c r="GJ14" i="7"/>
  <c r="GL14" i="7"/>
  <c r="GH15" i="7"/>
  <c r="GI15" i="7"/>
  <c r="GJ15" i="7"/>
  <c r="GL15" i="7"/>
  <c r="GH16" i="7"/>
  <c r="GI16" i="7"/>
  <c r="GJ16" i="7"/>
  <c r="GL16" i="7"/>
  <c r="GH17" i="7"/>
  <c r="GI17" i="7"/>
  <c r="GJ17" i="7"/>
  <c r="GL17" i="7"/>
  <c r="GH18" i="7"/>
  <c r="GI18" i="7"/>
  <c r="GJ18" i="7"/>
  <c r="GL18" i="7"/>
  <c r="GH19" i="7"/>
  <c r="GI19" i="7"/>
  <c r="GJ19" i="7"/>
  <c r="GL19" i="7"/>
  <c r="GH22" i="7"/>
  <c r="GI22" i="7"/>
  <c r="GJ22" i="7"/>
  <c r="GL22" i="7"/>
  <c r="GH23" i="7"/>
  <c r="GI23" i="7"/>
  <c r="GJ23" i="7"/>
  <c r="GL23" i="7"/>
  <c r="GH24" i="7"/>
  <c r="GI24" i="7"/>
  <c r="GJ24" i="7"/>
  <c r="GL24" i="7"/>
  <c r="GH25" i="7"/>
  <c r="GI25" i="7"/>
  <c r="GJ25" i="7"/>
  <c r="GL25" i="7"/>
  <c r="GH26" i="7"/>
  <c r="GI26" i="7"/>
  <c r="GJ26" i="7"/>
  <c r="GL26" i="7"/>
  <c r="GH27" i="7"/>
  <c r="GI27" i="7"/>
  <c r="GJ27" i="7"/>
  <c r="GL27" i="7"/>
  <c r="GH28" i="7"/>
  <c r="GI28" i="7"/>
  <c r="GJ28" i="7"/>
  <c r="GL28" i="7"/>
  <c r="GH32" i="7"/>
  <c r="GI32" i="7"/>
  <c r="GJ32" i="7"/>
  <c r="GL32" i="7"/>
  <c r="GH33" i="7"/>
  <c r="GI33" i="7"/>
  <c r="GJ33" i="7"/>
  <c r="GL33" i="7"/>
  <c r="GH34" i="7"/>
  <c r="GI34" i="7"/>
  <c r="GJ34" i="7"/>
  <c r="GL34" i="7"/>
  <c r="GH35" i="7"/>
  <c r="GI35" i="7"/>
  <c r="GJ35" i="7"/>
  <c r="GL35" i="7"/>
  <c r="GH36" i="7"/>
  <c r="GI36" i="7"/>
  <c r="GJ36" i="7"/>
  <c r="GL36" i="7"/>
  <c r="GH37" i="7"/>
  <c r="GI37" i="7"/>
  <c r="GJ37" i="7"/>
  <c r="GL37" i="7"/>
  <c r="GH41" i="7"/>
  <c r="GI41" i="7"/>
  <c r="GJ41" i="7"/>
  <c r="GL41" i="7"/>
  <c r="GH42" i="7"/>
  <c r="GI42" i="7"/>
  <c r="GJ42" i="7"/>
  <c r="GL42" i="7"/>
  <c r="GH43" i="7"/>
  <c r="GI43" i="7"/>
  <c r="GJ43" i="7"/>
  <c r="GL43" i="7"/>
  <c r="GH44" i="7"/>
  <c r="GI44" i="7"/>
  <c r="GJ44" i="7"/>
  <c r="GL44" i="7"/>
  <c r="GH45" i="7"/>
  <c r="GI45" i="7"/>
  <c r="GJ45" i="7"/>
  <c r="GL45" i="7"/>
  <c r="GH47" i="7"/>
  <c r="GI47" i="7"/>
  <c r="GJ47" i="7"/>
  <c r="GL47" i="7"/>
  <c r="GH49" i="7"/>
  <c r="GI49" i="7"/>
  <c r="GJ49" i="7"/>
  <c r="GL49" i="7"/>
  <c r="GH50" i="7"/>
  <c r="GI50" i="7"/>
  <c r="GJ50" i="7"/>
  <c r="GL50" i="7"/>
  <c r="GH51" i="7"/>
  <c r="GI51" i="7"/>
  <c r="GJ51" i="7"/>
  <c r="GL51" i="7"/>
  <c r="GH52" i="7"/>
  <c r="GI52" i="7"/>
  <c r="GJ52" i="7"/>
  <c r="GL52" i="7"/>
  <c r="GH53" i="7"/>
  <c r="GI53" i="7"/>
  <c r="GJ53" i="7"/>
  <c r="GL53" i="7"/>
  <c r="GH54" i="7"/>
  <c r="GI54" i="7"/>
  <c r="GJ54" i="7"/>
  <c r="GL54" i="7"/>
  <c r="GH55" i="7"/>
  <c r="GI55" i="7"/>
  <c r="GJ55" i="7"/>
  <c r="GL55" i="7"/>
  <c r="GH56" i="7"/>
  <c r="GI56" i="7"/>
  <c r="GJ56" i="7"/>
  <c r="GL56" i="7"/>
  <c r="GH57" i="7"/>
  <c r="GI57" i="7"/>
  <c r="GJ57" i="7"/>
  <c r="GL57" i="7"/>
  <c r="GH58" i="7"/>
  <c r="GI58" i="7"/>
  <c r="GJ58" i="7"/>
  <c r="GL58" i="7"/>
  <c r="GH60" i="7"/>
  <c r="GI60" i="7"/>
  <c r="GJ60" i="7"/>
  <c r="GL60" i="7"/>
  <c r="GH61" i="7"/>
  <c r="GI61" i="7"/>
  <c r="GJ61" i="7"/>
  <c r="GL61" i="7"/>
  <c r="GH62" i="7"/>
  <c r="GI62" i="7"/>
  <c r="GJ62" i="7"/>
  <c r="GL62" i="7"/>
  <c r="GH64" i="7"/>
  <c r="GI64" i="7"/>
  <c r="GJ64" i="7"/>
  <c r="GL64" i="7"/>
  <c r="GH65" i="7"/>
  <c r="GI65" i="7"/>
  <c r="GJ65" i="7"/>
  <c r="GL65" i="7"/>
  <c r="GH66" i="7"/>
  <c r="GI66" i="7"/>
  <c r="GJ66" i="7"/>
  <c r="GL66" i="7"/>
  <c r="GH69" i="7"/>
  <c r="GI69" i="7"/>
  <c r="GJ69" i="7"/>
  <c r="GL69" i="7"/>
  <c r="GH70" i="7"/>
  <c r="GI70" i="7"/>
  <c r="GJ70" i="7"/>
  <c r="GL70" i="7"/>
  <c r="GH71" i="7"/>
  <c r="GI71" i="7"/>
  <c r="GJ71" i="7"/>
  <c r="GL71" i="7"/>
  <c r="GH72" i="7"/>
  <c r="GI72" i="7"/>
  <c r="GJ72" i="7"/>
  <c r="GL72" i="7"/>
  <c r="GH73" i="7"/>
  <c r="GI73" i="7"/>
  <c r="GJ73" i="7"/>
  <c r="GL73" i="7"/>
  <c r="GH74" i="7"/>
  <c r="GI74" i="7"/>
  <c r="GJ74" i="7"/>
  <c r="GL74" i="7"/>
  <c r="GH77" i="7"/>
  <c r="GI77" i="7"/>
  <c r="GJ77" i="7"/>
  <c r="GL77" i="7"/>
  <c r="GH78" i="7"/>
  <c r="GI78" i="7"/>
  <c r="GJ78" i="7"/>
  <c r="GL78" i="7"/>
  <c r="GL10" i="7"/>
  <c r="GH10" i="7"/>
  <c r="GI10" i="7"/>
  <c r="GJ10" i="7"/>
  <c r="GE78" i="7"/>
  <c r="GG78" i="7" s="1"/>
  <c r="GE77" i="7"/>
  <c r="GG77" i="7" s="1"/>
  <c r="GF75" i="7"/>
  <c r="GE74" i="7"/>
  <c r="GG74" i="7" s="1"/>
  <c r="GE73" i="7"/>
  <c r="GG73" i="7" s="1"/>
  <c r="GE72" i="7"/>
  <c r="GG72" i="7" s="1"/>
  <c r="GE71" i="7"/>
  <c r="GG71" i="7" s="1"/>
  <c r="GE70" i="7"/>
  <c r="GG70" i="7" s="1"/>
  <c r="GE69" i="7"/>
  <c r="GG69" i="7" s="1"/>
  <c r="GF67" i="7"/>
  <c r="GE66" i="7"/>
  <c r="GG66" i="7" s="1"/>
  <c r="GE65" i="7"/>
  <c r="GG65" i="7" s="1"/>
  <c r="GE64" i="7"/>
  <c r="GG64" i="7" s="1"/>
  <c r="GF63" i="7"/>
  <c r="GE62" i="7"/>
  <c r="GG62" i="7" s="1"/>
  <c r="GE61" i="7"/>
  <c r="GG61" i="7" s="1"/>
  <c r="GE60" i="7"/>
  <c r="GG60" i="7" s="1"/>
  <c r="GF59" i="7"/>
  <c r="GE58" i="7"/>
  <c r="GG58" i="7" s="1"/>
  <c r="GE57" i="7"/>
  <c r="GG57" i="7" s="1"/>
  <c r="GE56" i="7"/>
  <c r="GG56" i="7" s="1"/>
  <c r="GE55" i="7"/>
  <c r="GG55" i="7" s="1"/>
  <c r="GE54" i="7"/>
  <c r="GG54" i="7" s="1"/>
  <c r="GE53" i="7"/>
  <c r="GG53" i="7" s="1"/>
  <c r="GE52" i="7"/>
  <c r="GG52" i="7" s="1"/>
  <c r="GE51" i="7"/>
  <c r="GG51" i="7" s="1"/>
  <c r="GE50" i="7"/>
  <c r="GG50" i="7" s="1"/>
  <c r="GE49" i="7"/>
  <c r="GG49" i="7" s="1"/>
  <c r="GE47" i="7"/>
  <c r="GG47" i="7" s="1"/>
  <c r="GF46" i="7"/>
  <c r="GF48" i="7" s="1"/>
  <c r="GE45" i="7"/>
  <c r="GG45" i="7" s="1"/>
  <c r="GE44" i="7"/>
  <c r="GG44" i="7" s="1"/>
  <c r="GE43" i="7"/>
  <c r="GG43" i="7" s="1"/>
  <c r="GE42" i="7"/>
  <c r="GG42" i="7" s="1"/>
  <c r="GE41" i="7"/>
  <c r="GG41" i="7" s="1"/>
  <c r="GF38" i="7"/>
  <c r="GE37" i="7"/>
  <c r="GG37" i="7" s="1"/>
  <c r="GE36" i="7"/>
  <c r="GG36" i="7" s="1"/>
  <c r="GE35" i="7"/>
  <c r="GG35" i="7" s="1"/>
  <c r="GE34" i="7"/>
  <c r="GG34" i="7" s="1"/>
  <c r="GE33" i="7"/>
  <c r="GG33" i="7" s="1"/>
  <c r="GE32" i="7"/>
  <c r="GG32" i="7" s="1"/>
  <c r="GF29" i="7"/>
  <c r="GF30" i="7" s="1"/>
  <c r="GE28" i="7"/>
  <c r="GG28" i="7" s="1"/>
  <c r="GE27" i="7"/>
  <c r="GG27" i="7" s="1"/>
  <c r="GE26" i="7"/>
  <c r="GG26" i="7" s="1"/>
  <c r="GE25" i="7"/>
  <c r="GG25" i="7" s="1"/>
  <c r="GE24" i="7"/>
  <c r="GG24" i="7" s="1"/>
  <c r="GE23" i="7"/>
  <c r="GG23" i="7" s="1"/>
  <c r="GE22" i="7"/>
  <c r="GG22" i="7" s="1"/>
  <c r="GF20" i="7"/>
  <c r="GF21" i="7" s="1"/>
  <c r="GE19" i="7"/>
  <c r="GG19" i="7" s="1"/>
  <c r="GE18" i="7"/>
  <c r="GG18" i="7" s="1"/>
  <c r="GE17" i="7"/>
  <c r="GG17" i="7" s="1"/>
  <c r="GE16" i="7"/>
  <c r="GG16" i="7" s="1"/>
  <c r="GE15" i="7"/>
  <c r="GG15" i="7" s="1"/>
  <c r="GE14" i="7"/>
  <c r="GG14" i="7" s="1"/>
  <c r="GE13" i="7"/>
  <c r="GG13" i="7" s="1"/>
  <c r="GE12" i="7"/>
  <c r="GG12" i="7" s="1"/>
  <c r="GE11" i="7"/>
  <c r="GG11" i="7" s="1"/>
  <c r="GE10" i="7"/>
  <c r="GG10" i="7" s="1"/>
  <c r="GD75" i="7"/>
  <c r="GD67" i="7"/>
  <c r="GD63" i="7"/>
  <c r="GD59" i="7"/>
  <c r="GD46" i="7"/>
  <c r="GD48" i="7" s="1"/>
  <c r="GD68" i="7" s="1"/>
  <c r="GD38" i="7"/>
  <c r="GD29" i="7"/>
  <c r="GD30" i="7" s="1"/>
  <c r="GD20" i="7"/>
  <c r="GD21" i="7" s="1"/>
  <c r="GB75" i="7"/>
  <c r="GB67" i="7"/>
  <c r="GB63" i="7"/>
  <c r="GB59" i="7"/>
  <c r="GB46" i="7"/>
  <c r="GB48" i="7" s="1"/>
  <c r="GB68" i="7" s="1"/>
  <c r="GB76" i="7" s="1"/>
  <c r="GB38" i="7"/>
  <c r="GB29" i="7"/>
  <c r="GB30" i="7" s="1"/>
  <c r="GB20" i="7"/>
  <c r="GB21" i="7" s="1"/>
  <c r="GB31" i="7" s="1"/>
  <c r="GB39" i="7" s="1"/>
  <c r="GC75" i="7"/>
  <c r="GC67" i="7"/>
  <c r="GC63" i="7"/>
  <c r="GC59" i="7"/>
  <c r="GC46" i="7"/>
  <c r="GC38" i="7"/>
  <c r="GE38" i="7" s="1"/>
  <c r="GG38" i="7" s="1"/>
  <c r="GC29" i="7"/>
  <c r="GC30" i="7" s="1"/>
  <c r="GC20" i="7"/>
  <c r="GC21" i="7" s="1"/>
  <c r="FY78" i="7"/>
  <c r="GA78" i="7" s="1"/>
  <c r="FY77" i="7"/>
  <c r="GA77" i="7" s="1"/>
  <c r="FZ75" i="7"/>
  <c r="FY74" i="7"/>
  <c r="GA74" i="7" s="1"/>
  <c r="FY73" i="7"/>
  <c r="GA73" i="7" s="1"/>
  <c r="FY72" i="7"/>
  <c r="GA72" i="7" s="1"/>
  <c r="FY71" i="7"/>
  <c r="GA71" i="7" s="1"/>
  <c r="FY70" i="7"/>
  <c r="GA70" i="7" s="1"/>
  <c r="FY69" i="7"/>
  <c r="GA69" i="7" s="1"/>
  <c r="FZ67" i="7"/>
  <c r="FY66" i="7"/>
  <c r="GA66" i="7" s="1"/>
  <c r="FY65" i="7"/>
  <c r="GA65" i="7" s="1"/>
  <c r="FY64" i="7"/>
  <c r="GA64" i="7" s="1"/>
  <c r="FZ63" i="7"/>
  <c r="FY62" i="7"/>
  <c r="GA62" i="7" s="1"/>
  <c r="FY61" i="7"/>
  <c r="GA61" i="7" s="1"/>
  <c r="FY60" i="7"/>
  <c r="GA60" i="7" s="1"/>
  <c r="GM60" i="7" s="1"/>
  <c r="FZ59" i="7"/>
  <c r="FY58" i="7"/>
  <c r="GA58" i="7" s="1"/>
  <c r="FY57" i="7"/>
  <c r="GA57" i="7" s="1"/>
  <c r="FY56" i="7"/>
  <c r="GA56" i="7" s="1"/>
  <c r="FY55" i="7"/>
  <c r="GA55" i="7" s="1"/>
  <c r="FY54" i="7"/>
  <c r="GA54" i="7" s="1"/>
  <c r="FY53" i="7"/>
  <c r="GA53" i="7" s="1"/>
  <c r="FY52" i="7"/>
  <c r="GA52" i="7" s="1"/>
  <c r="FY51" i="7"/>
  <c r="GA51" i="7" s="1"/>
  <c r="FY50" i="7"/>
  <c r="GA50" i="7" s="1"/>
  <c r="FY49" i="7"/>
  <c r="GA49" i="7" s="1"/>
  <c r="FY47" i="7"/>
  <c r="GA47" i="7" s="1"/>
  <c r="FZ46" i="7"/>
  <c r="FZ48" i="7" s="1"/>
  <c r="FY45" i="7"/>
  <c r="GA45" i="7" s="1"/>
  <c r="FY44" i="7"/>
  <c r="GA44" i="7" s="1"/>
  <c r="FY43" i="7"/>
  <c r="GA43" i="7" s="1"/>
  <c r="FY42" i="7"/>
  <c r="GA42" i="7" s="1"/>
  <c r="FY41" i="7"/>
  <c r="GA41" i="7" s="1"/>
  <c r="FZ38" i="7"/>
  <c r="FY37" i="7"/>
  <c r="GA37" i="7" s="1"/>
  <c r="FY36" i="7"/>
  <c r="GA36" i="7" s="1"/>
  <c r="FY35" i="7"/>
  <c r="GA35" i="7" s="1"/>
  <c r="FY34" i="7"/>
  <c r="GA34" i="7" s="1"/>
  <c r="FY33" i="7"/>
  <c r="GA33" i="7" s="1"/>
  <c r="FY32" i="7"/>
  <c r="GA32" i="7" s="1"/>
  <c r="FZ29" i="7"/>
  <c r="FZ30" i="7" s="1"/>
  <c r="FY28" i="7"/>
  <c r="GA28" i="7" s="1"/>
  <c r="FY27" i="7"/>
  <c r="GA27" i="7" s="1"/>
  <c r="FY26" i="7"/>
  <c r="GA26" i="7" s="1"/>
  <c r="FY25" i="7"/>
  <c r="FY24" i="7"/>
  <c r="GA24" i="7" s="1"/>
  <c r="FY23" i="7"/>
  <c r="GA23" i="7" s="1"/>
  <c r="FY22" i="7"/>
  <c r="GA22" i="7" s="1"/>
  <c r="FZ20" i="7"/>
  <c r="FZ21" i="7" s="1"/>
  <c r="FY19" i="7"/>
  <c r="GA19" i="7" s="1"/>
  <c r="FY18" i="7"/>
  <c r="GA18" i="7" s="1"/>
  <c r="FY17" i="7"/>
  <c r="GA17" i="7" s="1"/>
  <c r="FY16" i="7"/>
  <c r="GA16" i="7" s="1"/>
  <c r="FY15" i="7"/>
  <c r="GA15" i="7" s="1"/>
  <c r="FY14" i="7"/>
  <c r="GA14" i="7" s="1"/>
  <c r="FY13" i="7"/>
  <c r="GA13" i="7" s="1"/>
  <c r="FY12" i="7"/>
  <c r="GA12" i="7" s="1"/>
  <c r="FY11" i="7"/>
  <c r="GA11" i="7" s="1"/>
  <c r="FY10" i="7"/>
  <c r="GA10" i="7" s="1"/>
  <c r="FX75" i="7"/>
  <c r="FX67" i="7"/>
  <c r="FX63" i="7"/>
  <c r="FX59" i="7"/>
  <c r="FX46" i="7"/>
  <c r="FX48" i="7" s="1"/>
  <c r="FX38" i="7"/>
  <c r="FX29" i="7"/>
  <c r="FX30" i="7" s="1"/>
  <c r="FX20" i="7"/>
  <c r="FX21" i="7" s="1"/>
  <c r="FV75" i="7"/>
  <c r="FV67" i="7"/>
  <c r="FV63" i="7"/>
  <c r="FV59" i="7"/>
  <c r="FV46" i="7"/>
  <c r="FV48" i="7" s="1"/>
  <c r="FV68" i="7" s="1"/>
  <c r="FV38" i="7"/>
  <c r="FV29" i="7"/>
  <c r="FV30" i="7" s="1"/>
  <c r="FV20" i="7"/>
  <c r="FV21" i="7" s="1"/>
  <c r="FV31" i="7" s="1"/>
  <c r="FV39" i="7" s="1"/>
  <c r="FW75" i="7"/>
  <c r="FW67" i="7"/>
  <c r="FW63" i="7"/>
  <c r="FW59" i="7"/>
  <c r="FW46" i="7"/>
  <c r="FW48" i="7" s="1"/>
  <c r="FW38" i="7"/>
  <c r="FW29" i="7"/>
  <c r="FW30" i="7" s="1"/>
  <c r="FW20" i="7"/>
  <c r="FW21" i="7" s="1"/>
  <c r="FS78" i="7"/>
  <c r="FU78" i="7" s="1"/>
  <c r="FS77" i="7"/>
  <c r="FU77" i="7" s="1"/>
  <c r="FT75" i="7"/>
  <c r="FS74" i="7"/>
  <c r="FU74" i="7" s="1"/>
  <c r="FS73" i="7"/>
  <c r="FU73" i="7" s="1"/>
  <c r="FS72" i="7"/>
  <c r="FU72" i="7" s="1"/>
  <c r="FS71" i="7"/>
  <c r="FU71" i="7" s="1"/>
  <c r="FS70" i="7"/>
  <c r="FU70" i="7" s="1"/>
  <c r="FS69" i="7"/>
  <c r="FU69" i="7" s="1"/>
  <c r="FT67" i="7"/>
  <c r="FS66" i="7"/>
  <c r="FU66" i="7" s="1"/>
  <c r="FS65" i="7"/>
  <c r="FU65" i="7" s="1"/>
  <c r="FS64" i="7"/>
  <c r="FU64" i="7" s="1"/>
  <c r="FT63" i="7"/>
  <c r="GL63" i="7" s="1"/>
  <c r="FS62" i="7"/>
  <c r="FU62" i="7" s="1"/>
  <c r="GM62" i="7" s="1"/>
  <c r="FS61" i="7"/>
  <c r="FU61" i="7" s="1"/>
  <c r="FS60" i="7"/>
  <c r="FU60" i="7" s="1"/>
  <c r="FT59" i="7"/>
  <c r="FS58" i="7"/>
  <c r="FU58" i="7" s="1"/>
  <c r="FS57" i="7"/>
  <c r="FU57" i="7" s="1"/>
  <c r="FS56" i="7"/>
  <c r="FS55" i="7"/>
  <c r="FU55" i="7" s="1"/>
  <c r="FS54" i="7"/>
  <c r="FU54" i="7" s="1"/>
  <c r="FS53" i="7"/>
  <c r="FU53" i="7" s="1"/>
  <c r="FS52" i="7"/>
  <c r="FU52" i="7" s="1"/>
  <c r="FS51" i="7"/>
  <c r="FU51" i="7" s="1"/>
  <c r="FS50" i="7"/>
  <c r="FU50" i="7" s="1"/>
  <c r="FS49" i="7"/>
  <c r="FU49" i="7" s="1"/>
  <c r="FS47" i="7"/>
  <c r="FU47" i="7" s="1"/>
  <c r="FT46" i="7"/>
  <c r="FT48" i="7" s="1"/>
  <c r="FS45" i="7"/>
  <c r="FU45" i="7" s="1"/>
  <c r="GM45" i="7" s="1"/>
  <c r="FS44" i="7"/>
  <c r="FU44" i="7" s="1"/>
  <c r="FS43" i="7"/>
  <c r="FU43" i="7" s="1"/>
  <c r="GM43" i="7" s="1"/>
  <c r="FS42" i="7"/>
  <c r="FS41" i="7"/>
  <c r="FU41" i="7" s="1"/>
  <c r="FT38" i="7"/>
  <c r="FS37" i="7"/>
  <c r="FU37" i="7" s="1"/>
  <c r="FS36" i="7"/>
  <c r="FU36" i="7" s="1"/>
  <c r="FS35" i="7"/>
  <c r="FU35" i="7" s="1"/>
  <c r="FS34" i="7"/>
  <c r="FU34" i="7" s="1"/>
  <c r="FS33" i="7"/>
  <c r="FU33" i="7" s="1"/>
  <c r="FS32" i="7"/>
  <c r="FU32" i="7" s="1"/>
  <c r="FT29" i="7"/>
  <c r="FT30" i="7" s="1"/>
  <c r="FS28" i="7"/>
  <c r="FU28" i="7" s="1"/>
  <c r="FS27" i="7"/>
  <c r="FU27" i="7" s="1"/>
  <c r="FS26" i="7"/>
  <c r="FU26" i="7" s="1"/>
  <c r="FS25" i="7"/>
  <c r="FU25" i="7" s="1"/>
  <c r="FS24" i="7"/>
  <c r="FU24" i="7" s="1"/>
  <c r="FS23" i="7"/>
  <c r="FU23" i="7" s="1"/>
  <c r="FS22" i="7"/>
  <c r="FU22" i="7" s="1"/>
  <c r="FT20" i="7"/>
  <c r="FT21" i="7" s="1"/>
  <c r="FS20" i="7"/>
  <c r="FU20" i="7" s="1"/>
  <c r="FS19" i="7"/>
  <c r="FU19" i="7" s="1"/>
  <c r="GM19" i="7" s="1"/>
  <c r="FS18" i="7"/>
  <c r="FS17" i="7"/>
  <c r="FU17" i="7" s="1"/>
  <c r="FS16" i="7"/>
  <c r="FU16" i="7" s="1"/>
  <c r="FS15" i="7"/>
  <c r="FS14" i="7"/>
  <c r="FU14" i="7" s="1"/>
  <c r="FS13" i="7"/>
  <c r="FU13" i="7" s="1"/>
  <c r="FS12" i="7"/>
  <c r="FU12" i="7" s="1"/>
  <c r="FS11" i="7"/>
  <c r="FU11" i="7" s="1"/>
  <c r="FS10" i="7"/>
  <c r="FU10" i="7" s="1"/>
  <c r="FR75" i="7"/>
  <c r="FR67" i="7"/>
  <c r="FR63" i="7"/>
  <c r="FR59" i="7"/>
  <c r="FR46" i="7"/>
  <c r="FR48" i="7" s="1"/>
  <c r="FR38" i="7"/>
  <c r="FR29" i="7"/>
  <c r="FR30" i="7" s="1"/>
  <c r="FR20" i="7"/>
  <c r="FR21" i="7" s="1"/>
  <c r="FP75" i="7"/>
  <c r="FP67" i="7"/>
  <c r="GH67" i="7" s="1"/>
  <c r="FP63" i="7"/>
  <c r="GH63" i="7" s="1"/>
  <c r="FP59" i="7"/>
  <c r="FP46" i="7"/>
  <c r="FP48" i="7" s="1"/>
  <c r="FP38" i="7"/>
  <c r="FP29" i="7"/>
  <c r="FP20" i="7"/>
  <c r="FP21" i="7" s="1"/>
  <c r="FQ75" i="7"/>
  <c r="FQ67" i="7"/>
  <c r="FQ63" i="7"/>
  <c r="FQ59" i="7"/>
  <c r="FQ46" i="7"/>
  <c r="FQ48" i="7" s="1"/>
  <c r="FQ38" i="7"/>
  <c r="FQ29" i="7"/>
  <c r="FQ30" i="7" s="1"/>
  <c r="FQ20" i="7"/>
  <c r="FQ21" i="7" s="1"/>
  <c r="FQ31" i="7" s="1"/>
  <c r="FQ39" i="7" s="1"/>
  <c r="FM78" i="7"/>
  <c r="FO78" i="7" s="1"/>
  <c r="FM77" i="7"/>
  <c r="FO77" i="7" s="1"/>
  <c r="FN75" i="7"/>
  <c r="FM74" i="7"/>
  <c r="FO74" i="7" s="1"/>
  <c r="FM73" i="7"/>
  <c r="FO73" i="7" s="1"/>
  <c r="FM72" i="7"/>
  <c r="FM71" i="7"/>
  <c r="FM70" i="7"/>
  <c r="FO70" i="7" s="1"/>
  <c r="FM69" i="7"/>
  <c r="FN67" i="7"/>
  <c r="FM66" i="7"/>
  <c r="FM65" i="7"/>
  <c r="FM64" i="7"/>
  <c r="FO64" i="7" s="1"/>
  <c r="FN63" i="7"/>
  <c r="FM62" i="7"/>
  <c r="FO62" i="7" s="1"/>
  <c r="FM61" i="7"/>
  <c r="FO61" i="7" s="1"/>
  <c r="FM60" i="7"/>
  <c r="FO60" i="7" s="1"/>
  <c r="FN59" i="7"/>
  <c r="FM58" i="7"/>
  <c r="FO58" i="7" s="1"/>
  <c r="FM57" i="7"/>
  <c r="FO57" i="7" s="1"/>
  <c r="FM56" i="7"/>
  <c r="FO56" i="7" s="1"/>
  <c r="FM55" i="7"/>
  <c r="FO55" i="7" s="1"/>
  <c r="FM54" i="7"/>
  <c r="FO54" i="7" s="1"/>
  <c r="FM53" i="7"/>
  <c r="FO53" i="7" s="1"/>
  <c r="FM52" i="7"/>
  <c r="FM51" i="7"/>
  <c r="FM50" i="7"/>
  <c r="FO50" i="7" s="1"/>
  <c r="GM50" i="7" s="1"/>
  <c r="FM49" i="7"/>
  <c r="FM47" i="7"/>
  <c r="FO47" i="7" s="1"/>
  <c r="GM47" i="7" s="1"/>
  <c r="FN46" i="7"/>
  <c r="FM45" i="7"/>
  <c r="FO45" i="7" s="1"/>
  <c r="FM44" i="7"/>
  <c r="FO44" i="7" s="1"/>
  <c r="FM43" i="7"/>
  <c r="FO43" i="7" s="1"/>
  <c r="FM42" i="7"/>
  <c r="FO42" i="7" s="1"/>
  <c r="FM41" i="7"/>
  <c r="FO41" i="7" s="1"/>
  <c r="FN38" i="7"/>
  <c r="FM37" i="7"/>
  <c r="FO37" i="7" s="1"/>
  <c r="FM36" i="7"/>
  <c r="FO36" i="7" s="1"/>
  <c r="FM35" i="7"/>
  <c r="FO35" i="7" s="1"/>
  <c r="FM34" i="7"/>
  <c r="FO34" i="7" s="1"/>
  <c r="FM33" i="7"/>
  <c r="FO33" i="7" s="1"/>
  <c r="FM32" i="7"/>
  <c r="FO32" i="7" s="1"/>
  <c r="FN29" i="7"/>
  <c r="FN30" i="7" s="1"/>
  <c r="FM28" i="7"/>
  <c r="FM27" i="7"/>
  <c r="FM26" i="7"/>
  <c r="FO26" i="7" s="1"/>
  <c r="FM25" i="7"/>
  <c r="FO25" i="7" s="1"/>
  <c r="FM24" i="7"/>
  <c r="FO24" i="7" s="1"/>
  <c r="FM23" i="7"/>
  <c r="FO23" i="7" s="1"/>
  <c r="FM22" i="7"/>
  <c r="FO22" i="7" s="1"/>
  <c r="FN20" i="7"/>
  <c r="FN21" i="7" s="1"/>
  <c r="FM19" i="7"/>
  <c r="FO19" i="7" s="1"/>
  <c r="FM18" i="7"/>
  <c r="FO18" i="7" s="1"/>
  <c r="FM17" i="7"/>
  <c r="FO17" i="7" s="1"/>
  <c r="FM16" i="7"/>
  <c r="FO16" i="7" s="1"/>
  <c r="FM15" i="7"/>
  <c r="FO15" i="7" s="1"/>
  <c r="FM14" i="7"/>
  <c r="FO14" i="7" s="1"/>
  <c r="FM13" i="7"/>
  <c r="FO13" i="7" s="1"/>
  <c r="FM12" i="7"/>
  <c r="FO12" i="7" s="1"/>
  <c r="FM11" i="7"/>
  <c r="FM10" i="7"/>
  <c r="FO10" i="7" s="1"/>
  <c r="FL75" i="7"/>
  <c r="FL67" i="7"/>
  <c r="FL63" i="7"/>
  <c r="FL59" i="7"/>
  <c r="FL46" i="7"/>
  <c r="FL38" i="7"/>
  <c r="FL29" i="7"/>
  <c r="FL30" i="7" s="1"/>
  <c r="FL20" i="7"/>
  <c r="FL21" i="7" s="1"/>
  <c r="FJ75" i="7"/>
  <c r="FJ67" i="7"/>
  <c r="FJ63" i="7"/>
  <c r="FJ59" i="7"/>
  <c r="FJ46" i="7"/>
  <c r="FJ48" i="7" s="1"/>
  <c r="FJ68" i="7" s="1"/>
  <c r="FJ38" i="7"/>
  <c r="FJ29" i="7"/>
  <c r="FJ30" i="7" s="1"/>
  <c r="FJ20" i="7"/>
  <c r="FJ21" i="7" s="1"/>
  <c r="FK75" i="7"/>
  <c r="FK67" i="7"/>
  <c r="FK63" i="7"/>
  <c r="FK59" i="7"/>
  <c r="FK46" i="7"/>
  <c r="FK38" i="7"/>
  <c r="FK29" i="7"/>
  <c r="FK30" i="7" s="1"/>
  <c r="FK20" i="7"/>
  <c r="FK21" i="7" s="1"/>
  <c r="FD11" i="7"/>
  <c r="FE11" i="7"/>
  <c r="FF11" i="7"/>
  <c r="MJ11" i="7" s="1"/>
  <c r="YD11" i="7" s="1"/>
  <c r="FH11" i="7"/>
  <c r="FD12" i="7"/>
  <c r="FE12" i="7"/>
  <c r="FF12" i="7"/>
  <c r="FH12" i="7"/>
  <c r="FD13" i="7"/>
  <c r="FE13" i="7"/>
  <c r="FF13" i="7"/>
  <c r="FH13" i="7"/>
  <c r="FD14" i="7"/>
  <c r="FE14" i="7"/>
  <c r="FF14" i="7"/>
  <c r="FH14" i="7"/>
  <c r="FD15" i="7"/>
  <c r="FE15" i="7"/>
  <c r="FF15" i="7"/>
  <c r="FH15" i="7"/>
  <c r="FD16" i="7"/>
  <c r="FE16" i="7"/>
  <c r="FF16" i="7"/>
  <c r="MJ16" i="7" s="1"/>
  <c r="YD16" i="7" s="1"/>
  <c r="FH16" i="7"/>
  <c r="FD17" i="7"/>
  <c r="FE17" i="7"/>
  <c r="FF17" i="7"/>
  <c r="FH17" i="7"/>
  <c r="FD18" i="7"/>
  <c r="FE18" i="7"/>
  <c r="FF18" i="7"/>
  <c r="FH18" i="7"/>
  <c r="FD19" i="7"/>
  <c r="FE19" i="7"/>
  <c r="FF19" i="7"/>
  <c r="FH19" i="7"/>
  <c r="FD22" i="7"/>
  <c r="FE22" i="7"/>
  <c r="FF22" i="7"/>
  <c r="FH22" i="7"/>
  <c r="FD23" i="7"/>
  <c r="MH23" i="7" s="1"/>
  <c r="FE23" i="7"/>
  <c r="MI23" i="7" s="1"/>
  <c r="YC23" i="7" s="1"/>
  <c r="FF23" i="7"/>
  <c r="MJ23" i="7" s="1"/>
  <c r="YD23" i="7" s="1"/>
  <c r="FH23" i="7"/>
  <c r="FD24" i="7"/>
  <c r="FE24" i="7"/>
  <c r="FF24" i="7"/>
  <c r="FH24" i="7"/>
  <c r="FD25" i="7"/>
  <c r="FE25" i="7"/>
  <c r="FF25" i="7"/>
  <c r="FH25" i="7"/>
  <c r="FD26" i="7"/>
  <c r="FE26" i="7"/>
  <c r="FF26" i="7"/>
  <c r="FH26" i="7"/>
  <c r="FD27" i="7"/>
  <c r="FE27" i="7"/>
  <c r="FF27" i="7"/>
  <c r="FH27" i="7"/>
  <c r="ML27" i="7" s="1"/>
  <c r="YF27" i="7" s="1"/>
  <c r="FD28" i="7"/>
  <c r="MH28" i="7" s="1"/>
  <c r="FE28" i="7"/>
  <c r="MI28" i="7" s="1"/>
  <c r="YC28" i="7" s="1"/>
  <c r="FF28" i="7"/>
  <c r="MJ28" i="7" s="1"/>
  <c r="YD28" i="7" s="1"/>
  <c r="FH28" i="7"/>
  <c r="FD32" i="7"/>
  <c r="FE32" i="7"/>
  <c r="FF32" i="7"/>
  <c r="FH32" i="7"/>
  <c r="FD33" i="7"/>
  <c r="FE33" i="7"/>
  <c r="FF33" i="7"/>
  <c r="FH33" i="7"/>
  <c r="FD34" i="7"/>
  <c r="FE34" i="7"/>
  <c r="FF34" i="7"/>
  <c r="FH34" i="7"/>
  <c r="FD35" i="7"/>
  <c r="FE35" i="7"/>
  <c r="FF35" i="7"/>
  <c r="MJ35" i="7" s="1"/>
  <c r="YD35" i="7" s="1"/>
  <c r="FH35" i="7"/>
  <c r="ML35" i="7" s="1"/>
  <c r="YF35" i="7" s="1"/>
  <c r="FD36" i="7"/>
  <c r="MH36" i="7" s="1"/>
  <c r="FE36" i="7"/>
  <c r="MI36" i="7" s="1"/>
  <c r="YC36" i="7" s="1"/>
  <c r="FF36" i="7"/>
  <c r="MJ36" i="7" s="1"/>
  <c r="YD36" i="7" s="1"/>
  <c r="FH36" i="7"/>
  <c r="ML36" i="7" s="1"/>
  <c r="YF36" i="7" s="1"/>
  <c r="FD37" i="7"/>
  <c r="FE37" i="7"/>
  <c r="FF37" i="7"/>
  <c r="FH37" i="7"/>
  <c r="FD41" i="7"/>
  <c r="FE41" i="7"/>
  <c r="FF41" i="7"/>
  <c r="FH41" i="7"/>
  <c r="FD42" i="7"/>
  <c r="FE42" i="7"/>
  <c r="FF42" i="7"/>
  <c r="FH42" i="7"/>
  <c r="FD43" i="7"/>
  <c r="FE43" i="7"/>
  <c r="FF43" i="7"/>
  <c r="MJ43" i="7" s="1"/>
  <c r="YD43" i="7" s="1"/>
  <c r="FH43" i="7"/>
  <c r="ML43" i="7" s="1"/>
  <c r="YF43" i="7" s="1"/>
  <c r="FD44" i="7"/>
  <c r="MH44" i="7" s="1"/>
  <c r="FE44" i="7"/>
  <c r="MI44" i="7" s="1"/>
  <c r="YC44" i="7" s="1"/>
  <c r="FF44" i="7"/>
  <c r="MJ44" i="7" s="1"/>
  <c r="YD44" i="7" s="1"/>
  <c r="FH44" i="7"/>
  <c r="FD45" i="7"/>
  <c r="FE45" i="7"/>
  <c r="FF45" i="7"/>
  <c r="FH45" i="7"/>
  <c r="FD47" i="7"/>
  <c r="FE47" i="7"/>
  <c r="FF47" i="7"/>
  <c r="FH47" i="7"/>
  <c r="FD49" i="7"/>
  <c r="FE49" i="7"/>
  <c r="FF49" i="7"/>
  <c r="FH49" i="7"/>
  <c r="FD50" i="7"/>
  <c r="FE50" i="7"/>
  <c r="FF50" i="7"/>
  <c r="MJ50" i="7" s="1"/>
  <c r="YD50" i="7" s="1"/>
  <c r="FH50" i="7"/>
  <c r="ML50" i="7" s="1"/>
  <c r="YF50" i="7" s="1"/>
  <c r="FD51" i="7"/>
  <c r="MH51" i="7" s="1"/>
  <c r="FE51" i="7"/>
  <c r="MI51" i="7" s="1"/>
  <c r="YC51" i="7" s="1"/>
  <c r="FF51" i="7"/>
  <c r="MJ51" i="7" s="1"/>
  <c r="YD51" i="7" s="1"/>
  <c r="FH51" i="7"/>
  <c r="FD52" i="7"/>
  <c r="FE52" i="7"/>
  <c r="FF52" i="7"/>
  <c r="FH52" i="7"/>
  <c r="FD53" i="7"/>
  <c r="FE53" i="7"/>
  <c r="FF53" i="7"/>
  <c r="FH53" i="7"/>
  <c r="FD54" i="7"/>
  <c r="FE54" i="7"/>
  <c r="FF54" i="7"/>
  <c r="FH54" i="7"/>
  <c r="FD55" i="7"/>
  <c r="FE55" i="7"/>
  <c r="FF55" i="7"/>
  <c r="MJ55" i="7" s="1"/>
  <c r="YD55" i="7" s="1"/>
  <c r="FH55" i="7"/>
  <c r="ML55" i="7" s="1"/>
  <c r="YF55" i="7" s="1"/>
  <c r="FD56" i="7"/>
  <c r="MH56" i="7" s="1"/>
  <c r="FE56" i="7"/>
  <c r="MI56" i="7" s="1"/>
  <c r="YC56" i="7" s="1"/>
  <c r="FF56" i="7"/>
  <c r="MJ56" i="7" s="1"/>
  <c r="YD56" i="7" s="1"/>
  <c r="FH56" i="7"/>
  <c r="FD57" i="7"/>
  <c r="FE57" i="7"/>
  <c r="FF57" i="7"/>
  <c r="FH57" i="7"/>
  <c r="FD58" i="7"/>
  <c r="FE58" i="7"/>
  <c r="FF58" i="7"/>
  <c r="FH58" i="7"/>
  <c r="FD60" i="7"/>
  <c r="FE60" i="7"/>
  <c r="FF60" i="7"/>
  <c r="FH60" i="7"/>
  <c r="FD61" i="7"/>
  <c r="FE61" i="7"/>
  <c r="FF61" i="7"/>
  <c r="MJ61" i="7" s="1"/>
  <c r="YD61" i="7" s="1"/>
  <c r="FH61" i="7"/>
  <c r="ML61" i="7" s="1"/>
  <c r="YF61" i="7" s="1"/>
  <c r="FD62" i="7"/>
  <c r="MH62" i="7" s="1"/>
  <c r="FE62" i="7"/>
  <c r="MI62" i="7" s="1"/>
  <c r="YC62" i="7" s="1"/>
  <c r="FF62" i="7"/>
  <c r="MJ62" i="7" s="1"/>
  <c r="YD62" i="7" s="1"/>
  <c r="FH62" i="7"/>
  <c r="FD64" i="7"/>
  <c r="FE64" i="7"/>
  <c r="FF64" i="7"/>
  <c r="FH64" i="7"/>
  <c r="FD65" i="7"/>
  <c r="FE65" i="7"/>
  <c r="FF65" i="7"/>
  <c r="FH65" i="7"/>
  <c r="FD66" i="7"/>
  <c r="FE66" i="7"/>
  <c r="FF66" i="7"/>
  <c r="FH66" i="7"/>
  <c r="FD69" i="7"/>
  <c r="FE69" i="7"/>
  <c r="FF69" i="7"/>
  <c r="MJ69" i="7" s="1"/>
  <c r="YD69" i="7" s="1"/>
  <c r="FH69" i="7"/>
  <c r="ML69" i="7" s="1"/>
  <c r="YF69" i="7" s="1"/>
  <c r="FD70" i="7"/>
  <c r="MH70" i="7" s="1"/>
  <c r="FE70" i="7"/>
  <c r="MI70" i="7" s="1"/>
  <c r="YC70" i="7" s="1"/>
  <c r="FF70" i="7"/>
  <c r="MJ70" i="7" s="1"/>
  <c r="YD70" i="7" s="1"/>
  <c r="FH70" i="7"/>
  <c r="ML70" i="7" s="1"/>
  <c r="YF70" i="7" s="1"/>
  <c r="FD71" i="7"/>
  <c r="MH71" i="7" s="1"/>
  <c r="FE71" i="7"/>
  <c r="FF71" i="7"/>
  <c r="FH71" i="7"/>
  <c r="FD72" i="7"/>
  <c r="FE72" i="7"/>
  <c r="FF72" i="7"/>
  <c r="FH72" i="7"/>
  <c r="FD73" i="7"/>
  <c r="FE73" i="7"/>
  <c r="FF73" i="7"/>
  <c r="FH73" i="7"/>
  <c r="FD74" i="7"/>
  <c r="FE74" i="7"/>
  <c r="FF74" i="7"/>
  <c r="MJ74" i="7" s="1"/>
  <c r="YD74" i="7" s="1"/>
  <c r="FH74" i="7"/>
  <c r="ML74" i="7" s="1"/>
  <c r="YF74" i="7" s="1"/>
  <c r="FD77" i="7"/>
  <c r="MH77" i="7" s="1"/>
  <c r="YB77" i="7" s="1"/>
  <c r="FE77" i="7"/>
  <c r="MI77" i="7" s="1"/>
  <c r="YC77" i="7" s="1"/>
  <c r="FF77" i="7"/>
  <c r="MJ77" i="7" s="1"/>
  <c r="YD77" i="7" s="1"/>
  <c r="FH77" i="7"/>
  <c r="FD78" i="7"/>
  <c r="FE78" i="7"/>
  <c r="FF78" i="7"/>
  <c r="FH78" i="7"/>
  <c r="FH10" i="7"/>
  <c r="FD10" i="7"/>
  <c r="FE10" i="7"/>
  <c r="FF10" i="7"/>
  <c r="FA78" i="7"/>
  <c r="FC78" i="7" s="1"/>
  <c r="FA77" i="7"/>
  <c r="FC77" i="7" s="1"/>
  <c r="FB75" i="7"/>
  <c r="FA74" i="7"/>
  <c r="FC74" i="7" s="1"/>
  <c r="FA73" i="7"/>
  <c r="FC73" i="7" s="1"/>
  <c r="FA72" i="7"/>
  <c r="FC72" i="7" s="1"/>
  <c r="FA71" i="7"/>
  <c r="FC71" i="7" s="1"/>
  <c r="FA70" i="7"/>
  <c r="FC70" i="7" s="1"/>
  <c r="FA69" i="7"/>
  <c r="FC69" i="7" s="1"/>
  <c r="FB67" i="7"/>
  <c r="FA66" i="7"/>
  <c r="FC66" i="7" s="1"/>
  <c r="FA65" i="7"/>
  <c r="FC65" i="7" s="1"/>
  <c r="FA64" i="7"/>
  <c r="FC64" i="7" s="1"/>
  <c r="FB63" i="7"/>
  <c r="FA62" i="7"/>
  <c r="FC62" i="7" s="1"/>
  <c r="FA61" i="7"/>
  <c r="FC61" i="7" s="1"/>
  <c r="FA60" i="7"/>
  <c r="FC60" i="7" s="1"/>
  <c r="FB59" i="7"/>
  <c r="FA58" i="7"/>
  <c r="FC58" i="7" s="1"/>
  <c r="FA57" i="7"/>
  <c r="FC57" i="7" s="1"/>
  <c r="FA56" i="7"/>
  <c r="FC56" i="7" s="1"/>
  <c r="FA55" i="7"/>
  <c r="FC55" i="7" s="1"/>
  <c r="FA54" i="7"/>
  <c r="FC54" i="7" s="1"/>
  <c r="FA53" i="7"/>
  <c r="FC53" i="7" s="1"/>
  <c r="FA52" i="7"/>
  <c r="FC52" i="7" s="1"/>
  <c r="FA51" i="7"/>
  <c r="FC51" i="7" s="1"/>
  <c r="FA50" i="7"/>
  <c r="FC50" i="7" s="1"/>
  <c r="FA49" i="7"/>
  <c r="FC49" i="7" s="1"/>
  <c r="FA47" i="7"/>
  <c r="FC47" i="7" s="1"/>
  <c r="FB46" i="7"/>
  <c r="FB48" i="7" s="1"/>
  <c r="FA45" i="7"/>
  <c r="FC45" i="7" s="1"/>
  <c r="FA44" i="7"/>
  <c r="FC44" i="7" s="1"/>
  <c r="FA43" i="7"/>
  <c r="FC43" i="7" s="1"/>
  <c r="FA42" i="7"/>
  <c r="FC42" i="7" s="1"/>
  <c r="FA41" i="7"/>
  <c r="FC41" i="7" s="1"/>
  <c r="FB38" i="7"/>
  <c r="FA37" i="7"/>
  <c r="FC37" i="7" s="1"/>
  <c r="FA36" i="7"/>
  <c r="FC36" i="7" s="1"/>
  <c r="FA35" i="7"/>
  <c r="FC35" i="7" s="1"/>
  <c r="FA34" i="7"/>
  <c r="FC34" i="7" s="1"/>
  <c r="FA33" i="7"/>
  <c r="FC33" i="7" s="1"/>
  <c r="FA32" i="7"/>
  <c r="FC32" i="7" s="1"/>
  <c r="FB29" i="7"/>
  <c r="FB30" i="7" s="1"/>
  <c r="FA28" i="7"/>
  <c r="FC28" i="7" s="1"/>
  <c r="FA27" i="7"/>
  <c r="FC27" i="7" s="1"/>
  <c r="FA26" i="7"/>
  <c r="FC26" i="7" s="1"/>
  <c r="FA25" i="7"/>
  <c r="FC25" i="7" s="1"/>
  <c r="FA24" i="7"/>
  <c r="FC24" i="7" s="1"/>
  <c r="FA23" i="7"/>
  <c r="FC23" i="7" s="1"/>
  <c r="FA22" i="7"/>
  <c r="FC22" i="7" s="1"/>
  <c r="FB20" i="7"/>
  <c r="FB21" i="7" s="1"/>
  <c r="FA19" i="7"/>
  <c r="FC19" i="7" s="1"/>
  <c r="FA18" i="7"/>
  <c r="FC18" i="7" s="1"/>
  <c r="FA17" i="7"/>
  <c r="FC17" i="7" s="1"/>
  <c r="FA16" i="7"/>
  <c r="FC16" i="7" s="1"/>
  <c r="FA15" i="7"/>
  <c r="FC15" i="7" s="1"/>
  <c r="FA14" i="7"/>
  <c r="FC14" i="7" s="1"/>
  <c r="FA13" i="7"/>
  <c r="FC13" i="7" s="1"/>
  <c r="FA12" i="7"/>
  <c r="FC12" i="7" s="1"/>
  <c r="FA11" i="7"/>
  <c r="FC11" i="7" s="1"/>
  <c r="FA10" i="7"/>
  <c r="FC10" i="7" s="1"/>
  <c r="EZ75" i="7"/>
  <c r="EZ67" i="7"/>
  <c r="EZ63" i="7"/>
  <c r="EZ59" i="7"/>
  <c r="FA59" i="7" s="1"/>
  <c r="EZ46" i="7"/>
  <c r="EZ48" i="7" s="1"/>
  <c r="EZ38" i="7"/>
  <c r="FA38" i="7" s="1"/>
  <c r="EZ29" i="7"/>
  <c r="EZ30" i="7" s="1"/>
  <c r="EZ20" i="7"/>
  <c r="EZ21" i="7" s="1"/>
  <c r="EX75" i="7"/>
  <c r="EX67" i="7"/>
  <c r="EX63" i="7"/>
  <c r="EX59" i="7"/>
  <c r="EX46" i="7"/>
  <c r="EX48" i="7" s="1"/>
  <c r="EX38" i="7"/>
  <c r="EX29" i="7"/>
  <c r="EX30" i="7" s="1"/>
  <c r="EX20" i="7"/>
  <c r="EX21" i="7" s="1"/>
  <c r="EX31" i="7" s="1"/>
  <c r="EX39" i="7" s="1"/>
  <c r="EY75" i="7"/>
  <c r="EY67" i="7"/>
  <c r="EY63" i="7"/>
  <c r="EY59" i="7"/>
  <c r="EY46" i="7"/>
  <c r="EY48" i="7" s="1"/>
  <c r="EY38" i="7"/>
  <c r="EY29" i="7"/>
  <c r="EY30" i="7" s="1"/>
  <c r="EY20" i="7"/>
  <c r="EY21" i="7" s="1"/>
  <c r="ET75" i="7"/>
  <c r="ER75" i="7"/>
  <c r="ET67" i="7"/>
  <c r="ER67" i="7"/>
  <c r="ET63" i="7"/>
  <c r="ER63" i="7"/>
  <c r="ET59" i="7"/>
  <c r="ER59" i="7"/>
  <c r="ET46" i="7"/>
  <c r="ET48" i="7" s="1"/>
  <c r="ER46" i="7"/>
  <c r="ER48" i="7" s="1"/>
  <c r="ET38" i="7"/>
  <c r="ER38" i="7"/>
  <c r="ET29" i="7"/>
  <c r="ER29" i="7"/>
  <c r="ER30" i="7" s="1"/>
  <c r="ET20" i="7"/>
  <c r="ET21" i="7" s="1"/>
  <c r="ER20" i="7"/>
  <c r="ER21" i="7" s="1"/>
  <c r="EU78" i="7"/>
  <c r="EW78" i="7" s="1"/>
  <c r="EU77" i="7"/>
  <c r="EW77" i="7" s="1"/>
  <c r="EV75" i="7"/>
  <c r="EU74" i="7"/>
  <c r="EW74" i="7" s="1"/>
  <c r="EU73" i="7"/>
  <c r="EW73" i="7" s="1"/>
  <c r="EU72" i="7"/>
  <c r="EW72" i="7" s="1"/>
  <c r="EU71" i="7"/>
  <c r="EW71" i="7" s="1"/>
  <c r="EU70" i="7"/>
  <c r="EW70" i="7" s="1"/>
  <c r="EU69" i="7"/>
  <c r="EW69" i="7" s="1"/>
  <c r="EV67" i="7"/>
  <c r="EU66" i="7"/>
  <c r="EW66" i="7" s="1"/>
  <c r="EU65" i="7"/>
  <c r="EW65" i="7" s="1"/>
  <c r="EU64" i="7"/>
  <c r="EW64" i="7" s="1"/>
  <c r="EV63" i="7"/>
  <c r="EU62" i="7"/>
  <c r="EW62" i="7" s="1"/>
  <c r="EU61" i="7"/>
  <c r="EW61" i="7" s="1"/>
  <c r="EU60" i="7"/>
  <c r="EW60" i="7" s="1"/>
  <c r="EV59" i="7"/>
  <c r="EU58" i="7"/>
  <c r="EW58" i="7" s="1"/>
  <c r="EU57" i="7"/>
  <c r="EW57" i="7" s="1"/>
  <c r="EU56" i="7"/>
  <c r="EW56" i="7" s="1"/>
  <c r="EU55" i="7"/>
  <c r="EW55" i="7" s="1"/>
  <c r="EU54" i="7"/>
  <c r="EW54" i="7" s="1"/>
  <c r="EU53" i="7"/>
  <c r="EW53" i="7" s="1"/>
  <c r="EU52" i="7"/>
  <c r="EW52" i="7" s="1"/>
  <c r="EU51" i="7"/>
  <c r="EW51" i="7" s="1"/>
  <c r="EU50" i="7"/>
  <c r="EW50" i="7" s="1"/>
  <c r="EU49" i="7"/>
  <c r="EW49" i="7" s="1"/>
  <c r="EU47" i="7"/>
  <c r="EW47" i="7" s="1"/>
  <c r="EV46" i="7"/>
  <c r="EV48" i="7" s="1"/>
  <c r="EU45" i="7"/>
  <c r="EW45" i="7" s="1"/>
  <c r="EU44" i="7"/>
  <c r="EW44" i="7" s="1"/>
  <c r="EU43" i="7"/>
  <c r="EW43" i="7" s="1"/>
  <c r="EU42" i="7"/>
  <c r="EW42" i="7" s="1"/>
  <c r="EU41" i="7"/>
  <c r="EW41" i="7" s="1"/>
  <c r="EV38" i="7"/>
  <c r="EU37" i="7"/>
  <c r="EW37" i="7" s="1"/>
  <c r="EU36" i="7"/>
  <c r="EW36" i="7" s="1"/>
  <c r="EU35" i="7"/>
  <c r="EW35" i="7" s="1"/>
  <c r="EU34" i="7"/>
  <c r="EW34" i="7" s="1"/>
  <c r="EU33" i="7"/>
  <c r="EW33" i="7" s="1"/>
  <c r="EU32" i="7"/>
  <c r="EW32" i="7" s="1"/>
  <c r="EV29" i="7"/>
  <c r="EV30" i="7" s="1"/>
  <c r="EU28" i="7"/>
  <c r="EW28" i="7" s="1"/>
  <c r="EU27" i="7"/>
  <c r="EW27" i="7" s="1"/>
  <c r="EU26" i="7"/>
  <c r="EW26" i="7" s="1"/>
  <c r="EU25" i="7"/>
  <c r="EW25" i="7" s="1"/>
  <c r="EU24" i="7"/>
  <c r="EW24" i="7" s="1"/>
  <c r="EU23" i="7"/>
  <c r="EW23" i="7" s="1"/>
  <c r="EU22" i="7"/>
  <c r="EW22" i="7" s="1"/>
  <c r="EV20" i="7"/>
  <c r="EV21" i="7" s="1"/>
  <c r="EU19" i="7"/>
  <c r="EW19" i="7" s="1"/>
  <c r="EU18" i="7"/>
  <c r="EW18" i="7" s="1"/>
  <c r="EU17" i="7"/>
  <c r="EW17" i="7" s="1"/>
  <c r="EU16" i="7"/>
  <c r="EW16" i="7" s="1"/>
  <c r="EU15" i="7"/>
  <c r="EW15" i="7" s="1"/>
  <c r="EU14" i="7"/>
  <c r="EW14" i="7" s="1"/>
  <c r="EU13" i="7"/>
  <c r="EW13" i="7" s="1"/>
  <c r="EU12" i="7"/>
  <c r="EW12" i="7" s="1"/>
  <c r="EU11" i="7"/>
  <c r="EW11" i="7" s="1"/>
  <c r="EU10" i="7"/>
  <c r="EW10" i="7" s="1"/>
  <c r="ES75" i="7"/>
  <c r="ES67" i="7"/>
  <c r="ES63" i="7"/>
  <c r="ES59" i="7"/>
  <c r="ES46" i="7"/>
  <c r="ES48" i="7" s="1"/>
  <c r="ES38" i="7"/>
  <c r="ES29" i="7"/>
  <c r="ES30" i="7" s="1"/>
  <c r="ES20" i="7"/>
  <c r="ES21" i="7" s="1"/>
  <c r="ES31" i="7" s="1"/>
  <c r="ES39" i="7" s="1"/>
  <c r="EN75" i="7"/>
  <c r="EL75" i="7"/>
  <c r="EN67" i="7"/>
  <c r="EL67" i="7"/>
  <c r="EN63" i="7"/>
  <c r="EL63" i="7"/>
  <c r="EN59" i="7"/>
  <c r="EL59" i="7"/>
  <c r="EN46" i="7"/>
  <c r="EN48" i="7" s="1"/>
  <c r="EL46" i="7"/>
  <c r="EL48" i="7" s="1"/>
  <c r="EN38" i="7"/>
  <c r="EL38" i="7"/>
  <c r="EN29" i="7"/>
  <c r="EN30" i="7" s="1"/>
  <c r="EL29" i="7"/>
  <c r="EL30" i="7" s="1"/>
  <c r="EN20" i="7"/>
  <c r="EN21" i="7" s="1"/>
  <c r="EL20" i="7"/>
  <c r="EL21" i="7" s="1"/>
  <c r="EO78" i="7"/>
  <c r="EQ78" i="7" s="1"/>
  <c r="EO77" i="7"/>
  <c r="EQ77" i="7" s="1"/>
  <c r="EP75" i="7"/>
  <c r="EO74" i="7"/>
  <c r="EQ74" i="7" s="1"/>
  <c r="EO73" i="7"/>
  <c r="EQ73" i="7" s="1"/>
  <c r="EO72" i="7"/>
  <c r="EQ72" i="7" s="1"/>
  <c r="EO71" i="7"/>
  <c r="EQ71" i="7" s="1"/>
  <c r="EO70" i="7"/>
  <c r="EQ70" i="7" s="1"/>
  <c r="EO69" i="7"/>
  <c r="EQ69" i="7" s="1"/>
  <c r="EP67" i="7"/>
  <c r="EO66" i="7"/>
  <c r="EQ66" i="7" s="1"/>
  <c r="EO65" i="7"/>
  <c r="EQ65" i="7" s="1"/>
  <c r="EO64" i="7"/>
  <c r="EQ64" i="7" s="1"/>
  <c r="EP63" i="7"/>
  <c r="EO62" i="7"/>
  <c r="EQ62" i="7" s="1"/>
  <c r="EO61" i="7"/>
  <c r="EQ61" i="7" s="1"/>
  <c r="EO60" i="7"/>
  <c r="EQ60" i="7" s="1"/>
  <c r="EP59" i="7"/>
  <c r="EO58" i="7"/>
  <c r="EQ58" i="7" s="1"/>
  <c r="EO57" i="7"/>
  <c r="EQ57" i="7" s="1"/>
  <c r="EO56" i="7"/>
  <c r="EQ56" i="7" s="1"/>
  <c r="EO55" i="7"/>
  <c r="EQ55" i="7" s="1"/>
  <c r="EO54" i="7"/>
  <c r="EQ54" i="7" s="1"/>
  <c r="EO53" i="7"/>
  <c r="EQ53" i="7" s="1"/>
  <c r="EO52" i="7"/>
  <c r="EQ52" i="7" s="1"/>
  <c r="EO51" i="7"/>
  <c r="EQ51" i="7" s="1"/>
  <c r="EO50" i="7"/>
  <c r="EQ50" i="7" s="1"/>
  <c r="EO49" i="7"/>
  <c r="EQ49" i="7" s="1"/>
  <c r="EO47" i="7"/>
  <c r="EQ47" i="7" s="1"/>
  <c r="EP46" i="7"/>
  <c r="EP48" i="7" s="1"/>
  <c r="EO45" i="7"/>
  <c r="EQ45" i="7" s="1"/>
  <c r="EO44" i="7"/>
  <c r="EQ44" i="7" s="1"/>
  <c r="EO43" i="7"/>
  <c r="EQ43" i="7" s="1"/>
  <c r="EO42" i="7"/>
  <c r="EQ42" i="7" s="1"/>
  <c r="EO41" i="7"/>
  <c r="EQ41" i="7" s="1"/>
  <c r="EP38" i="7"/>
  <c r="EO37" i="7"/>
  <c r="EQ37" i="7" s="1"/>
  <c r="EO36" i="7"/>
  <c r="EQ36" i="7" s="1"/>
  <c r="EO35" i="7"/>
  <c r="EQ35" i="7" s="1"/>
  <c r="EO34" i="7"/>
  <c r="EQ34" i="7" s="1"/>
  <c r="EO33" i="7"/>
  <c r="EQ33" i="7" s="1"/>
  <c r="EO32" i="7"/>
  <c r="EQ32" i="7" s="1"/>
  <c r="EP29" i="7"/>
  <c r="EP30" i="7" s="1"/>
  <c r="EO28" i="7"/>
  <c r="EQ28" i="7" s="1"/>
  <c r="EO27" i="7"/>
  <c r="EQ27" i="7" s="1"/>
  <c r="EO26" i="7"/>
  <c r="EQ26" i="7" s="1"/>
  <c r="EO25" i="7"/>
  <c r="EQ25" i="7" s="1"/>
  <c r="EO24" i="7"/>
  <c r="EQ24" i="7" s="1"/>
  <c r="EO23" i="7"/>
  <c r="EQ23" i="7" s="1"/>
  <c r="EO22" i="7"/>
  <c r="EQ22" i="7" s="1"/>
  <c r="EP20" i="7"/>
  <c r="EP21" i="7" s="1"/>
  <c r="EO19" i="7"/>
  <c r="EQ19" i="7" s="1"/>
  <c r="EO18" i="7"/>
  <c r="EQ18" i="7" s="1"/>
  <c r="EO17" i="7"/>
  <c r="EQ17" i="7" s="1"/>
  <c r="EO16" i="7"/>
  <c r="EQ16" i="7" s="1"/>
  <c r="EO15" i="7"/>
  <c r="EQ15" i="7" s="1"/>
  <c r="EO14" i="7"/>
  <c r="EQ14" i="7" s="1"/>
  <c r="EO13" i="7"/>
  <c r="EQ13" i="7" s="1"/>
  <c r="EO12" i="7"/>
  <c r="EQ12" i="7" s="1"/>
  <c r="EO11" i="7"/>
  <c r="EQ11" i="7" s="1"/>
  <c r="EO10" i="7"/>
  <c r="EQ10" i="7" s="1"/>
  <c r="EM75" i="7"/>
  <c r="EM67" i="7"/>
  <c r="EM63" i="7"/>
  <c r="EM59" i="7"/>
  <c r="EO59" i="7" s="1"/>
  <c r="EM46" i="7"/>
  <c r="EM48" i="7" s="1"/>
  <c r="EM38" i="7"/>
  <c r="EM29" i="7"/>
  <c r="EM30" i="7" s="1"/>
  <c r="EM20" i="7"/>
  <c r="EM21" i="7" s="1"/>
  <c r="EH75" i="7"/>
  <c r="EF75" i="7"/>
  <c r="EH67" i="7"/>
  <c r="EF67" i="7"/>
  <c r="EH63" i="7"/>
  <c r="EF63" i="7"/>
  <c r="EH59" i="7"/>
  <c r="EF59" i="7"/>
  <c r="EH46" i="7"/>
  <c r="EF46" i="7"/>
  <c r="EH38" i="7"/>
  <c r="EI38" i="7" s="1"/>
  <c r="EF38" i="7"/>
  <c r="EH29" i="7"/>
  <c r="EH30" i="7" s="1"/>
  <c r="EF29" i="7"/>
  <c r="EF30" i="7" s="1"/>
  <c r="EH20" i="7"/>
  <c r="EH21" i="7" s="1"/>
  <c r="EF20" i="7"/>
  <c r="EF21" i="7" s="1"/>
  <c r="EI78" i="7"/>
  <c r="EK78" i="7" s="1"/>
  <c r="EI77" i="7"/>
  <c r="EK77" i="7" s="1"/>
  <c r="EJ75" i="7"/>
  <c r="EI74" i="7"/>
  <c r="EK74" i="7" s="1"/>
  <c r="EI73" i="7"/>
  <c r="EK73" i="7" s="1"/>
  <c r="EI72" i="7"/>
  <c r="EK72" i="7" s="1"/>
  <c r="EI71" i="7"/>
  <c r="EK71" i="7" s="1"/>
  <c r="EI70" i="7"/>
  <c r="EK70" i="7" s="1"/>
  <c r="EI69" i="7"/>
  <c r="EK69" i="7" s="1"/>
  <c r="EJ67" i="7"/>
  <c r="EI66" i="7"/>
  <c r="EK66" i="7" s="1"/>
  <c r="EI65" i="7"/>
  <c r="EK65" i="7" s="1"/>
  <c r="EI64" i="7"/>
  <c r="EK64" i="7" s="1"/>
  <c r="EJ63" i="7"/>
  <c r="EI62" i="7"/>
  <c r="EK62" i="7" s="1"/>
  <c r="EI61" i="7"/>
  <c r="EK61" i="7" s="1"/>
  <c r="EI60" i="7"/>
  <c r="EK60" i="7" s="1"/>
  <c r="EJ59" i="7"/>
  <c r="EI58" i="7"/>
  <c r="EK58" i="7" s="1"/>
  <c r="EI57" i="7"/>
  <c r="EK57" i="7" s="1"/>
  <c r="EI56" i="7"/>
  <c r="EK56" i="7" s="1"/>
  <c r="EI55" i="7"/>
  <c r="EK55" i="7" s="1"/>
  <c r="EI54" i="7"/>
  <c r="EK54" i="7" s="1"/>
  <c r="EI53" i="7"/>
  <c r="EK53" i="7" s="1"/>
  <c r="EI52" i="7"/>
  <c r="EK52" i="7" s="1"/>
  <c r="EI51" i="7"/>
  <c r="EK51" i="7" s="1"/>
  <c r="EI50" i="7"/>
  <c r="EK50" i="7" s="1"/>
  <c r="EI49" i="7"/>
  <c r="EK49" i="7" s="1"/>
  <c r="EI47" i="7"/>
  <c r="EK47" i="7" s="1"/>
  <c r="EJ46" i="7"/>
  <c r="EI45" i="7"/>
  <c r="EK45" i="7" s="1"/>
  <c r="EI44" i="7"/>
  <c r="EK44" i="7" s="1"/>
  <c r="EI43" i="7"/>
  <c r="EK43" i="7" s="1"/>
  <c r="EI42" i="7"/>
  <c r="EK42" i="7" s="1"/>
  <c r="EI41" i="7"/>
  <c r="EK41" i="7" s="1"/>
  <c r="EJ38" i="7"/>
  <c r="EI37" i="7"/>
  <c r="EK37" i="7" s="1"/>
  <c r="EI36" i="7"/>
  <c r="EK36" i="7" s="1"/>
  <c r="EI35" i="7"/>
  <c r="EK35" i="7" s="1"/>
  <c r="EI34" i="7"/>
  <c r="EK34" i="7" s="1"/>
  <c r="EI33" i="7"/>
  <c r="EK33" i="7" s="1"/>
  <c r="EI32" i="7"/>
  <c r="EK32" i="7" s="1"/>
  <c r="EJ29" i="7"/>
  <c r="EJ30" i="7" s="1"/>
  <c r="EI28" i="7"/>
  <c r="EK28" i="7" s="1"/>
  <c r="EI27" i="7"/>
  <c r="EK27" i="7" s="1"/>
  <c r="EI26" i="7"/>
  <c r="EK26" i="7" s="1"/>
  <c r="EI25" i="7"/>
  <c r="EK25" i="7" s="1"/>
  <c r="EI24" i="7"/>
  <c r="EI23" i="7"/>
  <c r="EK23" i="7" s="1"/>
  <c r="EI22" i="7"/>
  <c r="EK22" i="7" s="1"/>
  <c r="EJ20" i="7"/>
  <c r="EJ21" i="7" s="1"/>
  <c r="EI19" i="7"/>
  <c r="EK19" i="7" s="1"/>
  <c r="EI18" i="7"/>
  <c r="EK18" i="7" s="1"/>
  <c r="EI17" i="7"/>
  <c r="EK17" i="7" s="1"/>
  <c r="EI16" i="7"/>
  <c r="EK16" i="7" s="1"/>
  <c r="EI15" i="7"/>
  <c r="EI14" i="7"/>
  <c r="EK14" i="7" s="1"/>
  <c r="EI13" i="7"/>
  <c r="EK13" i="7" s="1"/>
  <c r="EI12" i="7"/>
  <c r="EK12" i="7" s="1"/>
  <c r="EI11" i="7"/>
  <c r="EI10" i="7"/>
  <c r="EK10" i="7" s="1"/>
  <c r="EG75" i="7"/>
  <c r="EG67" i="7"/>
  <c r="EG63" i="7"/>
  <c r="EG59" i="7"/>
  <c r="EG46" i="7"/>
  <c r="EG48" i="7" s="1"/>
  <c r="EG38" i="7"/>
  <c r="EG29" i="7"/>
  <c r="EG30" i="7" s="1"/>
  <c r="EG20" i="7"/>
  <c r="EG21" i="7" s="1"/>
  <c r="EB75" i="7"/>
  <c r="DZ75" i="7"/>
  <c r="EB67" i="7"/>
  <c r="DZ67" i="7"/>
  <c r="EB63" i="7"/>
  <c r="DZ63" i="7"/>
  <c r="EB59" i="7"/>
  <c r="DZ59" i="7"/>
  <c r="EB46" i="7"/>
  <c r="EB48" i="7" s="1"/>
  <c r="DZ46" i="7"/>
  <c r="DZ48" i="7" s="1"/>
  <c r="EB38" i="7"/>
  <c r="DZ38" i="7"/>
  <c r="EB29" i="7"/>
  <c r="DZ29" i="7"/>
  <c r="DZ30" i="7" s="1"/>
  <c r="EB20" i="7"/>
  <c r="EB21" i="7" s="1"/>
  <c r="DZ20" i="7"/>
  <c r="DZ21" i="7" s="1"/>
  <c r="EC78" i="7"/>
  <c r="EE78" i="7" s="1"/>
  <c r="EC77" i="7"/>
  <c r="EE77" i="7" s="1"/>
  <c r="ED75" i="7"/>
  <c r="EC74" i="7"/>
  <c r="EE74" i="7" s="1"/>
  <c r="EC73" i="7"/>
  <c r="EE73" i="7" s="1"/>
  <c r="EC72" i="7"/>
  <c r="EE72" i="7" s="1"/>
  <c r="EC71" i="7"/>
  <c r="EE71" i="7" s="1"/>
  <c r="EC70" i="7"/>
  <c r="EE70" i="7" s="1"/>
  <c r="EC69" i="7"/>
  <c r="EE69" i="7" s="1"/>
  <c r="ED67" i="7"/>
  <c r="EC66" i="7"/>
  <c r="EE66" i="7" s="1"/>
  <c r="EC65" i="7"/>
  <c r="EE65" i="7" s="1"/>
  <c r="EC64" i="7"/>
  <c r="EE64" i="7" s="1"/>
  <c r="ED63" i="7"/>
  <c r="EC62" i="7"/>
  <c r="EE62" i="7" s="1"/>
  <c r="EC61" i="7"/>
  <c r="EE61" i="7" s="1"/>
  <c r="EC60" i="7"/>
  <c r="EE60" i="7" s="1"/>
  <c r="ED59" i="7"/>
  <c r="EC58" i="7"/>
  <c r="EE58" i="7" s="1"/>
  <c r="EC57" i="7"/>
  <c r="EE57" i="7" s="1"/>
  <c r="EC56" i="7"/>
  <c r="EE56" i="7" s="1"/>
  <c r="EC55" i="7"/>
  <c r="EE55" i="7" s="1"/>
  <c r="EC54" i="7"/>
  <c r="EE54" i="7" s="1"/>
  <c r="EC53" i="7"/>
  <c r="EE53" i="7" s="1"/>
  <c r="EC52" i="7"/>
  <c r="EE52" i="7" s="1"/>
  <c r="EC51" i="7"/>
  <c r="EE51" i="7" s="1"/>
  <c r="EC50" i="7"/>
  <c r="EE50" i="7" s="1"/>
  <c r="EC49" i="7"/>
  <c r="EE49" i="7" s="1"/>
  <c r="EC47" i="7"/>
  <c r="EE47" i="7" s="1"/>
  <c r="ED46" i="7"/>
  <c r="ED48" i="7" s="1"/>
  <c r="EC45" i="7"/>
  <c r="EE45" i="7" s="1"/>
  <c r="EC44" i="7"/>
  <c r="EE44" i="7" s="1"/>
  <c r="EC43" i="7"/>
  <c r="EE43" i="7" s="1"/>
  <c r="EC42" i="7"/>
  <c r="EE42" i="7" s="1"/>
  <c r="EC41" i="7"/>
  <c r="EE41" i="7" s="1"/>
  <c r="ED38" i="7"/>
  <c r="EC37" i="7"/>
  <c r="EE37" i="7" s="1"/>
  <c r="EC36" i="7"/>
  <c r="EE36" i="7" s="1"/>
  <c r="EC35" i="7"/>
  <c r="EE35" i="7" s="1"/>
  <c r="EC34" i="7"/>
  <c r="EE34" i="7" s="1"/>
  <c r="EC33" i="7"/>
  <c r="EE33" i="7" s="1"/>
  <c r="EC32" i="7"/>
  <c r="EE32" i="7" s="1"/>
  <c r="ED29" i="7"/>
  <c r="ED30" i="7" s="1"/>
  <c r="EC28" i="7"/>
  <c r="EE28" i="7" s="1"/>
  <c r="EC27" i="7"/>
  <c r="EE27" i="7" s="1"/>
  <c r="EC26" i="7"/>
  <c r="EE26" i="7" s="1"/>
  <c r="EC25" i="7"/>
  <c r="EE25" i="7" s="1"/>
  <c r="EC24" i="7"/>
  <c r="EE24" i="7" s="1"/>
  <c r="EC23" i="7"/>
  <c r="EE23" i="7" s="1"/>
  <c r="EC22" i="7"/>
  <c r="EE22" i="7" s="1"/>
  <c r="ED20" i="7"/>
  <c r="ED21" i="7" s="1"/>
  <c r="EC19" i="7"/>
  <c r="EE19" i="7" s="1"/>
  <c r="EC18" i="7"/>
  <c r="EE18" i="7" s="1"/>
  <c r="EC17" i="7"/>
  <c r="EE17" i="7" s="1"/>
  <c r="EC16" i="7"/>
  <c r="EE16" i="7" s="1"/>
  <c r="EC15" i="7"/>
  <c r="EE15" i="7" s="1"/>
  <c r="EC14" i="7"/>
  <c r="EE14" i="7" s="1"/>
  <c r="EC13" i="7"/>
  <c r="EC12" i="7"/>
  <c r="EE12" i="7" s="1"/>
  <c r="EC11" i="7"/>
  <c r="EE11" i="7" s="1"/>
  <c r="EC10" i="7"/>
  <c r="EE10" i="7" s="1"/>
  <c r="EA75" i="7"/>
  <c r="EA67" i="7"/>
  <c r="EA63" i="7"/>
  <c r="EA59" i="7"/>
  <c r="EA46" i="7"/>
  <c r="EA38" i="7"/>
  <c r="EA29" i="7"/>
  <c r="EA30" i="7" s="1"/>
  <c r="EA20" i="7"/>
  <c r="EA21" i="7" s="1"/>
  <c r="DV75" i="7"/>
  <c r="DT75" i="7"/>
  <c r="DV67" i="7"/>
  <c r="DT67" i="7"/>
  <c r="DV63" i="7"/>
  <c r="DT63" i="7"/>
  <c r="DV59" i="7"/>
  <c r="DT59" i="7"/>
  <c r="DV46" i="7"/>
  <c r="DV48" i="7" s="1"/>
  <c r="DT46" i="7"/>
  <c r="DT48" i="7" s="1"/>
  <c r="DV38" i="7"/>
  <c r="DT38" i="7"/>
  <c r="DV29" i="7"/>
  <c r="DV30" i="7" s="1"/>
  <c r="DT29" i="7"/>
  <c r="DT30" i="7" s="1"/>
  <c r="DV20" i="7"/>
  <c r="DV21" i="7" s="1"/>
  <c r="DT20" i="7"/>
  <c r="DT21" i="7" s="1"/>
  <c r="DW11" i="7"/>
  <c r="DY11" i="7" s="1"/>
  <c r="DW12" i="7"/>
  <c r="DY12" i="7" s="1"/>
  <c r="DW13" i="7"/>
  <c r="DY13" i="7" s="1"/>
  <c r="DW14" i="7"/>
  <c r="DY14" i="7" s="1"/>
  <c r="DW15" i="7"/>
  <c r="DY15" i="7" s="1"/>
  <c r="DW16" i="7"/>
  <c r="DY16" i="7" s="1"/>
  <c r="DW17" i="7"/>
  <c r="DY17" i="7" s="1"/>
  <c r="DW18" i="7"/>
  <c r="DY18" i="7" s="1"/>
  <c r="DW19" i="7"/>
  <c r="DY19" i="7" s="1"/>
  <c r="DW22" i="7"/>
  <c r="DY22" i="7" s="1"/>
  <c r="DW23" i="7"/>
  <c r="DY23" i="7" s="1"/>
  <c r="DW24" i="7"/>
  <c r="DY24" i="7" s="1"/>
  <c r="DW25" i="7"/>
  <c r="DY25" i="7" s="1"/>
  <c r="DW26" i="7"/>
  <c r="DY26" i="7" s="1"/>
  <c r="DW27" i="7"/>
  <c r="DY27" i="7" s="1"/>
  <c r="DW28" i="7"/>
  <c r="DY28" i="7" s="1"/>
  <c r="DW32" i="7"/>
  <c r="DY32" i="7" s="1"/>
  <c r="DW33" i="7"/>
  <c r="DY33" i="7" s="1"/>
  <c r="DW34" i="7"/>
  <c r="DY34" i="7" s="1"/>
  <c r="DW35" i="7"/>
  <c r="DY35" i="7" s="1"/>
  <c r="DW36" i="7"/>
  <c r="DY36" i="7" s="1"/>
  <c r="DW37" i="7"/>
  <c r="DY37" i="7" s="1"/>
  <c r="DW41" i="7"/>
  <c r="DY41" i="7" s="1"/>
  <c r="DW42" i="7"/>
  <c r="DY42" i="7" s="1"/>
  <c r="DW43" i="7"/>
  <c r="DY43" i="7" s="1"/>
  <c r="DW44" i="7"/>
  <c r="DY44" i="7" s="1"/>
  <c r="DW45" i="7"/>
  <c r="DY45" i="7" s="1"/>
  <c r="DW47" i="7"/>
  <c r="DY47" i="7" s="1"/>
  <c r="DW49" i="7"/>
  <c r="DY49" i="7" s="1"/>
  <c r="DW50" i="7"/>
  <c r="DY50" i="7" s="1"/>
  <c r="DW51" i="7"/>
  <c r="DY51" i="7" s="1"/>
  <c r="DW52" i="7"/>
  <c r="DY52" i="7" s="1"/>
  <c r="DW53" i="7"/>
  <c r="DY53" i="7" s="1"/>
  <c r="DW54" i="7"/>
  <c r="DY54" i="7" s="1"/>
  <c r="DW55" i="7"/>
  <c r="DY55" i="7" s="1"/>
  <c r="DW56" i="7"/>
  <c r="DY56" i="7" s="1"/>
  <c r="DW57" i="7"/>
  <c r="DY57" i="7" s="1"/>
  <c r="DW58" i="7"/>
  <c r="DY58" i="7" s="1"/>
  <c r="DW60" i="7"/>
  <c r="DY60" i="7" s="1"/>
  <c r="DW61" i="7"/>
  <c r="DY61" i="7" s="1"/>
  <c r="DW62" i="7"/>
  <c r="DY62" i="7" s="1"/>
  <c r="DW64" i="7"/>
  <c r="DY64" i="7" s="1"/>
  <c r="DW65" i="7"/>
  <c r="DY65" i="7" s="1"/>
  <c r="DW66" i="7"/>
  <c r="DY66" i="7" s="1"/>
  <c r="DW69" i="7"/>
  <c r="DY69" i="7" s="1"/>
  <c r="DW70" i="7"/>
  <c r="DY70" i="7" s="1"/>
  <c r="DW71" i="7"/>
  <c r="DY71" i="7" s="1"/>
  <c r="DW72" i="7"/>
  <c r="DY72" i="7" s="1"/>
  <c r="DW73" i="7"/>
  <c r="DY73" i="7" s="1"/>
  <c r="DW74" i="7"/>
  <c r="DY74" i="7" s="1"/>
  <c r="DW77" i="7"/>
  <c r="DY77" i="7" s="1"/>
  <c r="DW78" i="7"/>
  <c r="DY78" i="7" s="1"/>
  <c r="DW10" i="7"/>
  <c r="DY10" i="7" s="1"/>
  <c r="DU75" i="7"/>
  <c r="DU67" i="7"/>
  <c r="DU63" i="7"/>
  <c r="DU59" i="7"/>
  <c r="DU46" i="7"/>
  <c r="DU48" i="7" s="1"/>
  <c r="DU38" i="7"/>
  <c r="DU29" i="7"/>
  <c r="DU30" i="7" s="1"/>
  <c r="DU20" i="7"/>
  <c r="DU21" i="7" s="1"/>
  <c r="DU31" i="7" s="1"/>
  <c r="DU39" i="7" s="1"/>
  <c r="DP75" i="7"/>
  <c r="DN75" i="7"/>
  <c r="DP67" i="7"/>
  <c r="DN67" i="7"/>
  <c r="DP63" i="7"/>
  <c r="DN63" i="7"/>
  <c r="DP59" i="7"/>
  <c r="DN59" i="7"/>
  <c r="DP46" i="7"/>
  <c r="DN46" i="7"/>
  <c r="DN48" i="7" s="1"/>
  <c r="DP38" i="7"/>
  <c r="DN38" i="7"/>
  <c r="DP29" i="7"/>
  <c r="DP30" i="7" s="1"/>
  <c r="DN29" i="7"/>
  <c r="DN30" i="7" s="1"/>
  <c r="DP20" i="7"/>
  <c r="DP21" i="7" s="1"/>
  <c r="DN20" i="7"/>
  <c r="DN21" i="7" s="1"/>
  <c r="DQ11" i="7"/>
  <c r="DS11" i="7" s="1"/>
  <c r="DQ12" i="7"/>
  <c r="DS12" i="7" s="1"/>
  <c r="DQ13" i="7"/>
  <c r="DS13" i="7" s="1"/>
  <c r="DQ14" i="7"/>
  <c r="DS14" i="7" s="1"/>
  <c r="DQ15" i="7"/>
  <c r="DS15" i="7" s="1"/>
  <c r="DQ16" i="7"/>
  <c r="DS16" i="7" s="1"/>
  <c r="DQ17" i="7"/>
  <c r="DS17" i="7" s="1"/>
  <c r="DQ18" i="7"/>
  <c r="DS18" i="7" s="1"/>
  <c r="DQ19" i="7"/>
  <c r="DS19" i="7" s="1"/>
  <c r="DQ22" i="7"/>
  <c r="DS22" i="7" s="1"/>
  <c r="DQ23" i="7"/>
  <c r="DS23" i="7" s="1"/>
  <c r="DQ24" i="7"/>
  <c r="DS24" i="7" s="1"/>
  <c r="DQ25" i="7"/>
  <c r="DS25" i="7" s="1"/>
  <c r="DQ26" i="7"/>
  <c r="DS26" i="7" s="1"/>
  <c r="DQ27" i="7"/>
  <c r="DS27" i="7" s="1"/>
  <c r="DQ28" i="7"/>
  <c r="DS28" i="7" s="1"/>
  <c r="DQ32" i="7"/>
  <c r="DS32" i="7" s="1"/>
  <c r="DQ33" i="7"/>
  <c r="DS33" i="7" s="1"/>
  <c r="DQ34" i="7"/>
  <c r="DS34" i="7" s="1"/>
  <c r="DQ35" i="7"/>
  <c r="DS35" i="7" s="1"/>
  <c r="DQ36" i="7"/>
  <c r="DS36" i="7" s="1"/>
  <c r="DQ37" i="7"/>
  <c r="DS37" i="7" s="1"/>
  <c r="DQ41" i="7"/>
  <c r="DS41" i="7" s="1"/>
  <c r="DQ42" i="7"/>
  <c r="DS42" i="7" s="1"/>
  <c r="DQ43" i="7"/>
  <c r="DS43" i="7" s="1"/>
  <c r="DQ44" i="7"/>
  <c r="DS44" i="7" s="1"/>
  <c r="DQ45" i="7"/>
  <c r="DS45" i="7" s="1"/>
  <c r="DQ47" i="7"/>
  <c r="DS47" i="7" s="1"/>
  <c r="DQ49" i="7"/>
  <c r="DS49" i="7" s="1"/>
  <c r="DQ50" i="7"/>
  <c r="DS50" i="7" s="1"/>
  <c r="DQ51" i="7"/>
  <c r="DS51" i="7" s="1"/>
  <c r="DQ52" i="7"/>
  <c r="DS52" i="7" s="1"/>
  <c r="DQ53" i="7"/>
  <c r="DS53" i="7" s="1"/>
  <c r="DQ54" i="7"/>
  <c r="DS54" i="7" s="1"/>
  <c r="DQ55" i="7"/>
  <c r="DS55" i="7" s="1"/>
  <c r="DQ56" i="7"/>
  <c r="DS56" i="7" s="1"/>
  <c r="DQ57" i="7"/>
  <c r="DS57" i="7" s="1"/>
  <c r="DQ58" i="7"/>
  <c r="DS58" i="7" s="1"/>
  <c r="DQ60" i="7"/>
  <c r="DS60" i="7" s="1"/>
  <c r="DQ61" i="7"/>
  <c r="DS61" i="7" s="1"/>
  <c r="DQ62" i="7"/>
  <c r="DS62" i="7" s="1"/>
  <c r="DQ64" i="7"/>
  <c r="DS64" i="7" s="1"/>
  <c r="DQ65" i="7"/>
  <c r="DS65" i="7" s="1"/>
  <c r="DQ66" i="7"/>
  <c r="DS66" i="7" s="1"/>
  <c r="DQ69" i="7"/>
  <c r="DS69" i="7" s="1"/>
  <c r="DQ70" i="7"/>
  <c r="DS70" i="7" s="1"/>
  <c r="DQ71" i="7"/>
  <c r="DS71" i="7" s="1"/>
  <c r="DQ72" i="7"/>
  <c r="DS72" i="7" s="1"/>
  <c r="DQ73" i="7"/>
  <c r="DS73" i="7" s="1"/>
  <c r="DQ74" i="7"/>
  <c r="DS74" i="7" s="1"/>
  <c r="DQ77" i="7"/>
  <c r="DS77" i="7" s="1"/>
  <c r="DQ78" i="7"/>
  <c r="DS78" i="7" s="1"/>
  <c r="DQ10" i="7"/>
  <c r="DS10" i="7" s="1"/>
  <c r="DO75" i="7"/>
  <c r="DO67" i="7"/>
  <c r="DO63" i="7"/>
  <c r="DO59" i="7"/>
  <c r="DO46" i="7"/>
  <c r="DO48" i="7" s="1"/>
  <c r="DO38" i="7"/>
  <c r="DO29" i="7"/>
  <c r="DO30" i="7" s="1"/>
  <c r="DO20" i="7"/>
  <c r="DO21" i="7" s="1"/>
  <c r="DO31" i="7" s="1"/>
  <c r="DO39" i="7" s="1"/>
  <c r="DJ75" i="7"/>
  <c r="DH75" i="7"/>
  <c r="DJ67" i="7"/>
  <c r="DH67" i="7"/>
  <c r="DJ63" i="7"/>
  <c r="DH63" i="7"/>
  <c r="DJ59" i="7"/>
  <c r="DH59" i="7"/>
  <c r="DJ46" i="7"/>
  <c r="DJ48" i="7" s="1"/>
  <c r="DH46" i="7"/>
  <c r="DH48" i="7" s="1"/>
  <c r="DJ38" i="7"/>
  <c r="DH38" i="7"/>
  <c r="DJ29" i="7"/>
  <c r="DJ30" i="7" s="1"/>
  <c r="DH29" i="7"/>
  <c r="DH30" i="7" s="1"/>
  <c r="DJ20" i="7"/>
  <c r="DJ21" i="7" s="1"/>
  <c r="DH20" i="7"/>
  <c r="DH21" i="7" s="1"/>
  <c r="DM28" i="7"/>
  <c r="DK11" i="7"/>
  <c r="DM11" i="7" s="1"/>
  <c r="DK12" i="7"/>
  <c r="DM12" i="7" s="1"/>
  <c r="DK13" i="7"/>
  <c r="DM13" i="7" s="1"/>
  <c r="DK14" i="7"/>
  <c r="DM14" i="7" s="1"/>
  <c r="DK15" i="7"/>
  <c r="DM15" i="7" s="1"/>
  <c r="DK16" i="7"/>
  <c r="DM16" i="7" s="1"/>
  <c r="DK17" i="7"/>
  <c r="DM17" i="7" s="1"/>
  <c r="DK18" i="7"/>
  <c r="DM18" i="7" s="1"/>
  <c r="DK19" i="7"/>
  <c r="DM19" i="7" s="1"/>
  <c r="DK22" i="7"/>
  <c r="DM22" i="7" s="1"/>
  <c r="DK23" i="7"/>
  <c r="DM23" i="7" s="1"/>
  <c r="DK24" i="7"/>
  <c r="DM24" i="7" s="1"/>
  <c r="DK25" i="7"/>
  <c r="DM25" i="7" s="1"/>
  <c r="DK26" i="7"/>
  <c r="DM26" i="7" s="1"/>
  <c r="DK27" i="7"/>
  <c r="DM27" i="7" s="1"/>
  <c r="DK28" i="7"/>
  <c r="DK32" i="7"/>
  <c r="DM32" i="7" s="1"/>
  <c r="DK33" i="7"/>
  <c r="DM33" i="7" s="1"/>
  <c r="DK34" i="7"/>
  <c r="DM34" i="7" s="1"/>
  <c r="DK35" i="7"/>
  <c r="DM35" i="7" s="1"/>
  <c r="DK36" i="7"/>
  <c r="DM36" i="7" s="1"/>
  <c r="DK37" i="7"/>
  <c r="DM37" i="7" s="1"/>
  <c r="DK38" i="7"/>
  <c r="DK41" i="7"/>
  <c r="DM41" i="7" s="1"/>
  <c r="DK42" i="7"/>
  <c r="DM42" i="7" s="1"/>
  <c r="DK43" i="7"/>
  <c r="DM43" i="7" s="1"/>
  <c r="DK44" i="7"/>
  <c r="DM44" i="7" s="1"/>
  <c r="DK45" i="7"/>
  <c r="DM45" i="7" s="1"/>
  <c r="DK47" i="7"/>
  <c r="DM47" i="7" s="1"/>
  <c r="DK49" i="7"/>
  <c r="DM49" i="7" s="1"/>
  <c r="DK50" i="7"/>
  <c r="DK51" i="7"/>
  <c r="DM51" i="7" s="1"/>
  <c r="DK52" i="7"/>
  <c r="DM52" i="7" s="1"/>
  <c r="DK53" i="7"/>
  <c r="DM53" i="7" s="1"/>
  <c r="DK54" i="7"/>
  <c r="DM54" i="7" s="1"/>
  <c r="DK55" i="7"/>
  <c r="DM55" i="7" s="1"/>
  <c r="DK56" i="7"/>
  <c r="DM56" i="7" s="1"/>
  <c r="DK57" i="7"/>
  <c r="DM57" i="7" s="1"/>
  <c r="DK58" i="7"/>
  <c r="DM58" i="7" s="1"/>
  <c r="DK60" i="7"/>
  <c r="DM60" i="7" s="1"/>
  <c r="DK61" i="7"/>
  <c r="DM61" i="7" s="1"/>
  <c r="DK62" i="7"/>
  <c r="DM62" i="7" s="1"/>
  <c r="DK64" i="7"/>
  <c r="DM64" i="7" s="1"/>
  <c r="DK65" i="7"/>
  <c r="DM65" i="7" s="1"/>
  <c r="DK66" i="7"/>
  <c r="DM66" i="7" s="1"/>
  <c r="DK69" i="7"/>
  <c r="DM69" i="7" s="1"/>
  <c r="DK70" i="7"/>
  <c r="DM70" i="7" s="1"/>
  <c r="DK71" i="7"/>
  <c r="DM71" i="7" s="1"/>
  <c r="DK72" i="7"/>
  <c r="DM72" i="7" s="1"/>
  <c r="DK73" i="7"/>
  <c r="DM73" i="7" s="1"/>
  <c r="DK74" i="7"/>
  <c r="DM74" i="7" s="1"/>
  <c r="DK77" i="7"/>
  <c r="DM77" i="7" s="1"/>
  <c r="DK78" i="7"/>
  <c r="DM78" i="7" s="1"/>
  <c r="DK10" i="7"/>
  <c r="DM10" i="7" s="1"/>
  <c r="DI75" i="7"/>
  <c r="DI67" i="7"/>
  <c r="DI63" i="7"/>
  <c r="DI59" i="7"/>
  <c r="DI46" i="7"/>
  <c r="DI48" i="7" s="1"/>
  <c r="DI38" i="7"/>
  <c r="DI29" i="7"/>
  <c r="DI30" i="7" s="1"/>
  <c r="DI20" i="7"/>
  <c r="DI21" i="7" s="1"/>
  <c r="DI31" i="7" s="1"/>
  <c r="DI39" i="7" s="1"/>
  <c r="GM53" i="7" l="1"/>
  <c r="MI74" i="7"/>
  <c r="YC74" i="7" s="1"/>
  <c r="MI55" i="7"/>
  <c r="YC55" i="7" s="1"/>
  <c r="MI35" i="7"/>
  <c r="YC35" i="7" s="1"/>
  <c r="GL75" i="7"/>
  <c r="MH69" i="7"/>
  <c r="MH50" i="7"/>
  <c r="GM77" i="7"/>
  <c r="ML73" i="7"/>
  <c r="YF73" i="7" s="1"/>
  <c r="ML54" i="7"/>
  <c r="YF54" i="7" s="1"/>
  <c r="MI73" i="7"/>
  <c r="YC73" i="7" s="1"/>
  <c r="MI49" i="7"/>
  <c r="YC49" i="7" s="1"/>
  <c r="GM35" i="7"/>
  <c r="MM35" i="7" s="1"/>
  <c r="YG35" i="7" s="1"/>
  <c r="IS38" i="7"/>
  <c r="FS38" i="7"/>
  <c r="FU38" i="7" s="1"/>
  <c r="MJ65" i="7"/>
  <c r="YD65" i="7" s="1"/>
  <c r="MH10" i="7"/>
  <c r="MI65" i="7"/>
  <c r="YC65" i="7" s="1"/>
  <c r="MI25" i="7"/>
  <c r="YC25" i="7" s="1"/>
  <c r="MH72" i="7"/>
  <c r="YB72" i="7" s="1"/>
  <c r="YB75" i="7" s="1"/>
  <c r="MH58" i="7"/>
  <c r="MH25" i="7"/>
  <c r="DQ38" i="7"/>
  <c r="DW38" i="7"/>
  <c r="ML71" i="7"/>
  <c r="YF71" i="7" s="1"/>
  <c r="ML64" i="7"/>
  <c r="YF64" i="7" s="1"/>
  <c r="ML32" i="7"/>
  <c r="YF32" i="7" s="1"/>
  <c r="ML24" i="7"/>
  <c r="YF24" i="7" s="1"/>
  <c r="MJ27" i="7"/>
  <c r="YD27" i="7" s="1"/>
  <c r="MI61" i="7"/>
  <c r="YC61" i="7" s="1"/>
  <c r="MI43" i="7"/>
  <c r="YC43" i="7" s="1"/>
  <c r="GM54" i="7"/>
  <c r="GK33" i="7"/>
  <c r="MH61" i="7"/>
  <c r="MH43" i="7"/>
  <c r="GM55" i="7"/>
  <c r="ML60" i="7"/>
  <c r="YF60" i="7" s="1"/>
  <c r="ML42" i="7"/>
  <c r="YF42" i="7" s="1"/>
  <c r="MJ73" i="7"/>
  <c r="YD73" i="7" s="1"/>
  <c r="MJ54" i="7"/>
  <c r="YD54" i="7" s="1"/>
  <c r="MJ49" i="7"/>
  <c r="YD49" i="7" s="1"/>
  <c r="GM57" i="7"/>
  <c r="GM36" i="7"/>
  <c r="MI10" i="7"/>
  <c r="YC10" i="7" s="1"/>
  <c r="MJ58" i="7"/>
  <c r="YD58" i="7" s="1"/>
  <c r="MJ33" i="7"/>
  <c r="YD33" i="7" s="1"/>
  <c r="MJ13" i="7"/>
  <c r="YD13" i="7" s="1"/>
  <c r="MI58" i="7"/>
  <c r="YC58" i="7" s="1"/>
  <c r="MI33" i="7"/>
  <c r="YC33" i="7" s="1"/>
  <c r="FJ76" i="7"/>
  <c r="DQ75" i="7"/>
  <c r="MJ71" i="7"/>
  <c r="YD71" i="7" s="1"/>
  <c r="MJ64" i="7"/>
  <c r="YD64" i="7" s="1"/>
  <c r="MJ32" i="7"/>
  <c r="YD32" i="7" s="1"/>
  <c r="HI59" i="7"/>
  <c r="HK59" i="7" s="1"/>
  <c r="GM26" i="7"/>
  <c r="GM73" i="7"/>
  <c r="GM74" i="7"/>
  <c r="GL67" i="7"/>
  <c r="MI69" i="7"/>
  <c r="YC69" i="7" s="1"/>
  <c r="MI50" i="7"/>
  <c r="YC50" i="7" s="1"/>
  <c r="GL30" i="7"/>
  <c r="EU63" i="7"/>
  <c r="EW63" i="7" s="1"/>
  <c r="MH74" i="7"/>
  <c r="YB74" i="7" s="1"/>
  <c r="MH55" i="7"/>
  <c r="YB55" i="7" s="1"/>
  <c r="GM32" i="7"/>
  <c r="ML66" i="7"/>
  <c r="YF66" i="7" s="1"/>
  <c r="ML49" i="7"/>
  <c r="YF49" i="7" s="1"/>
  <c r="GM33" i="7"/>
  <c r="EC38" i="7"/>
  <c r="EE38" i="7" s="1"/>
  <c r="EU75" i="7"/>
  <c r="EW75" i="7" s="1"/>
  <c r="MJ66" i="7"/>
  <c r="YD66" i="7" s="1"/>
  <c r="MJ42" i="7"/>
  <c r="YD42" i="7" s="1"/>
  <c r="MI66" i="7"/>
  <c r="YC66" i="7" s="1"/>
  <c r="MH73" i="7"/>
  <c r="MH49" i="7"/>
  <c r="DK48" i="7"/>
  <c r="FA63" i="7"/>
  <c r="FC63" i="7" s="1"/>
  <c r="ML72" i="7"/>
  <c r="YF72" i="7" s="1"/>
  <c r="MJ72" i="7"/>
  <c r="YD72" i="7" s="1"/>
  <c r="MJ53" i="7"/>
  <c r="YD53" i="7" s="1"/>
  <c r="MJ18" i="7"/>
  <c r="YD18" i="7" s="1"/>
  <c r="EC75" i="7"/>
  <c r="EE75" i="7" s="1"/>
  <c r="MI72" i="7"/>
  <c r="YC72" i="7" s="1"/>
  <c r="MI18" i="7"/>
  <c r="YC18" i="7" s="1"/>
  <c r="MH65" i="7"/>
  <c r="MH33" i="7"/>
  <c r="DQ46" i="7"/>
  <c r="EX68" i="7"/>
  <c r="EX76" i="7" s="1"/>
  <c r="MI71" i="7"/>
  <c r="YC71" i="7" s="1"/>
  <c r="MI64" i="7"/>
  <c r="YC64" i="7" s="1"/>
  <c r="MI16" i="7"/>
  <c r="YC16" i="7" s="1"/>
  <c r="GK57" i="7"/>
  <c r="EU67" i="7"/>
  <c r="EW67" i="7" s="1"/>
  <c r="ML22" i="7"/>
  <c r="YF22" i="7" s="1"/>
  <c r="MJ15" i="7"/>
  <c r="YD15" i="7" s="1"/>
  <c r="MI22" i="7"/>
  <c r="YC22" i="7" s="1"/>
  <c r="MH35" i="7"/>
  <c r="MH27" i="7"/>
  <c r="YB27" i="7" s="1"/>
  <c r="MH22" i="7"/>
  <c r="MH15" i="7"/>
  <c r="GJ38" i="7"/>
  <c r="GM24" i="7"/>
  <c r="GE63" i="7"/>
  <c r="GG63" i="7" s="1"/>
  <c r="ML34" i="7"/>
  <c r="YF34" i="7" s="1"/>
  <c r="ML26" i="7"/>
  <c r="YF26" i="7" s="1"/>
  <c r="ML19" i="7"/>
  <c r="YF19" i="7" s="1"/>
  <c r="ML14" i="7"/>
  <c r="YF14" i="7" s="1"/>
  <c r="GM10" i="7"/>
  <c r="GM78" i="7"/>
  <c r="GE67" i="7"/>
  <c r="GQ63" i="7"/>
  <c r="GS63" i="7" s="1"/>
  <c r="MJ60" i="7"/>
  <c r="YD60" i="7" s="1"/>
  <c r="MJ34" i="7"/>
  <c r="YD34" i="7" s="1"/>
  <c r="MJ26" i="7"/>
  <c r="YD26" i="7" s="1"/>
  <c r="MJ19" i="7"/>
  <c r="YD19" i="7" s="1"/>
  <c r="MJ14" i="7"/>
  <c r="YD14" i="7" s="1"/>
  <c r="GM34" i="7"/>
  <c r="FS59" i="7"/>
  <c r="FU59" i="7" s="1"/>
  <c r="GE75" i="7"/>
  <c r="GG75" i="7" s="1"/>
  <c r="MI60" i="7"/>
  <c r="YC60" i="7" s="1"/>
  <c r="MI54" i="7"/>
  <c r="YC54" i="7" s="1"/>
  <c r="MI42" i="7"/>
  <c r="YC42" i="7" s="1"/>
  <c r="MI34" i="7"/>
  <c r="YC34" i="7" s="1"/>
  <c r="MI26" i="7"/>
  <c r="YC26" i="7" s="1"/>
  <c r="MI19" i="7"/>
  <c r="YC19" i="7" s="1"/>
  <c r="MI14" i="7"/>
  <c r="YC14" i="7" s="1"/>
  <c r="GM12" i="7"/>
  <c r="GM58" i="7"/>
  <c r="FS30" i="7"/>
  <c r="FU30" i="7" s="1"/>
  <c r="DW48" i="7"/>
  <c r="MH66" i="7"/>
  <c r="MH60" i="7"/>
  <c r="MH54" i="7"/>
  <c r="MH42" i="7"/>
  <c r="MH34" i="7"/>
  <c r="YB34" i="7" s="1"/>
  <c r="YB38" i="7" s="1"/>
  <c r="MH26" i="7"/>
  <c r="YB26" i="7" s="1"/>
  <c r="MH19" i="7"/>
  <c r="YB19" i="7" s="1"/>
  <c r="MH14" i="7"/>
  <c r="YB14" i="7" s="1"/>
  <c r="YB20" i="7" s="1"/>
  <c r="YB21" i="7" s="1"/>
  <c r="GM13" i="7"/>
  <c r="GM22" i="7"/>
  <c r="FY46" i="7"/>
  <c r="GA46" i="7" s="1"/>
  <c r="GW29" i="7"/>
  <c r="GY29" i="7" s="1"/>
  <c r="HA39" i="7"/>
  <c r="MJ10" i="7"/>
  <c r="YD10" i="7" s="1"/>
  <c r="ML65" i="7"/>
  <c r="YF65" i="7" s="1"/>
  <c r="ML58" i="7"/>
  <c r="YF58" i="7" s="1"/>
  <c r="ML53" i="7"/>
  <c r="YF53" i="7" s="1"/>
  <c r="ML47" i="7"/>
  <c r="YF47" i="7" s="1"/>
  <c r="ML41" i="7"/>
  <c r="YF41" i="7" s="1"/>
  <c r="ML33" i="7"/>
  <c r="YF33" i="7" s="1"/>
  <c r="ML25" i="7"/>
  <c r="YF25" i="7" s="1"/>
  <c r="ML18" i="7"/>
  <c r="YF18" i="7" s="1"/>
  <c r="ML13" i="7"/>
  <c r="YF13" i="7" s="1"/>
  <c r="GM14" i="7"/>
  <c r="GM37" i="7"/>
  <c r="FS75" i="7"/>
  <c r="FU75" i="7" s="1"/>
  <c r="FX31" i="7"/>
  <c r="FX39" i="7" s="1"/>
  <c r="FZ68" i="7"/>
  <c r="FZ76" i="7" s="1"/>
  <c r="HS38" i="7"/>
  <c r="HC30" i="7"/>
  <c r="MI11" i="7"/>
  <c r="YC11" i="7" s="1"/>
  <c r="GK70" i="7"/>
  <c r="MH11" i="7"/>
  <c r="EC59" i="7"/>
  <c r="EE59" i="7" s="1"/>
  <c r="FF59" i="7"/>
  <c r="MJ47" i="7"/>
  <c r="YD47" i="7" s="1"/>
  <c r="MI41" i="7"/>
  <c r="YC41" i="7" s="1"/>
  <c r="FI74" i="7"/>
  <c r="EU48" i="7"/>
  <c r="ML78" i="7"/>
  <c r="YF78" i="7" s="1"/>
  <c r="ML45" i="7"/>
  <c r="YF45" i="7" s="1"/>
  <c r="ML37" i="7"/>
  <c r="YF37" i="7" s="1"/>
  <c r="ML12" i="7"/>
  <c r="YF12" i="7" s="1"/>
  <c r="FI73" i="7"/>
  <c r="EU46" i="7"/>
  <c r="EW46" i="7" s="1"/>
  <c r="MJ45" i="7"/>
  <c r="YD45" i="7" s="1"/>
  <c r="MJ24" i="7"/>
  <c r="YD24" i="7" s="1"/>
  <c r="GM44" i="7"/>
  <c r="GQ20" i="7"/>
  <c r="GS20" i="7" s="1"/>
  <c r="MI52" i="7"/>
  <c r="YC52" i="7" s="1"/>
  <c r="MI32" i="7"/>
  <c r="YC32" i="7" s="1"/>
  <c r="MI24" i="7"/>
  <c r="YC24" i="7" s="1"/>
  <c r="MI17" i="7"/>
  <c r="YC17" i="7" s="1"/>
  <c r="MI12" i="7"/>
  <c r="YC12" i="7" s="1"/>
  <c r="MH16" i="7"/>
  <c r="ML15" i="7"/>
  <c r="YF15" i="7" s="1"/>
  <c r="GE29" i="7"/>
  <c r="GG29" i="7" s="1"/>
  <c r="GI20" i="7"/>
  <c r="MI27" i="7"/>
  <c r="YC27" i="7" s="1"/>
  <c r="GE59" i="7"/>
  <c r="GG59" i="7" s="1"/>
  <c r="MJ41" i="7"/>
  <c r="YD41" i="7" s="1"/>
  <c r="MJ25" i="7"/>
  <c r="YD25" i="7" s="1"/>
  <c r="MI53" i="7"/>
  <c r="YC53" i="7" s="1"/>
  <c r="MI13" i="7"/>
  <c r="YC13" i="7" s="1"/>
  <c r="GM41" i="7"/>
  <c r="ML10" i="7"/>
  <c r="YF10" i="7" s="1"/>
  <c r="FG50" i="7"/>
  <c r="ML57" i="7"/>
  <c r="YF57" i="7" s="1"/>
  <c r="GH59" i="7"/>
  <c r="GE20" i="7"/>
  <c r="GG20" i="7" s="1"/>
  <c r="EQ59" i="7"/>
  <c r="MJ52" i="7"/>
  <c r="YD52" i="7" s="1"/>
  <c r="MJ17" i="7"/>
  <c r="YD17" i="7" s="1"/>
  <c r="GK23" i="7"/>
  <c r="MI78" i="7"/>
  <c r="YC78" i="7" s="1"/>
  <c r="MI57" i="7"/>
  <c r="YC57" i="7" s="1"/>
  <c r="MI37" i="7"/>
  <c r="YC37" i="7" s="1"/>
  <c r="GL59" i="7"/>
  <c r="MH57" i="7"/>
  <c r="MH52" i="7"/>
  <c r="MH45" i="7"/>
  <c r="MH37" i="7"/>
  <c r="MH32" i="7"/>
  <c r="YB32" i="7" s="1"/>
  <c r="MH24" i="7"/>
  <c r="YB24" i="7" s="1"/>
  <c r="MH12" i="7"/>
  <c r="GM16" i="7"/>
  <c r="GE30" i="7"/>
  <c r="GG30" i="7" s="1"/>
  <c r="GH48" i="7"/>
  <c r="GK16" i="7"/>
  <c r="GP39" i="7"/>
  <c r="GM70" i="7"/>
  <c r="MJ22" i="7"/>
  <c r="YD22" i="7" s="1"/>
  <c r="GJ63" i="7"/>
  <c r="EC67" i="7"/>
  <c r="EE67" i="7" s="1"/>
  <c r="MI15" i="7"/>
  <c r="YC15" i="7" s="1"/>
  <c r="GK36" i="7"/>
  <c r="MI47" i="7"/>
  <c r="YC47" i="7" s="1"/>
  <c r="MH53" i="7"/>
  <c r="YB53" i="7" s="1"/>
  <c r="MH47" i="7"/>
  <c r="MH41" i="7"/>
  <c r="MH18" i="7"/>
  <c r="MH13" i="7"/>
  <c r="GM17" i="7"/>
  <c r="GK43" i="7"/>
  <c r="ML52" i="7"/>
  <c r="YF52" i="7" s="1"/>
  <c r="ML17" i="7"/>
  <c r="YF17" i="7" s="1"/>
  <c r="MJ78" i="7"/>
  <c r="YD78" i="7" s="1"/>
  <c r="MJ57" i="7"/>
  <c r="YD57" i="7" s="1"/>
  <c r="MJ37" i="7"/>
  <c r="YD37" i="7" s="1"/>
  <c r="MJ12" i="7"/>
  <c r="YD12" i="7" s="1"/>
  <c r="MI45" i="7"/>
  <c r="YC45" i="7" s="1"/>
  <c r="DW67" i="7"/>
  <c r="MH78" i="7"/>
  <c r="YB78" i="7" s="1"/>
  <c r="MH64" i="7"/>
  <c r="MH17" i="7"/>
  <c r="YB17" i="7" s="1"/>
  <c r="DW75" i="7"/>
  <c r="EA31" i="7"/>
  <c r="EA39" i="7" s="1"/>
  <c r="FA46" i="7"/>
  <c r="FC46" i="7" s="1"/>
  <c r="ML77" i="7"/>
  <c r="YF77" i="7" s="1"/>
  <c r="ML62" i="7"/>
  <c r="YF62" i="7" s="1"/>
  <c r="ML56" i="7"/>
  <c r="YF56" i="7" s="1"/>
  <c r="ML51" i="7"/>
  <c r="YF51" i="7" s="1"/>
  <c r="ML44" i="7"/>
  <c r="YF44" i="7" s="1"/>
  <c r="ML28" i="7"/>
  <c r="YF28" i="7" s="1"/>
  <c r="ML23" i="7"/>
  <c r="YF23" i="7" s="1"/>
  <c r="ML16" i="7"/>
  <c r="YF16" i="7" s="1"/>
  <c r="ML11" i="7"/>
  <c r="YF11" i="7" s="1"/>
  <c r="FL31" i="7"/>
  <c r="FL39" i="7" s="1"/>
  <c r="GL38" i="7"/>
  <c r="FY59" i="7"/>
  <c r="GA59" i="7" s="1"/>
  <c r="GK77" i="7"/>
  <c r="HG31" i="7"/>
  <c r="HG39" i="7" s="1"/>
  <c r="FX68" i="7"/>
  <c r="FW31" i="7"/>
  <c r="FW39" i="7" s="1"/>
  <c r="FY39" i="7" s="1"/>
  <c r="EZ31" i="7"/>
  <c r="EZ39" i="7" s="1"/>
  <c r="EC63" i="7"/>
  <c r="EE63" i="7" s="1"/>
  <c r="GO31" i="7"/>
  <c r="EY31" i="7"/>
  <c r="EY39" i="7" s="1"/>
  <c r="FA39" i="7" s="1"/>
  <c r="DQ29" i="7"/>
  <c r="GJ30" i="7"/>
  <c r="FF67" i="7"/>
  <c r="FX76" i="7"/>
  <c r="DZ68" i="7"/>
  <c r="DZ76" i="7" s="1"/>
  <c r="EI21" i="7"/>
  <c r="EK21" i="7" s="1"/>
  <c r="GD31" i="7"/>
  <c r="GD39" i="7" s="1"/>
  <c r="DQ20" i="7"/>
  <c r="EZ68" i="7"/>
  <c r="EZ76" i="7" s="1"/>
  <c r="FS67" i="7"/>
  <c r="FU67" i="7" s="1"/>
  <c r="DW20" i="7"/>
  <c r="GC31" i="7"/>
  <c r="GC39" i="7" s="1"/>
  <c r="FR31" i="7"/>
  <c r="FR39" i="7" s="1"/>
  <c r="HI63" i="7"/>
  <c r="HK63" i="7" s="1"/>
  <c r="DW29" i="7"/>
  <c r="EO63" i="7"/>
  <c r="EQ63" i="7" s="1"/>
  <c r="FR68" i="7"/>
  <c r="FR76" i="7" s="1"/>
  <c r="IU38" i="7"/>
  <c r="GI30" i="7"/>
  <c r="DK29" i="7"/>
  <c r="GJ67" i="7"/>
  <c r="FE30" i="7"/>
  <c r="EG31" i="7"/>
  <c r="EG39" i="7" s="1"/>
  <c r="GJ75" i="7"/>
  <c r="DW63" i="7"/>
  <c r="DK21" i="7"/>
  <c r="DT68" i="7"/>
  <c r="DT76" i="7" s="1"/>
  <c r="EG68" i="7"/>
  <c r="EG76" i="7" s="1"/>
  <c r="KE68" i="7"/>
  <c r="EC29" i="7"/>
  <c r="EE29" i="7" s="1"/>
  <c r="EM31" i="7"/>
  <c r="EM39" i="7" s="1"/>
  <c r="GO68" i="7"/>
  <c r="GO76" i="7" s="1"/>
  <c r="JG31" i="7"/>
  <c r="KE31" i="7" s="1"/>
  <c r="FO28" i="7"/>
  <c r="GM28" i="7" s="1"/>
  <c r="GK28" i="7"/>
  <c r="FM59" i="7"/>
  <c r="GI59" i="7"/>
  <c r="HY31" i="7"/>
  <c r="IQ21" i="7"/>
  <c r="IA21" i="7"/>
  <c r="FM63" i="7"/>
  <c r="GI63" i="7"/>
  <c r="IC29" i="7"/>
  <c r="IU29" i="7" s="1"/>
  <c r="IS29" i="7"/>
  <c r="FI71" i="7"/>
  <c r="MM71" i="7" s="1"/>
  <c r="YG71" i="7" s="1"/>
  <c r="FM67" i="7"/>
  <c r="GI67" i="7"/>
  <c r="IC46" i="7"/>
  <c r="IU46" i="7" s="1"/>
  <c r="IS46" i="7"/>
  <c r="IC20" i="7"/>
  <c r="IU20" i="7" s="1"/>
  <c r="IS20" i="7"/>
  <c r="FG11" i="7"/>
  <c r="FI58" i="7"/>
  <c r="GC48" i="7"/>
  <c r="GE48" i="7" s="1"/>
  <c r="GE46" i="7"/>
  <c r="GG46" i="7" s="1"/>
  <c r="EO75" i="7"/>
  <c r="EQ75" i="7" s="1"/>
  <c r="FI32" i="7"/>
  <c r="EU38" i="7"/>
  <c r="EW38" i="7" s="1"/>
  <c r="FI64" i="7"/>
  <c r="GK26" i="7"/>
  <c r="GK22" i="7"/>
  <c r="IB68" i="7"/>
  <c r="IT48" i="7"/>
  <c r="GK53" i="7"/>
  <c r="FI78" i="7"/>
  <c r="FJ31" i="7"/>
  <c r="GH21" i="7"/>
  <c r="GK13" i="7"/>
  <c r="IY76" i="7"/>
  <c r="KA76" i="7"/>
  <c r="FI12" i="7"/>
  <c r="GK32" i="7"/>
  <c r="HC46" i="7"/>
  <c r="HE46" i="7" s="1"/>
  <c r="II75" i="7"/>
  <c r="IU75" i="7" s="1"/>
  <c r="IS75" i="7"/>
  <c r="EO67" i="7"/>
  <c r="EQ67" i="7" s="1"/>
  <c r="GH38" i="7"/>
  <c r="GK47" i="7"/>
  <c r="EA48" i="7"/>
  <c r="EC48" i="7" s="1"/>
  <c r="EE48" i="7" s="1"/>
  <c r="EC46" i="7"/>
  <c r="EE46" i="7" s="1"/>
  <c r="ES68" i="7"/>
  <c r="ES76" i="7" s="1"/>
  <c r="FD75" i="7"/>
  <c r="GM61" i="7"/>
  <c r="GG67" i="7"/>
  <c r="FU42" i="7"/>
  <c r="GM42" i="7" s="1"/>
  <c r="GK42" i="7"/>
  <c r="FO51" i="7"/>
  <c r="GM51" i="7" s="1"/>
  <c r="GK51" i="7"/>
  <c r="IC59" i="7"/>
  <c r="IU59" i="7" s="1"/>
  <c r="IS59" i="7"/>
  <c r="FK48" i="7"/>
  <c r="FM46" i="7"/>
  <c r="GI46" i="7"/>
  <c r="FO52" i="7"/>
  <c r="GM52" i="7" s="1"/>
  <c r="GK52" i="7"/>
  <c r="FM30" i="7"/>
  <c r="FO30" i="7" s="1"/>
  <c r="FO11" i="7"/>
  <c r="GM11" i="7" s="1"/>
  <c r="GK11" i="7"/>
  <c r="DP48" i="7"/>
  <c r="DQ48" i="7" s="1"/>
  <c r="FU56" i="7"/>
  <c r="GM56" i="7" s="1"/>
  <c r="GK56" i="7"/>
  <c r="GK12" i="7"/>
  <c r="GH75" i="7"/>
  <c r="GM64" i="7"/>
  <c r="GJ20" i="7"/>
  <c r="EB68" i="7"/>
  <c r="EB76" i="7" s="1"/>
  <c r="GM23" i="7"/>
  <c r="FO65" i="7"/>
  <c r="GM65" i="7" s="1"/>
  <c r="GK65" i="7"/>
  <c r="FO66" i="7"/>
  <c r="GM66" i="7" s="1"/>
  <c r="GK66" i="7"/>
  <c r="GL29" i="7"/>
  <c r="FI54" i="7"/>
  <c r="DH68" i="7"/>
  <c r="DH76" i="7" s="1"/>
  <c r="GK64" i="7"/>
  <c r="GK74" i="7"/>
  <c r="GK60" i="7"/>
  <c r="FP31" i="7"/>
  <c r="FP39" i="7" s="1"/>
  <c r="FN48" i="7"/>
  <c r="GL46" i="7"/>
  <c r="GH20" i="7"/>
  <c r="FL48" i="7"/>
  <c r="GJ46" i="7"/>
  <c r="FO69" i="7"/>
  <c r="GM69" i="7" s="1"/>
  <c r="GK69" i="7"/>
  <c r="FP68" i="7"/>
  <c r="FY30" i="7"/>
  <c r="GA30" i="7" s="1"/>
  <c r="GK73" i="7"/>
  <c r="GK54" i="7"/>
  <c r="GK50" i="7"/>
  <c r="GJ29" i="7"/>
  <c r="FO71" i="7"/>
  <c r="GM71" i="7" s="1"/>
  <c r="GK71" i="7"/>
  <c r="IQ30" i="7"/>
  <c r="IA30" i="7"/>
  <c r="FG54" i="7"/>
  <c r="GI38" i="7"/>
  <c r="FM38" i="7"/>
  <c r="FM29" i="7"/>
  <c r="FO72" i="7"/>
  <c r="GM72" i="7" s="1"/>
  <c r="GK72" i="7"/>
  <c r="IC63" i="7"/>
  <c r="IU63" i="7" s="1"/>
  <c r="IS63" i="7"/>
  <c r="FT31" i="7"/>
  <c r="FT39" i="7" s="1"/>
  <c r="GL21" i="7"/>
  <c r="FI26" i="7"/>
  <c r="MM26" i="7" s="1"/>
  <c r="YG26" i="7" s="1"/>
  <c r="FG33" i="7"/>
  <c r="MK33" i="7" s="1"/>
  <c r="YE33" i="7" s="1"/>
  <c r="FM75" i="7"/>
  <c r="GI75" i="7"/>
  <c r="FI51" i="7"/>
  <c r="GA25" i="7"/>
  <c r="GM25" i="7" s="1"/>
  <c r="GK25" i="7"/>
  <c r="FP30" i="7"/>
  <c r="GH30" i="7" s="1"/>
  <c r="GH29" i="7"/>
  <c r="FU15" i="7"/>
  <c r="GM15" i="7" s="1"/>
  <c r="GK15" i="7"/>
  <c r="FY48" i="7"/>
  <c r="GA48" i="7" s="1"/>
  <c r="DM50" i="7"/>
  <c r="FI50" i="7" s="1"/>
  <c r="MM50" i="7" s="1"/>
  <c r="YG50" i="7" s="1"/>
  <c r="EE13" i="7"/>
  <c r="FI13" i="7" s="1"/>
  <c r="FG13" i="7"/>
  <c r="FK31" i="7"/>
  <c r="GI21" i="7"/>
  <c r="GJ59" i="7"/>
  <c r="FO27" i="7"/>
  <c r="GM27" i="7" s="1"/>
  <c r="GK27" i="7"/>
  <c r="FO49" i="7"/>
  <c r="GM49" i="7" s="1"/>
  <c r="GK49" i="7"/>
  <c r="FU18" i="7"/>
  <c r="GM18" i="7" s="1"/>
  <c r="GK18" i="7"/>
  <c r="FY38" i="7"/>
  <c r="GA38" i="7" s="1"/>
  <c r="FY29" i="7"/>
  <c r="GA29" i="7" s="1"/>
  <c r="GK44" i="7"/>
  <c r="GI29" i="7"/>
  <c r="GK19" i="7"/>
  <c r="IB31" i="7"/>
  <c r="IT21" i="7"/>
  <c r="DJ68" i="7"/>
  <c r="DJ76" i="7" s="1"/>
  <c r="HY68" i="7"/>
  <c r="IQ48" i="7"/>
  <c r="IA48" i="7"/>
  <c r="EL31" i="7"/>
  <c r="EL39" i="7" s="1"/>
  <c r="FY67" i="7"/>
  <c r="GA67" i="7" s="1"/>
  <c r="FF63" i="7"/>
  <c r="FA30" i="7"/>
  <c r="FC30" i="7" s="1"/>
  <c r="FS48" i="7"/>
  <c r="FU48" i="7" s="1"/>
  <c r="HZ31" i="7"/>
  <c r="IR21" i="7"/>
  <c r="GJ21" i="7"/>
  <c r="DH31" i="7"/>
  <c r="DH39" i="7" s="1"/>
  <c r="EO48" i="7"/>
  <c r="EQ48" i="7" s="1"/>
  <c r="GK55" i="7"/>
  <c r="GK45" i="7"/>
  <c r="GK34" i="7"/>
  <c r="GK24" i="7"/>
  <c r="HX68" i="7"/>
  <c r="IP48" i="7"/>
  <c r="GD76" i="7"/>
  <c r="FI72" i="7"/>
  <c r="DV68" i="7"/>
  <c r="DV76" i="7" s="1"/>
  <c r="EI59" i="7"/>
  <c r="EK59" i="7" s="1"/>
  <c r="EP31" i="7"/>
  <c r="EP39" i="7" s="1"/>
  <c r="DK59" i="7"/>
  <c r="EI63" i="7"/>
  <c r="EK63" i="7" s="1"/>
  <c r="FV76" i="7"/>
  <c r="DQ59" i="7"/>
  <c r="DT31" i="7"/>
  <c r="DT39" i="7" s="1"/>
  <c r="FI56" i="7"/>
  <c r="FS63" i="7"/>
  <c r="FU63" i="7" s="1"/>
  <c r="FY63" i="7"/>
  <c r="GA63" i="7" s="1"/>
  <c r="IC67" i="7"/>
  <c r="IU67" i="7" s="1"/>
  <c r="IS67" i="7"/>
  <c r="DN68" i="7"/>
  <c r="DN76" i="7" s="1"/>
  <c r="GH46" i="7"/>
  <c r="HZ68" i="7"/>
  <c r="IR48" i="7"/>
  <c r="DZ31" i="7"/>
  <c r="FI53" i="7"/>
  <c r="DW21" i="7"/>
  <c r="GQ31" i="7"/>
  <c r="DQ63" i="7"/>
  <c r="DQ21" i="7"/>
  <c r="EI75" i="7"/>
  <c r="EK75" i="7" s="1"/>
  <c r="FI57" i="7"/>
  <c r="GF68" i="7"/>
  <c r="GF76" i="7" s="1"/>
  <c r="GL20" i="7"/>
  <c r="GQ30" i="7"/>
  <c r="GS30" i="7" s="1"/>
  <c r="HB39" i="7"/>
  <c r="GK35" i="7"/>
  <c r="HS59" i="7"/>
  <c r="FI70" i="7"/>
  <c r="FI69" i="7"/>
  <c r="FI33" i="7"/>
  <c r="FY75" i="7"/>
  <c r="GA75" i="7" s="1"/>
  <c r="DK20" i="7"/>
  <c r="GK62" i="7"/>
  <c r="HX31" i="7"/>
  <c r="IP21" i="7"/>
  <c r="EC20" i="7"/>
  <c r="EE20" i="7" s="1"/>
  <c r="GK14" i="7"/>
  <c r="DZ39" i="7"/>
  <c r="FI34" i="7"/>
  <c r="GK78" i="7"/>
  <c r="GK58" i="7"/>
  <c r="GK37" i="7"/>
  <c r="GK17" i="7"/>
  <c r="DK75" i="7"/>
  <c r="DQ67" i="7"/>
  <c r="DN31" i="7"/>
  <c r="DN39" i="7" s="1"/>
  <c r="DW59" i="7"/>
  <c r="ED68" i="7"/>
  <c r="ED76" i="7" s="1"/>
  <c r="EU29" i="7"/>
  <c r="EW29" i="7" s="1"/>
  <c r="FI36" i="7"/>
  <c r="GK61" i="7"/>
  <c r="GK41" i="7"/>
  <c r="KD76" i="7"/>
  <c r="JG76" i="7"/>
  <c r="KD39" i="7"/>
  <c r="JG39" i="7"/>
  <c r="KE39" i="7" s="1"/>
  <c r="IE68" i="7"/>
  <c r="IG48" i="7"/>
  <c r="II48" i="7" s="1"/>
  <c r="IE31" i="7"/>
  <c r="IG21" i="7"/>
  <c r="II21" i="7" s="1"/>
  <c r="HQ68" i="7"/>
  <c r="GZ68" i="7"/>
  <c r="GZ76" i="7" s="1"/>
  <c r="HC63" i="7"/>
  <c r="HE63" i="7" s="1"/>
  <c r="HT63" i="7"/>
  <c r="GQ75" i="7"/>
  <c r="GS75" i="7" s="1"/>
  <c r="GR68" i="7"/>
  <c r="GR76" i="7" s="1"/>
  <c r="GQ29" i="7"/>
  <c r="GS29" i="7" s="1"/>
  <c r="GQ59" i="7"/>
  <c r="GS59" i="7" s="1"/>
  <c r="GN39" i="7"/>
  <c r="GQ67" i="7"/>
  <c r="GS67" i="7" s="1"/>
  <c r="HI75" i="7"/>
  <c r="HK75" i="7" s="1"/>
  <c r="HV75" i="7"/>
  <c r="HW10" i="7"/>
  <c r="HS63" i="7"/>
  <c r="HS67" i="7"/>
  <c r="HS75" i="7"/>
  <c r="HU15" i="7"/>
  <c r="HU61" i="7"/>
  <c r="HI38" i="7"/>
  <c r="HK38" i="7" s="1"/>
  <c r="HG68" i="7"/>
  <c r="HG76" i="7" s="1"/>
  <c r="HV38" i="7"/>
  <c r="HT46" i="7"/>
  <c r="HC75" i="7"/>
  <c r="HE75" i="7" s="1"/>
  <c r="HV67" i="7"/>
  <c r="HC38" i="7"/>
  <c r="HE38" i="7" s="1"/>
  <c r="HT59" i="7"/>
  <c r="HU24" i="7"/>
  <c r="HB68" i="7"/>
  <c r="HB76" i="7" s="1"/>
  <c r="HD68" i="7"/>
  <c r="HD76" i="7" s="1"/>
  <c r="HU49" i="7"/>
  <c r="HC59" i="7"/>
  <c r="HE59" i="7" s="1"/>
  <c r="HC48" i="7"/>
  <c r="HC29" i="7"/>
  <c r="HE29" i="7" s="1"/>
  <c r="HV63" i="7"/>
  <c r="HR20" i="7"/>
  <c r="HR46" i="7"/>
  <c r="HR59" i="7"/>
  <c r="HR63" i="7"/>
  <c r="GU48" i="7"/>
  <c r="HS46" i="7"/>
  <c r="GY42" i="7"/>
  <c r="HW42" i="7" s="1"/>
  <c r="HU42" i="7"/>
  <c r="GY24" i="7"/>
  <c r="HW24" i="7" s="1"/>
  <c r="HR75" i="7"/>
  <c r="GY44" i="7"/>
  <c r="HW44" i="7" s="1"/>
  <c r="HU44" i="7"/>
  <c r="GY77" i="7"/>
  <c r="HW77" i="7" s="1"/>
  <c r="HU77" i="7"/>
  <c r="GY26" i="7"/>
  <c r="HW26" i="7" s="1"/>
  <c r="HU26" i="7"/>
  <c r="GY61" i="7"/>
  <c r="HW61" i="7" s="1"/>
  <c r="GW46" i="7"/>
  <c r="GY11" i="7"/>
  <c r="HW11" i="7" s="1"/>
  <c r="HU11" i="7"/>
  <c r="GX48" i="7"/>
  <c r="HV46" i="7"/>
  <c r="GT21" i="7"/>
  <c r="HR21" i="7" s="1"/>
  <c r="GV21" i="7"/>
  <c r="HT21" i="7" s="1"/>
  <c r="HT20" i="7"/>
  <c r="GX30" i="7"/>
  <c r="HV30" i="7" s="1"/>
  <c r="HV29" i="7"/>
  <c r="GY64" i="7"/>
  <c r="HW64" i="7" s="1"/>
  <c r="HU64" i="7"/>
  <c r="GT30" i="7"/>
  <c r="HR29" i="7"/>
  <c r="GY49" i="7"/>
  <c r="HW49" i="7" s="1"/>
  <c r="HR38" i="7"/>
  <c r="GY32" i="7"/>
  <c r="HW32" i="7" s="1"/>
  <c r="HU32" i="7"/>
  <c r="GW67" i="7"/>
  <c r="HT38" i="7"/>
  <c r="GY34" i="7"/>
  <c r="HW34" i="7" s="1"/>
  <c r="HU34" i="7"/>
  <c r="GY35" i="7"/>
  <c r="HW35" i="7" s="1"/>
  <c r="HU35" i="7"/>
  <c r="GY69" i="7"/>
  <c r="HW69" i="7" s="1"/>
  <c r="HU69" i="7"/>
  <c r="GT48" i="7"/>
  <c r="HR48" i="7" s="1"/>
  <c r="GY36" i="7"/>
  <c r="HW36" i="7" s="1"/>
  <c r="HU36" i="7"/>
  <c r="GY70" i="7"/>
  <c r="HW70" i="7" s="1"/>
  <c r="HU70" i="7"/>
  <c r="GV48" i="7"/>
  <c r="HT48" i="7" s="1"/>
  <c r="GY37" i="7"/>
  <c r="HW37" i="7" s="1"/>
  <c r="HU37" i="7"/>
  <c r="GY71" i="7"/>
  <c r="HW71" i="7" s="1"/>
  <c r="HU71" i="7"/>
  <c r="GX21" i="7"/>
  <c r="HV21" i="7" s="1"/>
  <c r="HV20" i="7"/>
  <c r="GY56" i="7"/>
  <c r="HW56" i="7" s="1"/>
  <c r="HU56" i="7"/>
  <c r="GY72" i="7"/>
  <c r="HW72" i="7" s="1"/>
  <c r="HU72" i="7"/>
  <c r="GU21" i="7"/>
  <c r="HS20" i="7"/>
  <c r="GY57" i="7"/>
  <c r="HW57" i="7" s="1"/>
  <c r="HU57" i="7"/>
  <c r="GY73" i="7"/>
  <c r="HW73" i="7" s="1"/>
  <c r="HU73" i="7"/>
  <c r="GY59" i="7"/>
  <c r="HW59" i="7" s="1"/>
  <c r="HV59" i="7"/>
  <c r="GY78" i="7"/>
  <c r="HW78" i="7" s="1"/>
  <c r="HU78" i="7"/>
  <c r="GU30" i="7"/>
  <c r="HS29" i="7"/>
  <c r="GY22" i="7"/>
  <c r="HW22" i="7" s="1"/>
  <c r="HU22" i="7"/>
  <c r="GY58" i="7"/>
  <c r="HW58" i="7" s="1"/>
  <c r="HU58" i="7"/>
  <c r="GY74" i="7"/>
  <c r="HW74" i="7" s="1"/>
  <c r="HU74" i="7"/>
  <c r="HR67" i="7"/>
  <c r="HT67" i="7"/>
  <c r="GY43" i="7"/>
  <c r="HW43" i="7" s="1"/>
  <c r="HU43" i="7"/>
  <c r="GY60" i="7"/>
  <c r="HW60" i="7" s="1"/>
  <c r="HU60" i="7"/>
  <c r="GY25" i="7"/>
  <c r="HW25" i="7" s="1"/>
  <c r="HU25" i="7"/>
  <c r="HT75" i="7"/>
  <c r="GY45" i="7"/>
  <c r="HW45" i="7" s="1"/>
  <c r="HU45" i="7"/>
  <c r="GY27" i="7"/>
  <c r="HW27" i="7" s="1"/>
  <c r="HU27" i="7"/>
  <c r="GY62" i="7"/>
  <c r="HW62" i="7" s="1"/>
  <c r="HU62" i="7"/>
  <c r="GY28" i="7"/>
  <c r="HW28" i="7" s="1"/>
  <c r="HU28" i="7"/>
  <c r="GW63" i="7"/>
  <c r="GY12" i="7"/>
  <c r="HW12" i="7" s="1"/>
  <c r="HU12" i="7"/>
  <c r="GY47" i="7"/>
  <c r="HW47" i="7" s="1"/>
  <c r="HU47" i="7"/>
  <c r="GY13" i="7"/>
  <c r="HW13" i="7" s="1"/>
  <c r="HU13" i="7"/>
  <c r="GY14" i="7"/>
  <c r="HW14" i="7" s="1"/>
  <c r="HU14" i="7"/>
  <c r="GY65" i="7"/>
  <c r="HW65" i="7" s="1"/>
  <c r="HU65" i="7"/>
  <c r="GV30" i="7"/>
  <c r="HT29" i="7"/>
  <c r="GY66" i="7"/>
  <c r="HW66" i="7" s="1"/>
  <c r="HU66" i="7"/>
  <c r="GY15" i="7"/>
  <c r="HW15" i="7" s="1"/>
  <c r="GY50" i="7"/>
  <c r="HW50" i="7" s="1"/>
  <c r="HU50" i="7"/>
  <c r="GY16" i="7"/>
  <c r="HW16" i="7" s="1"/>
  <c r="HU16" i="7"/>
  <c r="GY33" i="7"/>
  <c r="HW33" i="7" s="1"/>
  <c r="HU33" i="7"/>
  <c r="GY51" i="7"/>
  <c r="HW51" i="7" s="1"/>
  <c r="HU51" i="7"/>
  <c r="GY17" i="7"/>
  <c r="HW17" i="7" s="1"/>
  <c r="HU17" i="7"/>
  <c r="GY52" i="7"/>
  <c r="HW52" i="7" s="1"/>
  <c r="HU52" i="7"/>
  <c r="GY18" i="7"/>
  <c r="HW18" i="7" s="1"/>
  <c r="HU18" i="7"/>
  <c r="GY53" i="7"/>
  <c r="HW53" i="7" s="1"/>
  <c r="HU53" i="7"/>
  <c r="GY19" i="7"/>
  <c r="HW19" i="7" s="1"/>
  <c r="HU19" i="7"/>
  <c r="GY54" i="7"/>
  <c r="HW54" i="7" s="1"/>
  <c r="HU54" i="7"/>
  <c r="GW20" i="7"/>
  <c r="GY55" i="7"/>
  <c r="HW55" i="7" s="1"/>
  <c r="HU55" i="7"/>
  <c r="GW38" i="7"/>
  <c r="GY23" i="7"/>
  <c r="HW23" i="7" s="1"/>
  <c r="HU23" i="7"/>
  <c r="GY41" i="7"/>
  <c r="HW41" i="7" s="1"/>
  <c r="HU41" i="7"/>
  <c r="GW59" i="7"/>
  <c r="GW75" i="7"/>
  <c r="HN31" i="7"/>
  <c r="HN76" i="7"/>
  <c r="HO76" i="7" s="1"/>
  <c r="HQ76" i="7" s="1"/>
  <c r="HI67" i="7"/>
  <c r="HK67" i="7" s="1"/>
  <c r="HI20" i="7"/>
  <c r="HK20" i="7" s="1"/>
  <c r="HF31" i="7"/>
  <c r="HF39" i="7" s="1"/>
  <c r="HI46" i="7"/>
  <c r="HK46" i="7" s="1"/>
  <c r="HJ68" i="7"/>
  <c r="HJ76" i="7" s="1"/>
  <c r="HI48" i="7"/>
  <c r="HK48" i="7" s="1"/>
  <c r="HI29" i="7"/>
  <c r="HK29" i="7" s="1"/>
  <c r="HF68" i="7"/>
  <c r="HF76" i="7" s="1"/>
  <c r="HH68" i="7"/>
  <c r="HI30" i="7"/>
  <c r="HK30" i="7" s="1"/>
  <c r="HH21" i="7"/>
  <c r="HI21" i="7" s="1"/>
  <c r="HK21" i="7" s="1"/>
  <c r="HJ31" i="7"/>
  <c r="HJ39" i="7" s="1"/>
  <c r="HC31" i="7"/>
  <c r="HC68" i="7"/>
  <c r="HE68" i="7" s="1"/>
  <c r="HC20" i="7"/>
  <c r="HE20" i="7" s="1"/>
  <c r="HC21" i="7"/>
  <c r="HE21" i="7" s="1"/>
  <c r="HA76" i="7"/>
  <c r="HC76" i="7" s="1"/>
  <c r="HE76" i="7" s="1"/>
  <c r="HE48" i="7"/>
  <c r="HE30" i="7"/>
  <c r="HD31" i="7"/>
  <c r="HD39" i="7" s="1"/>
  <c r="GQ46" i="7"/>
  <c r="GS46" i="7" s="1"/>
  <c r="GQ48" i="7"/>
  <c r="GO39" i="7"/>
  <c r="GQ39" i="7" s="1"/>
  <c r="GS39" i="7" s="1"/>
  <c r="GQ21" i="7"/>
  <c r="GS21" i="7" s="1"/>
  <c r="GP68" i="7"/>
  <c r="GP76" i="7" s="1"/>
  <c r="GS48" i="7"/>
  <c r="GR31" i="7"/>
  <c r="GR39" i="7" s="1"/>
  <c r="GE21" i="7"/>
  <c r="GG21" i="7" s="1"/>
  <c r="GF31" i="7"/>
  <c r="GF39" i="7" s="1"/>
  <c r="GG48" i="7"/>
  <c r="FY20" i="7"/>
  <c r="GA20" i="7" s="1"/>
  <c r="FW68" i="7"/>
  <c r="FY21" i="7"/>
  <c r="FZ31" i="7"/>
  <c r="FZ39" i="7" s="1"/>
  <c r="GA21" i="7"/>
  <c r="FS21" i="7"/>
  <c r="FU21" i="7" s="1"/>
  <c r="FQ68" i="7"/>
  <c r="FS29" i="7"/>
  <c r="FU29" i="7" s="1"/>
  <c r="FS46" i="7"/>
  <c r="FU46" i="7" s="1"/>
  <c r="FT68" i="7"/>
  <c r="FT76" i="7" s="1"/>
  <c r="FM20" i="7"/>
  <c r="FM21" i="7"/>
  <c r="FO21" i="7" s="1"/>
  <c r="FK68" i="7"/>
  <c r="FN31" i="7"/>
  <c r="FI14" i="7"/>
  <c r="FI37" i="7"/>
  <c r="FG37" i="7"/>
  <c r="FI35" i="7"/>
  <c r="FC38" i="7"/>
  <c r="FD63" i="7"/>
  <c r="FI16" i="7"/>
  <c r="FB68" i="7"/>
  <c r="FB76" i="7" s="1"/>
  <c r="FC59" i="7"/>
  <c r="FG77" i="7"/>
  <c r="FG36" i="7"/>
  <c r="FA48" i="7"/>
  <c r="FC48" i="7" s="1"/>
  <c r="FG58" i="7"/>
  <c r="FI77" i="7"/>
  <c r="MM77" i="7" s="1"/>
  <c r="YG77" i="7" s="1"/>
  <c r="FA29" i="7"/>
  <c r="FC29" i="7" s="1"/>
  <c r="FA67" i="7"/>
  <c r="FC67" i="7" s="1"/>
  <c r="FG70" i="7"/>
  <c r="FI10" i="7"/>
  <c r="FI55" i="7"/>
  <c r="FA75" i="7"/>
  <c r="FC75" i="7" s="1"/>
  <c r="FG74" i="7"/>
  <c r="FG57" i="7"/>
  <c r="FI45" i="7"/>
  <c r="FI66" i="7"/>
  <c r="ER31" i="7"/>
  <c r="ER39" i="7" s="1"/>
  <c r="EV68" i="7"/>
  <c r="EV76" i="7" s="1"/>
  <c r="FI22" i="7"/>
  <c r="FI23" i="7"/>
  <c r="FG24" i="7"/>
  <c r="MK24" i="7" s="1"/>
  <c r="YE24" i="7" s="1"/>
  <c r="FI19" i="7"/>
  <c r="FI27" i="7"/>
  <c r="FI52" i="7"/>
  <c r="ET68" i="7"/>
  <c r="FE67" i="7"/>
  <c r="FI28" i="7"/>
  <c r="MM28" i="7" s="1"/>
  <c r="YG28" i="7" s="1"/>
  <c r="FI47" i="7"/>
  <c r="MM47" i="7" s="1"/>
  <c r="YG47" i="7" s="1"/>
  <c r="FE38" i="7"/>
  <c r="FG27" i="7"/>
  <c r="MK27" i="7" s="1"/>
  <c r="YE27" i="7" s="1"/>
  <c r="FD21" i="7"/>
  <c r="EU20" i="7"/>
  <c r="EW20" i="7" s="1"/>
  <c r="FI41" i="7"/>
  <c r="FE29" i="7"/>
  <c r="EU59" i="7"/>
  <c r="FI49" i="7"/>
  <c r="FI25" i="7"/>
  <c r="FG51" i="7"/>
  <c r="FG17" i="7"/>
  <c r="FG53" i="7"/>
  <c r="FD30" i="7"/>
  <c r="EL68" i="7"/>
  <c r="FI60" i="7"/>
  <c r="FG16" i="7"/>
  <c r="EL76" i="7"/>
  <c r="EN76" i="7"/>
  <c r="FG56" i="7"/>
  <c r="MK56" i="7" s="1"/>
  <c r="YE56" i="7" s="1"/>
  <c r="FE20" i="7"/>
  <c r="FI42" i="7"/>
  <c r="FI43" i="7"/>
  <c r="MM43" i="7" s="1"/>
  <c r="YG43" i="7" s="1"/>
  <c r="FF46" i="7"/>
  <c r="FF75" i="7"/>
  <c r="EP68" i="7"/>
  <c r="EP76" i="7" s="1"/>
  <c r="FG64" i="7"/>
  <c r="FG15" i="7"/>
  <c r="EN68" i="7"/>
  <c r="FI61" i="7"/>
  <c r="FD67" i="7"/>
  <c r="FI17" i="7"/>
  <c r="FI62" i="7"/>
  <c r="MM62" i="7" s="1"/>
  <c r="YG62" i="7" s="1"/>
  <c r="FG32" i="7"/>
  <c r="FI18" i="7"/>
  <c r="FD46" i="7"/>
  <c r="FI44" i="7"/>
  <c r="FI65" i="7"/>
  <c r="FE75" i="7"/>
  <c r="FG71" i="7"/>
  <c r="MK71" i="7" s="1"/>
  <c r="YE71" i="7" s="1"/>
  <c r="FG41" i="7"/>
  <c r="MK41" i="7" s="1"/>
  <c r="YE41" i="7" s="1"/>
  <c r="FG35" i="7"/>
  <c r="FG19" i="7"/>
  <c r="EK38" i="7"/>
  <c r="FE48" i="7"/>
  <c r="FG78" i="7"/>
  <c r="FG61" i="7"/>
  <c r="EI46" i="7"/>
  <c r="FG44" i="7"/>
  <c r="FD20" i="7"/>
  <c r="FG47" i="7"/>
  <c r="EJ48" i="7"/>
  <c r="FG60" i="7"/>
  <c r="EF48" i="7"/>
  <c r="FD48" i="7" s="1"/>
  <c r="EH48" i="7"/>
  <c r="FD29" i="7"/>
  <c r="EK15" i="7"/>
  <c r="FI15" i="7" s="1"/>
  <c r="MM15" i="7" s="1"/>
  <c r="YG15" i="7" s="1"/>
  <c r="FG73" i="7"/>
  <c r="FG25" i="7"/>
  <c r="FG66" i="7"/>
  <c r="FE63" i="7"/>
  <c r="FG49" i="7"/>
  <c r="FE46" i="7"/>
  <c r="FG28" i="7"/>
  <c r="MK28" i="7" s="1"/>
  <c r="YE28" i="7" s="1"/>
  <c r="FG18" i="7"/>
  <c r="EK24" i="7"/>
  <c r="FI24" i="7" s="1"/>
  <c r="FG23" i="7"/>
  <c r="FG26" i="7"/>
  <c r="EI29" i="7"/>
  <c r="FF29" i="7"/>
  <c r="FG43" i="7"/>
  <c r="FG22" i="7"/>
  <c r="FG12" i="7"/>
  <c r="FF38" i="7"/>
  <c r="MJ38" i="7" s="1"/>
  <c r="YD38" i="7" s="1"/>
  <c r="FG42" i="7"/>
  <c r="EI20" i="7"/>
  <c r="FG62" i="7"/>
  <c r="MK62" i="7" s="1"/>
  <c r="YE62" i="7" s="1"/>
  <c r="FG72" i="7"/>
  <c r="FG55" i="7"/>
  <c r="MK55" i="7" s="1"/>
  <c r="YE55" i="7" s="1"/>
  <c r="FG45" i="7"/>
  <c r="FG34" i="7"/>
  <c r="FE21" i="7"/>
  <c r="FG14" i="7"/>
  <c r="EF31" i="7"/>
  <c r="FF20" i="7"/>
  <c r="EK11" i="7"/>
  <c r="FI11" i="7" s="1"/>
  <c r="FG69" i="7"/>
  <c r="FG52" i="7"/>
  <c r="EI67" i="7"/>
  <c r="FE59" i="7"/>
  <c r="FD38" i="7"/>
  <c r="FF21" i="7"/>
  <c r="EJ31" i="7"/>
  <c r="FG65" i="7"/>
  <c r="FD59" i="7"/>
  <c r="ER68" i="7"/>
  <c r="FA21" i="7"/>
  <c r="FC21" i="7" s="1"/>
  <c r="EY68" i="7"/>
  <c r="FA20" i="7"/>
  <c r="FC20" i="7" s="1"/>
  <c r="FB31" i="7"/>
  <c r="FB39" i="7" s="1"/>
  <c r="ET30" i="7"/>
  <c r="EU21" i="7"/>
  <c r="EW21" i="7" s="1"/>
  <c r="EW59" i="7"/>
  <c r="EW48" i="7"/>
  <c r="EV31" i="7"/>
  <c r="EV39" i="7" s="1"/>
  <c r="EO38" i="7"/>
  <c r="EQ38" i="7" s="1"/>
  <c r="EN31" i="7"/>
  <c r="EN39" i="7" s="1"/>
  <c r="EO30" i="7"/>
  <c r="EO20" i="7"/>
  <c r="EQ20" i="7" s="1"/>
  <c r="EO21" i="7"/>
  <c r="EQ21" i="7" s="1"/>
  <c r="EM68" i="7"/>
  <c r="EQ30" i="7"/>
  <c r="EO29" i="7"/>
  <c r="EQ29" i="7" s="1"/>
  <c r="EO46" i="7"/>
  <c r="EQ46" i="7" s="1"/>
  <c r="EH68" i="7"/>
  <c r="EH31" i="7"/>
  <c r="EI30" i="7"/>
  <c r="EB30" i="7"/>
  <c r="EB31" i="7" s="1"/>
  <c r="EB39" i="7" s="1"/>
  <c r="EC21" i="7"/>
  <c r="EE21" i="7" s="1"/>
  <c r="ED31" i="7"/>
  <c r="ED39" i="7" s="1"/>
  <c r="DV31" i="7"/>
  <c r="DW30" i="7"/>
  <c r="DW46" i="7"/>
  <c r="DU68" i="7"/>
  <c r="DP31" i="7"/>
  <c r="DQ31" i="7" s="1"/>
  <c r="DQ30" i="7"/>
  <c r="DO68" i="7"/>
  <c r="DK67" i="7"/>
  <c r="DK63" i="7"/>
  <c r="DJ31" i="7"/>
  <c r="DK31" i="7" s="1"/>
  <c r="DK30" i="7"/>
  <c r="DK46" i="7"/>
  <c r="DI68" i="7"/>
  <c r="DB11" i="7"/>
  <c r="DC11" i="7"/>
  <c r="DD11" i="7"/>
  <c r="DF11" i="7"/>
  <c r="DB12" i="7"/>
  <c r="DC12" i="7"/>
  <c r="DD12" i="7"/>
  <c r="DF12" i="7"/>
  <c r="DB13" i="7"/>
  <c r="DC13" i="7"/>
  <c r="DD13" i="7"/>
  <c r="DF13" i="7"/>
  <c r="DB14" i="7"/>
  <c r="DC14" i="7"/>
  <c r="DD14" i="7"/>
  <c r="DF14" i="7"/>
  <c r="DB15" i="7"/>
  <c r="DC15" i="7"/>
  <c r="DD15" i="7"/>
  <c r="DF15" i="7"/>
  <c r="DB16" i="7"/>
  <c r="DC16" i="7"/>
  <c r="DD16" i="7"/>
  <c r="DF16" i="7"/>
  <c r="DB17" i="7"/>
  <c r="DC17" i="7"/>
  <c r="DD17" i="7"/>
  <c r="DF17" i="7"/>
  <c r="DB18" i="7"/>
  <c r="DC18" i="7"/>
  <c r="DD18" i="7"/>
  <c r="DF18" i="7"/>
  <c r="DB19" i="7"/>
  <c r="DC19" i="7"/>
  <c r="DD19" i="7"/>
  <c r="DF19" i="7"/>
  <c r="DB22" i="7"/>
  <c r="DC22" i="7"/>
  <c r="DD22" i="7"/>
  <c r="DF22" i="7"/>
  <c r="DB23" i="7"/>
  <c r="DC23" i="7"/>
  <c r="DD23" i="7"/>
  <c r="DF23" i="7"/>
  <c r="DB24" i="7"/>
  <c r="DC24" i="7"/>
  <c r="DD24" i="7"/>
  <c r="DF24" i="7"/>
  <c r="DB25" i="7"/>
  <c r="DC25" i="7"/>
  <c r="DD25" i="7"/>
  <c r="DF25" i="7"/>
  <c r="DB26" i="7"/>
  <c r="DC26" i="7"/>
  <c r="DD26" i="7"/>
  <c r="DF26" i="7"/>
  <c r="DB27" i="7"/>
  <c r="DC27" i="7"/>
  <c r="DD27" i="7"/>
  <c r="DF27" i="7"/>
  <c r="DB28" i="7"/>
  <c r="DC28" i="7"/>
  <c r="DD28" i="7"/>
  <c r="DF28" i="7"/>
  <c r="DB32" i="7"/>
  <c r="DC32" i="7"/>
  <c r="DD32" i="7"/>
  <c r="DF32" i="7"/>
  <c r="DB33" i="7"/>
  <c r="DC33" i="7"/>
  <c r="DD33" i="7"/>
  <c r="DF33" i="7"/>
  <c r="DB34" i="7"/>
  <c r="DC34" i="7"/>
  <c r="DD34" i="7"/>
  <c r="DF34" i="7"/>
  <c r="DB35" i="7"/>
  <c r="DC35" i="7"/>
  <c r="DD35" i="7"/>
  <c r="DF35" i="7"/>
  <c r="DB36" i="7"/>
  <c r="DC36" i="7"/>
  <c r="DD36" i="7"/>
  <c r="DF36" i="7"/>
  <c r="DB37" i="7"/>
  <c r="DC37" i="7"/>
  <c r="DD37" i="7"/>
  <c r="DF37" i="7"/>
  <c r="DB41" i="7"/>
  <c r="DC41" i="7"/>
  <c r="DD41" i="7"/>
  <c r="DF41" i="7"/>
  <c r="DB42" i="7"/>
  <c r="DC42" i="7"/>
  <c r="DD42" i="7"/>
  <c r="DF42" i="7"/>
  <c r="DB43" i="7"/>
  <c r="DC43" i="7"/>
  <c r="DD43" i="7"/>
  <c r="DF43" i="7"/>
  <c r="DB44" i="7"/>
  <c r="DC44" i="7"/>
  <c r="DD44" i="7"/>
  <c r="DF44" i="7"/>
  <c r="DB45" i="7"/>
  <c r="DC45" i="7"/>
  <c r="DD45" i="7"/>
  <c r="DF45" i="7"/>
  <c r="DB47" i="7"/>
  <c r="DC47" i="7"/>
  <c r="DD47" i="7"/>
  <c r="DF47" i="7"/>
  <c r="DB49" i="7"/>
  <c r="DC49" i="7"/>
  <c r="DD49" i="7"/>
  <c r="DF49" i="7"/>
  <c r="DB50" i="7"/>
  <c r="DC50" i="7"/>
  <c r="DD50" i="7"/>
  <c r="DF50" i="7"/>
  <c r="DB51" i="7"/>
  <c r="DC51" i="7"/>
  <c r="DD51" i="7"/>
  <c r="DF51" i="7"/>
  <c r="DB52" i="7"/>
  <c r="DC52" i="7"/>
  <c r="DD52" i="7"/>
  <c r="DF52" i="7"/>
  <c r="DB53" i="7"/>
  <c r="DC53" i="7"/>
  <c r="DD53" i="7"/>
  <c r="DF53" i="7"/>
  <c r="DB54" i="7"/>
  <c r="DC54" i="7"/>
  <c r="DD54" i="7"/>
  <c r="DF54" i="7"/>
  <c r="DB55" i="7"/>
  <c r="DC55" i="7"/>
  <c r="DD55" i="7"/>
  <c r="DF55" i="7"/>
  <c r="DB56" i="7"/>
  <c r="DC56" i="7"/>
  <c r="DD56" i="7"/>
  <c r="DF56" i="7"/>
  <c r="DB57" i="7"/>
  <c r="DC57" i="7"/>
  <c r="DD57" i="7"/>
  <c r="DF57" i="7"/>
  <c r="DB58" i="7"/>
  <c r="DC58" i="7"/>
  <c r="DD58" i="7"/>
  <c r="DF58" i="7"/>
  <c r="DB60" i="7"/>
  <c r="DC60" i="7"/>
  <c r="DD60" i="7"/>
  <c r="DF60" i="7"/>
  <c r="DB61" i="7"/>
  <c r="DC61" i="7"/>
  <c r="DD61" i="7"/>
  <c r="DF61" i="7"/>
  <c r="DB62" i="7"/>
  <c r="DC62" i="7"/>
  <c r="DD62" i="7"/>
  <c r="DF62" i="7"/>
  <c r="DB64" i="7"/>
  <c r="DC64" i="7"/>
  <c r="DD64" i="7"/>
  <c r="DF64" i="7"/>
  <c r="DB65" i="7"/>
  <c r="DC65" i="7"/>
  <c r="DD65" i="7"/>
  <c r="DF65" i="7"/>
  <c r="DB66" i="7"/>
  <c r="DC66" i="7"/>
  <c r="DD66" i="7"/>
  <c r="DF66" i="7"/>
  <c r="DB69" i="7"/>
  <c r="DC69" i="7"/>
  <c r="DD69" i="7"/>
  <c r="DF69" i="7"/>
  <c r="DB70" i="7"/>
  <c r="DC70" i="7"/>
  <c r="DD70" i="7"/>
  <c r="DF70" i="7"/>
  <c r="DB71" i="7"/>
  <c r="DC71" i="7"/>
  <c r="DD71" i="7"/>
  <c r="DF71" i="7"/>
  <c r="DB72" i="7"/>
  <c r="DC72" i="7"/>
  <c r="DD72" i="7"/>
  <c r="DF72" i="7"/>
  <c r="DB73" i="7"/>
  <c r="DC73" i="7"/>
  <c r="DD73" i="7"/>
  <c r="DF73" i="7"/>
  <c r="DB74" i="7"/>
  <c r="DC74" i="7"/>
  <c r="DD74" i="7"/>
  <c r="DF74" i="7"/>
  <c r="DB77" i="7"/>
  <c r="DC77" i="7"/>
  <c r="DD77" i="7"/>
  <c r="DF77" i="7"/>
  <c r="DB78" i="7"/>
  <c r="DC78" i="7"/>
  <c r="DD78" i="7"/>
  <c r="DF78" i="7"/>
  <c r="DF10" i="7"/>
  <c r="DB10" i="7"/>
  <c r="DC10" i="7"/>
  <c r="DD10" i="7"/>
  <c r="CX75" i="7"/>
  <c r="CV75" i="7"/>
  <c r="CX67" i="7"/>
  <c r="CV67" i="7"/>
  <c r="CX63" i="7"/>
  <c r="CV63" i="7"/>
  <c r="CX59" i="7"/>
  <c r="CV59" i="7"/>
  <c r="CX46" i="7"/>
  <c r="CV46" i="7"/>
  <c r="CX38" i="7"/>
  <c r="CV38" i="7"/>
  <c r="CX29" i="7"/>
  <c r="CX30" i="7" s="1"/>
  <c r="CV29" i="7"/>
  <c r="CV30" i="7" s="1"/>
  <c r="CX20" i="7"/>
  <c r="CX21" i="7" s="1"/>
  <c r="CV20" i="7"/>
  <c r="CV21" i="7" s="1"/>
  <c r="CY78" i="7"/>
  <c r="DA78" i="7" s="1"/>
  <c r="CY77" i="7"/>
  <c r="DA77" i="7" s="1"/>
  <c r="CZ75" i="7"/>
  <c r="CY74" i="7"/>
  <c r="DA74" i="7" s="1"/>
  <c r="CY73" i="7"/>
  <c r="DA73" i="7" s="1"/>
  <c r="CY72" i="7"/>
  <c r="DA72" i="7" s="1"/>
  <c r="CY71" i="7"/>
  <c r="DA71" i="7" s="1"/>
  <c r="CY70" i="7"/>
  <c r="DA70" i="7" s="1"/>
  <c r="CY69" i="7"/>
  <c r="DA69" i="7" s="1"/>
  <c r="CZ67" i="7"/>
  <c r="CY66" i="7"/>
  <c r="DA66" i="7" s="1"/>
  <c r="CY65" i="7"/>
  <c r="DA65" i="7" s="1"/>
  <c r="CY64" i="7"/>
  <c r="DA64" i="7" s="1"/>
  <c r="CZ63" i="7"/>
  <c r="CY62" i="7"/>
  <c r="DA62" i="7" s="1"/>
  <c r="CY61" i="7"/>
  <c r="DA61" i="7" s="1"/>
  <c r="CY60" i="7"/>
  <c r="DA60" i="7" s="1"/>
  <c r="CZ59" i="7"/>
  <c r="CY58" i="7"/>
  <c r="DA58" i="7" s="1"/>
  <c r="CY57" i="7"/>
  <c r="DA57" i="7" s="1"/>
  <c r="CY56" i="7"/>
  <c r="DA56" i="7" s="1"/>
  <c r="CY55" i="7"/>
  <c r="DA55" i="7" s="1"/>
  <c r="CY54" i="7"/>
  <c r="DA54" i="7" s="1"/>
  <c r="CY53" i="7"/>
  <c r="DA53" i="7" s="1"/>
  <c r="CY52" i="7"/>
  <c r="DA52" i="7" s="1"/>
  <c r="CY51" i="7"/>
  <c r="DA51" i="7" s="1"/>
  <c r="CY50" i="7"/>
  <c r="DA50" i="7" s="1"/>
  <c r="CY49" i="7"/>
  <c r="DA49" i="7" s="1"/>
  <c r="CY47" i="7"/>
  <c r="DA47" i="7" s="1"/>
  <c r="CZ46" i="7"/>
  <c r="CZ48" i="7" s="1"/>
  <c r="CY45" i="7"/>
  <c r="DA45" i="7" s="1"/>
  <c r="CY44" i="7"/>
  <c r="DA44" i="7" s="1"/>
  <c r="CY43" i="7"/>
  <c r="DA43" i="7" s="1"/>
  <c r="CY42" i="7"/>
  <c r="DA42" i="7" s="1"/>
  <c r="CY41" i="7"/>
  <c r="DA41" i="7" s="1"/>
  <c r="CZ38" i="7"/>
  <c r="CY37" i="7"/>
  <c r="DA37" i="7" s="1"/>
  <c r="CY36" i="7"/>
  <c r="DA36" i="7" s="1"/>
  <c r="CY35" i="7"/>
  <c r="DA35" i="7" s="1"/>
  <c r="CY34" i="7"/>
  <c r="DA34" i="7" s="1"/>
  <c r="CY33" i="7"/>
  <c r="DA33" i="7" s="1"/>
  <c r="CY32" i="7"/>
  <c r="DA32" i="7" s="1"/>
  <c r="CZ29" i="7"/>
  <c r="CZ30" i="7" s="1"/>
  <c r="CY28" i="7"/>
  <c r="DA28" i="7" s="1"/>
  <c r="CY27" i="7"/>
  <c r="DA27" i="7" s="1"/>
  <c r="CY26" i="7"/>
  <c r="DA26" i="7" s="1"/>
  <c r="CY25" i="7"/>
  <c r="DA25" i="7" s="1"/>
  <c r="CY24" i="7"/>
  <c r="DA24" i="7" s="1"/>
  <c r="CY23" i="7"/>
  <c r="DA23" i="7" s="1"/>
  <c r="CY22" i="7"/>
  <c r="DA22" i="7" s="1"/>
  <c r="CZ20" i="7"/>
  <c r="CZ21" i="7" s="1"/>
  <c r="CY19" i="7"/>
  <c r="DA19" i="7" s="1"/>
  <c r="CY18" i="7"/>
  <c r="DA18" i="7" s="1"/>
  <c r="CY17" i="7"/>
  <c r="DA17" i="7" s="1"/>
  <c r="CY16" i="7"/>
  <c r="DA16" i="7" s="1"/>
  <c r="CY15" i="7"/>
  <c r="DA15" i="7" s="1"/>
  <c r="CY14" i="7"/>
  <c r="DA14" i="7" s="1"/>
  <c r="CY13" i="7"/>
  <c r="DA13" i="7" s="1"/>
  <c r="CY12" i="7"/>
  <c r="DA12" i="7" s="1"/>
  <c r="CY11" i="7"/>
  <c r="DA11" i="7" s="1"/>
  <c r="CY10" i="7"/>
  <c r="DA10" i="7" s="1"/>
  <c r="CW75" i="7"/>
  <c r="CW67" i="7"/>
  <c r="CW63" i="7"/>
  <c r="CW59" i="7"/>
  <c r="CW46" i="7"/>
  <c r="CW48" i="7" s="1"/>
  <c r="CW38" i="7"/>
  <c r="CW29" i="7"/>
  <c r="CW30" i="7" s="1"/>
  <c r="CW20" i="7"/>
  <c r="CW21" i="7" s="1"/>
  <c r="CL75" i="7"/>
  <c r="CJ75" i="7"/>
  <c r="CL67" i="7"/>
  <c r="CJ67" i="7"/>
  <c r="CL63" i="7"/>
  <c r="CJ63" i="7"/>
  <c r="CL59" i="7"/>
  <c r="CJ59" i="7"/>
  <c r="CL46" i="7"/>
  <c r="CL48" i="7" s="1"/>
  <c r="CJ46" i="7"/>
  <c r="CJ48" i="7" s="1"/>
  <c r="CL38" i="7"/>
  <c r="CJ38" i="7"/>
  <c r="CL29" i="7"/>
  <c r="CL30" i="7" s="1"/>
  <c r="CJ29" i="7"/>
  <c r="CJ30" i="7" s="1"/>
  <c r="CL20" i="7"/>
  <c r="CL21" i="7" s="1"/>
  <c r="CJ20" i="7"/>
  <c r="CJ21" i="7" s="1"/>
  <c r="CM78" i="7"/>
  <c r="CO78" i="7" s="1"/>
  <c r="CM77" i="7"/>
  <c r="CO77" i="7" s="1"/>
  <c r="CN75" i="7"/>
  <c r="CM74" i="7"/>
  <c r="CO74" i="7" s="1"/>
  <c r="CM73" i="7"/>
  <c r="CO73" i="7" s="1"/>
  <c r="CM72" i="7"/>
  <c r="CO72" i="7" s="1"/>
  <c r="CM71" i="7"/>
  <c r="CO71" i="7" s="1"/>
  <c r="CM70" i="7"/>
  <c r="CO70" i="7" s="1"/>
  <c r="CM69" i="7"/>
  <c r="CO69" i="7" s="1"/>
  <c r="CN67" i="7"/>
  <c r="CM66" i="7"/>
  <c r="CO66" i="7" s="1"/>
  <c r="CM65" i="7"/>
  <c r="CO65" i="7" s="1"/>
  <c r="CM64" i="7"/>
  <c r="CO64" i="7" s="1"/>
  <c r="CN63" i="7"/>
  <c r="CM62" i="7"/>
  <c r="CM61" i="7"/>
  <c r="CO61" i="7" s="1"/>
  <c r="CM60" i="7"/>
  <c r="CO60" i="7" s="1"/>
  <c r="CN59" i="7"/>
  <c r="CM58" i="7"/>
  <c r="CO58" i="7" s="1"/>
  <c r="CM57" i="7"/>
  <c r="CO57" i="7" s="1"/>
  <c r="CM56" i="7"/>
  <c r="CO56" i="7" s="1"/>
  <c r="CM55" i="7"/>
  <c r="CO55" i="7" s="1"/>
  <c r="CM54" i="7"/>
  <c r="CO54" i="7" s="1"/>
  <c r="CM53" i="7"/>
  <c r="CO53" i="7" s="1"/>
  <c r="CM52" i="7"/>
  <c r="CO52" i="7" s="1"/>
  <c r="CM51" i="7"/>
  <c r="CO51" i="7" s="1"/>
  <c r="CM50" i="7"/>
  <c r="CO50" i="7" s="1"/>
  <c r="CM49" i="7"/>
  <c r="CO49" i="7" s="1"/>
  <c r="CM47" i="7"/>
  <c r="CO47" i="7" s="1"/>
  <c r="CN46" i="7"/>
  <c r="CN48" i="7" s="1"/>
  <c r="CM45" i="7"/>
  <c r="CO45" i="7" s="1"/>
  <c r="CM44" i="7"/>
  <c r="CO44" i="7" s="1"/>
  <c r="CM43" i="7"/>
  <c r="CO43" i="7" s="1"/>
  <c r="CM42" i="7"/>
  <c r="CO42" i="7" s="1"/>
  <c r="CM41" i="7"/>
  <c r="CO41" i="7" s="1"/>
  <c r="CN38" i="7"/>
  <c r="CM37" i="7"/>
  <c r="CO37" i="7" s="1"/>
  <c r="CM36" i="7"/>
  <c r="CO36" i="7" s="1"/>
  <c r="CM35" i="7"/>
  <c r="CO35" i="7" s="1"/>
  <c r="CM34" i="7"/>
  <c r="CO34" i="7" s="1"/>
  <c r="CM33" i="7"/>
  <c r="CO33" i="7" s="1"/>
  <c r="CM32" i="7"/>
  <c r="CO32" i="7" s="1"/>
  <c r="CN29" i="7"/>
  <c r="CN30" i="7" s="1"/>
  <c r="CM28" i="7"/>
  <c r="CO28" i="7" s="1"/>
  <c r="CM27" i="7"/>
  <c r="CO27" i="7" s="1"/>
  <c r="CM26" i="7"/>
  <c r="CO26" i="7" s="1"/>
  <c r="CM25" i="7"/>
  <c r="CO25" i="7" s="1"/>
  <c r="CM24" i="7"/>
  <c r="CO24" i="7" s="1"/>
  <c r="CM23" i="7"/>
  <c r="CO23" i="7" s="1"/>
  <c r="CM22" i="7"/>
  <c r="CO22" i="7" s="1"/>
  <c r="CN20" i="7"/>
  <c r="CN21" i="7" s="1"/>
  <c r="CM19" i="7"/>
  <c r="CO19" i="7" s="1"/>
  <c r="CM18" i="7"/>
  <c r="CO18" i="7" s="1"/>
  <c r="CM17" i="7"/>
  <c r="CO17" i="7" s="1"/>
  <c r="CM16" i="7"/>
  <c r="CO16" i="7" s="1"/>
  <c r="CM15" i="7"/>
  <c r="CO15" i="7" s="1"/>
  <c r="CM14" i="7"/>
  <c r="CO14" i="7" s="1"/>
  <c r="CM13" i="7"/>
  <c r="CO13" i="7" s="1"/>
  <c r="CM12" i="7"/>
  <c r="CO12" i="7" s="1"/>
  <c r="CM11" i="7"/>
  <c r="CO11" i="7" s="1"/>
  <c r="CM10" i="7"/>
  <c r="CO10" i="7" s="1"/>
  <c r="CK75" i="7"/>
  <c r="CK67" i="7"/>
  <c r="CK63" i="7"/>
  <c r="CK59" i="7"/>
  <c r="CK46" i="7"/>
  <c r="CK48" i="7" s="1"/>
  <c r="CK38" i="7"/>
  <c r="CK29" i="7"/>
  <c r="CK20" i="7"/>
  <c r="CU13" i="7"/>
  <c r="CU12" i="7"/>
  <c r="CS78" i="7"/>
  <c r="CU78" i="7" s="1"/>
  <c r="CS77" i="7"/>
  <c r="CU77" i="7" s="1"/>
  <c r="CS74" i="7"/>
  <c r="CU74" i="7" s="1"/>
  <c r="CS73" i="7"/>
  <c r="CU73" i="7" s="1"/>
  <c r="CS72" i="7"/>
  <c r="CU72" i="7" s="1"/>
  <c r="CS71" i="7"/>
  <c r="CU71" i="7" s="1"/>
  <c r="CS70" i="7"/>
  <c r="CU70" i="7" s="1"/>
  <c r="CS69" i="7"/>
  <c r="CU69" i="7" s="1"/>
  <c r="CS66" i="7"/>
  <c r="CU66" i="7" s="1"/>
  <c r="CS65" i="7"/>
  <c r="CU65" i="7" s="1"/>
  <c r="CS64" i="7"/>
  <c r="CU64" i="7" s="1"/>
  <c r="CS62" i="7"/>
  <c r="CU62" i="7" s="1"/>
  <c r="CS61" i="7"/>
  <c r="CU61" i="7" s="1"/>
  <c r="CS60" i="7"/>
  <c r="CU60" i="7" s="1"/>
  <c r="CS58" i="7"/>
  <c r="CU58" i="7" s="1"/>
  <c r="CS57" i="7"/>
  <c r="CU57" i="7" s="1"/>
  <c r="CS56" i="7"/>
  <c r="CU56" i="7" s="1"/>
  <c r="CS55" i="7"/>
  <c r="CU55" i="7" s="1"/>
  <c r="CS54" i="7"/>
  <c r="CU54" i="7" s="1"/>
  <c r="CS53" i="7"/>
  <c r="CU53" i="7" s="1"/>
  <c r="CS52" i="7"/>
  <c r="CU52" i="7" s="1"/>
  <c r="CS51" i="7"/>
  <c r="CU51" i="7" s="1"/>
  <c r="CS50" i="7"/>
  <c r="CU50" i="7" s="1"/>
  <c r="CS49" i="7"/>
  <c r="CU49" i="7" s="1"/>
  <c r="CS47" i="7"/>
  <c r="CU47" i="7" s="1"/>
  <c r="CS45" i="7"/>
  <c r="CU45" i="7" s="1"/>
  <c r="CS44" i="7"/>
  <c r="CU44" i="7" s="1"/>
  <c r="CS43" i="7"/>
  <c r="CU43" i="7" s="1"/>
  <c r="CS42" i="7"/>
  <c r="CU42" i="7" s="1"/>
  <c r="CS41" i="7"/>
  <c r="CU41" i="7" s="1"/>
  <c r="CS37" i="7"/>
  <c r="CU37" i="7" s="1"/>
  <c r="CS36" i="7"/>
  <c r="CU36" i="7" s="1"/>
  <c r="CS35" i="7"/>
  <c r="CU35" i="7" s="1"/>
  <c r="CS34" i="7"/>
  <c r="CU34" i="7" s="1"/>
  <c r="CS33" i="7"/>
  <c r="CU33" i="7" s="1"/>
  <c r="CS32" i="7"/>
  <c r="CU32" i="7" s="1"/>
  <c r="CS28" i="7"/>
  <c r="CU28" i="7" s="1"/>
  <c r="CS27" i="7"/>
  <c r="CU27" i="7" s="1"/>
  <c r="CS26" i="7"/>
  <c r="CU26" i="7" s="1"/>
  <c r="CS25" i="7"/>
  <c r="CU25" i="7" s="1"/>
  <c r="CS24" i="7"/>
  <c r="CU24" i="7" s="1"/>
  <c r="CS23" i="7"/>
  <c r="CU23" i="7" s="1"/>
  <c r="CS22" i="7"/>
  <c r="CU22" i="7" s="1"/>
  <c r="CS20" i="7"/>
  <c r="CS19" i="7"/>
  <c r="CS18" i="7"/>
  <c r="CU18" i="7" s="1"/>
  <c r="CS17" i="7"/>
  <c r="CU17" i="7" s="1"/>
  <c r="CS16" i="7"/>
  <c r="CU16" i="7" s="1"/>
  <c r="CS15" i="7"/>
  <c r="CU15" i="7" s="1"/>
  <c r="CS14" i="7"/>
  <c r="CU14" i="7" s="1"/>
  <c r="CS13" i="7"/>
  <c r="CS12" i="7"/>
  <c r="CS11" i="7"/>
  <c r="CU11" i="7" s="1"/>
  <c r="CS10" i="7"/>
  <c r="CU10" i="7" s="1"/>
  <c r="CQ75" i="7"/>
  <c r="CS75" i="7" s="1"/>
  <c r="CQ67" i="7"/>
  <c r="CS67" i="7" s="1"/>
  <c r="CQ63" i="7"/>
  <c r="CS63" i="7" s="1"/>
  <c r="CQ59" i="7"/>
  <c r="CS59" i="7" s="1"/>
  <c r="CQ46" i="7"/>
  <c r="CQ48" i="7" s="1"/>
  <c r="CQ68" i="7" s="1"/>
  <c r="CQ76" i="7" s="1"/>
  <c r="CS76" i="7" s="1"/>
  <c r="CQ38" i="7"/>
  <c r="CS38" i="7" s="1"/>
  <c r="CQ29" i="7"/>
  <c r="CQ30" i="7" s="1"/>
  <c r="CS30" i="7" s="1"/>
  <c r="CQ20" i="7"/>
  <c r="CQ21" i="7" s="1"/>
  <c r="CQ31" i="7" s="1"/>
  <c r="CG78" i="7"/>
  <c r="CI78" i="7" s="1"/>
  <c r="CG77" i="7"/>
  <c r="CI77" i="7" s="1"/>
  <c r="CH75" i="7"/>
  <c r="CF75" i="7"/>
  <c r="CE75" i="7"/>
  <c r="CG75" i="7" s="1"/>
  <c r="CD75" i="7"/>
  <c r="CG74" i="7"/>
  <c r="CI74" i="7" s="1"/>
  <c r="CG73" i="7"/>
  <c r="CI73" i="7" s="1"/>
  <c r="CG72" i="7"/>
  <c r="CI72" i="7" s="1"/>
  <c r="CG71" i="7"/>
  <c r="CI71" i="7" s="1"/>
  <c r="CG70" i="7"/>
  <c r="CI70" i="7" s="1"/>
  <c r="CG69" i="7"/>
  <c r="CI69" i="7" s="1"/>
  <c r="CH67" i="7"/>
  <c r="CF67" i="7"/>
  <c r="CE67" i="7"/>
  <c r="CD67" i="7"/>
  <c r="CG66" i="7"/>
  <c r="CI66" i="7" s="1"/>
  <c r="CG65" i="7"/>
  <c r="CI65" i="7" s="1"/>
  <c r="CG64" i="7"/>
  <c r="CI64" i="7" s="1"/>
  <c r="CH63" i="7"/>
  <c r="CF63" i="7"/>
  <c r="CE63" i="7"/>
  <c r="CD63" i="7"/>
  <c r="CG62" i="7"/>
  <c r="CI62" i="7" s="1"/>
  <c r="CG61" i="7"/>
  <c r="CI61" i="7" s="1"/>
  <c r="CG60" i="7"/>
  <c r="CI60" i="7" s="1"/>
  <c r="CH59" i="7"/>
  <c r="CF59" i="7"/>
  <c r="CE59" i="7"/>
  <c r="CD59" i="7"/>
  <c r="CG58" i="7"/>
  <c r="CI58" i="7" s="1"/>
  <c r="CG57" i="7"/>
  <c r="CI57" i="7" s="1"/>
  <c r="CG56" i="7"/>
  <c r="CI56" i="7" s="1"/>
  <c r="CG55" i="7"/>
  <c r="CI55" i="7" s="1"/>
  <c r="CG54" i="7"/>
  <c r="CI54" i="7" s="1"/>
  <c r="CG53" i="7"/>
  <c r="CI53" i="7" s="1"/>
  <c r="CG52" i="7"/>
  <c r="CI52" i="7" s="1"/>
  <c r="CG51" i="7"/>
  <c r="CI51" i="7" s="1"/>
  <c r="CG50" i="7"/>
  <c r="CI50" i="7" s="1"/>
  <c r="CG49" i="7"/>
  <c r="CI49" i="7" s="1"/>
  <c r="CG47" i="7"/>
  <c r="CI47" i="7" s="1"/>
  <c r="CH46" i="7"/>
  <c r="CH48" i="7" s="1"/>
  <c r="CH68" i="7" s="1"/>
  <c r="CF46" i="7"/>
  <c r="CF48" i="7" s="1"/>
  <c r="CE46" i="7"/>
  <c r="CE48" i="7" s="1"/>
  <c r="CD46" i="7"/>
  <c r="CD48" i="7" s="1"/>
  <c r="CG45" i="7"/>
  <c r="CI45" i="7" s="1"/>
  <c r="CG44" i="7"/>
  <c r="CI44" i="7" s="1"/>
  <c r="CG43" i="7"/>
  <c r="CI43" i="7" s="1"/>
  <c r="CG42" i="7"/>
  <c r="CI42" i="7" s="1"/>
  <c r="CG41" i="7"/>
  <c r="CI41" i="7" s="1"/>
  <c r="CH38" i="7"/>
  <c r="CF38" i="7"/>
  <c r="CE38" i="7"/>
  <c r="CD38" i="7"/>
  <c r="CG37" i="7"/>
  <c r="CI37" i="7" s="1"/>
  <c r="CG36" i="7"/>
  <c r="CI36" i="7" s="1"/>
  <c r="CG35" i="7"/>
  <c r="CI35" i="7" s="1"/>
  <c r="CG34" i="7"/>
  <c r="CI34" i="7" s="1"/>
  <c r="CG33" i="7"/>
  <c r="CI33" i="7" s="1"/>
  <c r="CG32" i="7"/>
  <c r="CI32" i="7" s="1"/>
  <c r="CH29" i="7"/>
  <c r="CH30" i="7" s="1"/>
  <c r="CF29" i="7"/>
  <c r="CF30" i="7" s="1"/>
  <c r="CE29" i="7"/>
  <c r="CE30" i="7" s="1"/>
  <c r="CG30" i="7" s="1"/>
  <c r="CD29" i="7"/>
  <c r="CD30" i="7" s="1"/>
  <c r="CG28" i="7"/>
  <c r="CI28" i="7" s="1"/>
  <c r="CG27" i="7"/>
  <c r="CI27" i="7" s="1"/>
  <c r="CG26" i="7"/>
  <c r="CI26" i="7" s="1"/>
  <c r="CG25" i="7"/>
  <c r="CI25" i="7" s="1"/>
  <c r="CG24" i="7"/>
  <c r="CI24" i="7" s="1"/>
  <c r="CG23" i="7"/>
  <c r="CI23" i="7" s="1"/>
  <c r="CG22" i="7"/>
  <c r="CI22" i="7" s="1"/>
  <c r="CH20" i="7"/>
  <c r="CH21" i="7" s="1"/>
  <c r="CF20" i="7"/>
  <c r="CF21" i="7" s="1"/>
  <c r="CE20" i="7"/>
  <c r="CE21" i="7" s="1"/>
  <c r="CD20" i="7"/>
  <c r="CD21" i="7" s="1"/>
  <c r="CG19" i="7"/>
  <c r="CI19" i="7" s="1"/>
  <c r="CG18" i="7"/>
  <c r="CI18" i="7" s="1"/>
  <c r="CG17" i="7"/>
  <c r="CI17" i="7" s="1"/>
  <c r="CG16" i="7"/>
  <c r="CI16" i="7" s="1"/>
  <c r="CG15" i="7"/>
  <c r="CI15" i="7" s="1"/>
  <c r="CG14" i="7"/>
  <c r="CI14" i="7" s="1"/>
  <c r="CG13" i="7"/>
  <c r="CI13" i="7" s="1"/>
  <c r="CG12" i="7"/>
  <c r="CI12" i="7" s="1"/>
  <c r="CG11" i="7"/>
  <c r="CI11" i="7" s="1"/>
  <c r="CG10" i="7"/>
  <c r="CI10" i="7" s="1"/>
  <c r="BZ75" i="7"/>
  <c r="BX75" i="7"/>
  <c r="BZ67" i="7"/>
  <c r="BX67" i="7"/>
  <c r="BZ63" i="7"/>
  <c r="BX63" i="7"/>
  <c r="BZ59" i="7"/>
  <c r="BX59" i="7"/>
  <c r="BZ46" i="7"/>
  <c r="BZ48" i="7" s="1"/>
  <c r="BX46" i="7"/>
  <c r="BX48" i="7" s="1"/>
  <c r="BZ38" i="7"/>
  <c r="BX38" i="7"/>
  <c r="BZ29" i="7"/>
  <c r="BZ30" i="7" s="1"/>
  <c r="BX29" i="7"/>
  <c r="BX30" i="7" s="1"/>
  <c r="BZ20" i="7"/>
  <c r="BZ21" i="7" s="1"/>
  <c r="BX20" i="7"/>
  <c r="BX21" i="7" s="1"/>
  <c r="CC49" i="7"/>
  <c r="CC70" i="7"/>
  <c r="CA11" i="7"/>
  <c r="CC11" i="7" s="1"/>
  <c r="CA12" i="7"/>
  <c r="CC12" i="7" s="1"/>
  <c r="CA13" i="7"/>
  <c r="CC13" i="7" s="1"/>
  <c r="CA14" i="7"/>
  <c r="CC14" i="7" s="1"/>
  <c r="CA15" i="7"/>
  <c r="CC15" i="7" s="1"/>
  <c r="CA16" i="7"/>
  <c r="CC16" i="7" s="1"/>
  <c r="CA17" i="7"/>
  <c r="CC17" i="7" s="1"/>
  <c r="CA18" i="7"/>
  <c r="CC18" i="7" s="1"/>
  <c r="CA19" i="7"/>
  <c r="CC19" i="7" s="1"/>
  <c r="CA22" i="7"/>
  <c r="CC22" i="7" s="1"/>
  <c r="CA23" i="7"/>
  <c r="CC23" i="7" s="1"/>
  <c r="CA24" i="7"/>
  <c r="CC24" i="7" s="1"/>
  <c r="CA25" i="7"/>
  <c r="CC25" i="7" s="1"/>
  <c r="CA26" i="7"/>
  <c r="CC26" i="7" s="1"/>
  <c r="CA27" i="7"/>
  <c r="CC27" i="7" s="1"/>
  <c r="CA28" i="7"/>
  <c r="CC28" i="7" s="1"/>
  <c r="CA32" i="7"/>
  <c r="CC32" i="7" s="1"/>
  <c r="CA33" i="7"/>
  <c r="CC33" i="7" s="1"/>
  <c r="CA34" i="7"/>
  <c r="CC34" i="7" s="1"/>
  <c r="CA35" i="7"/>
  <c r="CC35" i="7" s="1"/>
  <c r="CA36" i="7"/>
  <c r="CC36" i="7" s="1"/>
  <c r="CA37" i="7"/>
  <c r="CC37" i="7" s="1"/>
  <c r="CA41" i="7"/>
  <c r="CC41" i="7" s="1"/>
  <c r="CA42" i="7"/>
  <c r="CC42" i="7" s="1"/>
  <c r="CA43" i="7"/>
  <c r="CC43" i="7" s="1"/>
  <c r="CA44" i="7"/>
  <c r="CC44" i="7" s="1"/>
  <c r="CA45" i="7"/>
  <c r="CC45" i="7" s="1"/>
  <c r="CA47" i="7"/>
  <c r="CC47" i="7" s="1"/>
  <c r="CA49" i="7"/>
  <c r="CA50" i="7"/>
  <c r="CC50" i="7" s="1"/>
  <c r="CA51" i="7"/>
  <c r="CC51" i="7" s="1"/>
  <c r="CA52" i="7"/>
  <c r="CC52" i="7" s="1"/>
  <c r="CA53" i="7"/>
  <c r="CC53" i="7" s="1"/>
  <c r="CA54" i="7"/>
  <c r="CC54" i="7" s="1"/>
  <c r="CA55" i="7"/>
  <c r="CC55" i="7" s="1"/>
  <c r="CA56" i="7"/>
  <c r="CC56" i="7" s="1"/>
  <c r="CA57" i="7"/>
  <c r="CA58" i="7"/>
  <c r="CC58" i="7" s="1"/>
  <c r="CA60" i="7"/>
  <c r="CC60" i="7" s="1"/>
  <c r="CA61" i="7"/>
  <c r="CC61" i="7" s="1"/>
  <c r="CA62" i="7"/>
  <c r="CC62" i="7" s="1"/>
  <c r="CA64" i="7"/>
  <c r="CC64" i="7" s="1"/>
  <c r="CA65" i="7"/>
  <c r="CC65" i="7" s="1"/>
  <c r="CA66" i="7"/>
  <c r="CC66" i="7" s="1"/>
  <c r="CA69" i="7"/>
  <c r="CC69" i="7" s="1"/>
  <c r="CA70" i="7"/>
  <c r="CA71" i="7"/>
  <c r="CC71" i="7" s="1"/>
  <c r="CA72" i="7"/>
  <c r="CC72" i="7" s="1"/>
  <c r="CA73" i="7"/>
  <c r="CC73" i="7" s="1"/>
  <c r="CA74" i="7"/>
  <c r="CC74" i="7" s="1"/>
  <c r="CA77" i="7"/>
  <c r="CC77" i="7" s="1"/>
  <c r="CA78" i="7"/>
  <c r="CC78" i="7" s="1"/>
  <c r="CA10" i="7"/>
  <c r="CC10" i="7" s="1"/>
  <c r="BY75" i="7"/>
  <c r="BY67" i="7"/>
  <c r="BY63" i="7"/>
  <c r="BY59" i="7"/>
  <c r="BY46" i="7"/>
  <c r="BY38" i="7"/>
  <c r="BY29" i="7"/>
  <c r="BY30" i="7" s="1"/>
  <c r="BY20" i="7"/>
  <c r="BT75" i="7"/>
  <c r="BR75" i="7"/>
  <c r="BT67" i="7"/>
  <c r="BR67" i="7"/>
  <c r="BT63" i="7"/>
  <c r="BR63" i="7"/>
  <c r="BT59" i="7"/>
  <c r="BR59" i="7"/>
  <c r="BT46" i="7"/>
  <c r="BR46" i="7"/>
  <c r="BT38" i="7"/>
  <c r="BU38" i="7" s="1"/>
  <c r="BR38" i="7"/>
  <c r="BT29" i="7"/>
  <c r="BR29" i="7"/>
  <c r="BT20" i="7"/>
  <c r="BR20" i="7"/>
  <c r="BR21" i="7" s="1"/>
  <c r="BW22" i="7"/>
  <c r="BW23" i="7"/>
  <c r="DG23" i="7" s="1"/>
  <c r="BU11" i="7"/>
  <c r="BW11" i="7" s="1"/>
  <c r="BU12" i="7"/>
  <c r="BU13" i="7"/>
  <c r="BW13" i="7" s="1"/>
  <c r="BU14" i="7"/>
  <c r="BW14" i="7" s="1"/>
  <c r="BU15" i="7"/>
  <c r="BU16" i="7"/>
  <c r="BW16" i="7" s="1"/>
  <c r="BU17" i="7"/>
  <c r="BW17" i="7" s="1"/>
  <c r="BU18" i="7"/>
  <c r="BW18" i="7" s="1"/>
  <c r="BU19" i="7"/>
  <c r="BW19" i="7" s="1"/>
  <c r="BU22" i="7"/>
  <c r="BU23" i="7"/>
  <c r="DE23" i="7" s="1"/>
  <c r="BU24" i="7"/>
  <c r="DE24" i="7" s="1"/>
  <c r="BU25" i="7"/>
  <c r="BW25" i="7" s="1"/>
  <c r="BU26" i="7"/>
  <c r="BW26" i="7" s="1"/>
  <c r="BU27" i="7"/>
  <c r="BW27" i="7" s="1"/>
  <c r="BU28" i="7"/>
  <c r="BU32" i="7"/>
  <c r="BU33" i="7"/>
  <c r="BW33" i="7" s="1"/>
  <c r="BU34" i="7"/>
  <c r="BW34" i="7" s="1"/>
  <c r="BU35" i="7"/>
  <c r="BU36" i="7"/>
  <c r="BW36" i="7" s="1"/>
  <c r="BU37" i="7"/>
  <c r="BW37" i="7" s="1"/>
  <c r="BU41" i="7"/>
  <c r="BW41" i="7" s="1"/>
  <c r="BU42" i="7"/>
  <c r="BW42" i="7" s="1"/>
  <c r="BU43" i="7"/>
  <c r="BU44" i="7"/>
  <c r="BW44" i="7" s="1"/>
  <c r="BU45" i="7"/>
  <c r="BW45" i="7" s="1"/>
  <c r="DG45" i="7" s="1"/>
  <c r="BU47" i="7"/>
  <c r="BW47" i="7" s="1"/>
  <c r="BU49" i="7"/>
  <c r="BU50" i="7"/>
  <c r="BW50" i="7" s="1"/>
  <c r="BU51" i="7"/>
  <c r="BW51" i="7" s="1"/>
  <c r="BU52" i="7"/>
  <c r="BW52" i="7" s="1"/>
  <c r="BU53" i="7"/>
  <c r="BW53" i="7" s="1"/>
  <c r="BU54" i="7"/>
  <c r="BW54" i="7" s="1"/>
  <c r="BU55" i="7"/>
  <c r="BW55" i="7" s="1"/>
  <c r="BU56" i="7"/>
  <c r="BU57" i="7"/>
  <c r="BW57" i="7" s="1"/>
  <c r="BU58" i="7"/>
  <c r="BW58" i="7" s="1"/>
  <c r="BU60" i="7"/>
  <c r="BU61" i="7"/>
  <c r="BW61" i="7" s="1"/>
  <c r="BU62" i="7"/>
  <c r="BW62" i="7" s="1"/>
  <c r="BU64" i="7"/>
  <c r="BW64" i="7" s="1"/>
  <c r="BU65" i="7"/>
  <c r="BU66" i="7"/>
  <c r="BW66" i="7" s="1"/>
  <c r="BU69" i="7"/>
  <c r="BW69" i="7" s="1"/>
  <c r="BU70" i="7"/>
  <c r="BW70" i="7" s="1"/>
  <c r="BU71" i="7"/>
  <c r="BW71" i="7" s="1"/>
  <c r="BU72" i="7"/>
  <c r="BW72" i="7" s="1"/>
  <c r="BU73" i="7"/>
  <c r="BW73" i="7" s="1"/>
  <c r="BU74" i="7"/>
  <c r="BW74" i="7" s="1"/>
  <c r="BU77" i="7"/>
  <c r="BW77" i="7" s="1"/>
  <c r="BU78" i="7"/>
  <c r="BW78" i="7" s="1"/>
  <c r="DG78" i="7" s="1"/>
  <c r="BU10" i="7"/>
  <c r="BW10" i="7" s="1"/>
  <c r="BS75" i="7"/>
  <c r="BU75" i="7" s="1"/>
  <c r="BS67" i="7"/>
  <c r="BS63" i="7"/>
  <c r="BS59" i="7"/>
  <c r="BS46" i="7"/>
  <c r="BS38" i="7"/>
  <c r="BS29" i="7"/>
  <c r="BS20" i="7"/>
  <c r="BL40" i="7"/>
  <c r="BM40" i="7"/>
  <c r="BN40" i="7"/>
  <c r="BO40" i="7"/>
  <c r="BP40" i="7"/>
  <c r="BH75" i="7"/>
  <c r="BF75" i="7"/>
  <c r="BH67" i="7"/>
  <c r="BF67" i="7"/>
  <c r="BH63" i="7"/>
  <c r="BF63" i="7"/>
  <c r="BH59" i="7"/>
  <c r="BF59" i="7"/>
  <c r="BH46" i="7"/>
  <c r="BH48" i="7" s="1"/>
  <c r="BF46" i="7"/>
  <c r="BF48" i="7" s="1"/>
  <c r="BH38" i="7"/>
  <c r="BF38" i="7"/>
  <c r="BH29" i="7"/>
  <c r="BH30" i="7" s="1"/>
  <c r="BF29" i="7"/>
  <c r="BF30" i="7" s="1"/>
  <c r="BK22" i="7"/>
  <c r="BK23" i="7"/>
  <c r="BK24" i="7"/>
  <c r="BK28" i="7"/>
  <c r="BK40" i="7"/>
  <c r="BQ40" i="7" s="1"/>
  <c r="BI11" i="7"/>
  <c r="BK11" i="7" s="1"/>
  <c r="BI12" i="7"/>
  <c r="BK12" i="7" s="1"/>
  <c r="BI13" i="7"/>
  <c r="BK13" i="7" s="1"/>
  <c r="BI14" i="7"/>
  <c r="BK14" i="7" s="1"/>
  <c r="BI15" i="7"/>
  <c r="BK15" i="7" s="1"/>
  <c r="BI16" i="7"/>
  <c r="BK16" i="7" s="1"/>
  <c r="BI17" i="7"/>
  <c r="BK17" i="7" s="1"/>
  <c r="BI18" i="7"/>
  <c r="BK18" i="7" s="1"/>
  <c r="BI19" i="7"/>
  <c r="BK19" i="7" s="1"/>
  <c r="BI22" i="7"/>
  <c r="BI23" i="7"/>
  <c r="BI24" i="7"/>
  <c r="BI25" i="7"/>
  <c r="BK25" i="7" s="1"/>
  <c r="BI26" i="7"/>
  <c r="BK26" i="7" s="1"/>
  <c r="BI27" i="7"/>
  <c r="BK27" i="7" s="1"/>
  <c r="BI28" i="7"/>
  <c r="BI32" i="7"/>
  <c r="BK32" i="7" s="1"/>
  <c r="BI33" i="7"/>
  <c r="BK33" i="7" s="1"/>
  <c r="BI34" i="7"/>
  <c r="BK34" i="7" s="1"/>
  <c r="BI35" i="7"/>
  <c r="BK35" i="7" s="1"/>
  <c r="BI36" i="7"/>
  <c r="BK36" i="7" s="1"/>
  <c r="BI37" i="7"/>
  <c r="BK37" i="7" s="1"/>
  <c r="BI41" i="7"/>
  <c r="BK41" i="7" s="1"/>
  <c r="BI42" i="7"/>
  <c r="BK42" i="7" s="1"/>
  <c r="BI43" i="7"/>
  <c r="BI44" i="7"/>
  <c r="BK44" i="7" s="1"/>
  <c r="BI45" i="7"/>
  <c r="BK45" i="7" s="1"/>
  <c r="BI47" i="7"/>
  <c r="BK47" i="7" s="1"/>
  <c r="BI49" i="7"/>
  <c r="BK49" i="7" s="1"/>
  <c r="BI50" i="7"/>
  <c r="BK50" i="7" s="1"/>
  <c r="BI51" i="7"/>
  <c r="BK51" i="7" s="1"/>
  <c r="BI52" i="7"/>
  <c r="BK52" i="7" s="1"/>
  <c r="BI53" i="7"/>
  <c r="BK53" i="7" s="1"/>
  <c r="BI54" i="7"/>
  <c r="BK54" i="7" s="1"/>
  <c r="BI55" i="7"/>
  <c r="BK55" i="7" s="1"/>
  <c r="BI56" i="7"/>
  <c r="BK56" i="7" s="1"/>
  <c r="BI57" i="7"/>
  <c r="BK57" i="7" s="1"/>
  <c r="BI58" i="7"/>
  <c r="BK58" i="7" s="1"/>
  <c r="BI60" i="7"/>
  <c r="BK60" i="7" s="1"/>
  <c r="BI61" i="7"/>
  <c r="BK61" i="7" s="1"/>
  <c r="BI62" i="7"/>
  <c r="BK62" i="7" s="1"/>
  <c r="BI64" i="7"/>
  <c r="BK64" i="7" s="1"/>
  <c r="BI65" i="7"/>
  <c r="BK65" i="7" s="1"/>
  <c r="BI66" i="7"/>
  <c r="BK66" i="7" s="1"/>
  <c r="BI69" i="7"/>
  <c r="BK69" i="7" s="1"/>
  <c r="BI70" i="7"/>
  <c r="BK70" i="7" s="1"/>
  <c r="BI71" i="7"/>
  <c r="BK71" i="7" s="1"/>
  <c r="BI72" i="7"/>
  <c r="BK72" i="7" s="1"/>
  <c r="BI73" i="7"/>
  <c r="BK73" i="7" s="1"/>
  <c r="BI74" i="7"/>
  <c r="BK74" i="7" s="1"/>
  <c r="BI77" i="7"/>
  <c r="BK77" i="7" s="1"/>
  <c r="BI78" i="7"/>
  <c r="BK78" i="7" s="1"/>
  <c r="BI10" i="7"/>
  <c r="BK10" i="7" s="1"/>
  <c r="BH20" i="7"/>
  <c r="BH21" i="7" s="1"/>
  <c r="BF20" i="7"/>
  <c r="BF21" i="7" s="1"/>
  <c r="AV46" i="7"/>
  <c r="AV48" i="7" s="1"/>
  <c r="AT46" i="7"/>
  <c r="AT48" i="7" s="1"/>
  <c r="R46" i="7"/>
  <c r="R48" i="7" s="1"/>
  <c r="R68" i="7" s="1"/>
  <c r="R76" i="7" s="1"/>
  <c r="P46" i="7"/>
  <c r="P48" i="7" s="1"/>
  <c r="P68" i="7" s="1"/>
  <c r="P76" i="7" s="1"/>
  <c r="BG75" i="7"/>
  <c r="BG67" i="7"/>
  <c r="BG63" i="7"/>
  <c r="BG59" i="7"/>
  <c r="BG46" i="7"/>
  <c r="BG48" i="7" s="1"/>
  <c r="BG38" i="7"/>
  <c r="BG29" i="7"/>
  <c r="BG30" i="7" s="1"/>
  <c r="BG20" i="7"/>
  <c r="BG21" i="7" s="1"/>
  <c r="BI21" i="7" s="1"/>
  <c r="AV75" i="7"/>
  <c r="AT75" i="7"/>
  <c r="AV67" i="7"/>
  <c r="AT67" i="7"/>
  <c r="AV63" i="7"/>
  <c r="AT63" i="7"/>
  <c r="AV59" i="7"/>
  <c r="AT59" i="7"/>
  <c r="AV38" i="7"/>
  <c r="AT38" i="7"/>
  <c r="AV29" i="7"/>
  <c r="AV30" i="7" s="1"/>
  <c r="AT29" i="7"/>
  <c r="AT30" i="7" s="1"/>
  <c r="AV20" i="7"/>
  <c r="AV21" i="7" s="1"/>
  <c r="AT20" i="7"/>
  <c r="AT21" i="7" s="1"/>
  <c r="AP75" i="7"/>
  <c r="AN75" i="7"/>
  <c r="AP67" i="7"/>
  <c r="AN67" i="7"/>
  <c r="AP63" i="7"/>
  <c r="AN63" i="7"/>
  <c r="AP59" i="7"/>
  <c r="AN59" i="7"/>
  <c r="AP46" i="7"/>
  <c r="AP48" i="7" s="1"/>
  <c r="AN46" i="7"/>
  <c r="AN48" i="7" s="1"/>
  <c r="AP38" i="7"/>
  <c r="AN38" i="7"/>
  <c r="AP29" i="7"/>
  <c r="AP30" i="7" s="1"/>
  <c r="AN29" i="7"/>
  <c r="AN30" i="7" s="1"/>
  <c r="AP20" i="7"/>
  <c r="AP21" i="7" s="1"/>
  <c r="AN20" i="7"/>
  <c r="AN21" i="7" s="1"/>
  <c r="AJ75" i="7"/>
  <c r="AH75" i="7"/>
  <c r="AJ67" i="7"/>
  <c r="AH67" i="7"/>
  <c r="AJ63" i="7"/>
  <c r="AH63" i="7"/>
  <c r="AJ59" i="7"/>
  <c r="AH59" i="7"/>
  <c r="AJ46" i="7"/>
  <c r="AH46" i="7"/>
  <c r="AJ38" i="7"/>
  <c r="AH38" i="7"/>
  <c r="AJ29" i="7"/>
  <c r="AJ30" i="7" s="1"/>
  <c r="AH29" i="7"/>
  <c r="AH30" i="7" s="1"/>
  <c r="AJ20" i="7"/>
  <c r="AJ21" i="7" s="1"/>
  <c r="AH20" i="7"/>
  <c r="AH21" i="7" s="1"/>
  <c r="AD75" i="7"/>
  <c r="AB75" i="7"/>
  <c r="AD67" i="7"/>
  <c r="AB67" i="7"/>
  <c r="AD63" i="7"/>
  <c r="AB63" i="7"/>
  <c r="AD59" i="7"/>
  <c r="AB59" i="7"/>
  <c r="AD46" i="7"/>
  <c r="AB46" i="7"/>
  <c r="AD38" i="7"/>
  <c r="AB38" i="7"/>
  <c r="AD29" i="7"/>
  <c r="AD30" i="7" s="1"/>
  <c r="AB29" i="7"/>
  <c r="AB30" i="7" s="1"/>
  <c r="AD20" i="7"/>
  <c r="AD21" i="7" s="1"/>
  <c r="AB20" i="7"/>
  <c r="AB21" i="7" s="1"/>
  <c r="X75" i="7"/>
  <c r="V75" i="7"/>
  <c r="X67" i="7"/>
  <c r="V67" i="7"/>
  <c r="X63" i="7"/>
  <c r="V63" i="7"/>
  <c r="X59" i="7"/>
  <c r="V59" i="7"/>
  <c r="X46" i="7"/>
  <c r="V46" i="7"/>
  <c r="X38" i="7"/>
  <c r="V38" i="7"/>
  <c r="X29" i="7"/>
  <c r="X30" i="7" s="1"/>
  <c r="V29" i="7"/>
  <c r="V30" i="7" s="1"/>
  <c r="X20" i="7"/>
  <c r="X21" i="7" s="1"/>
  <c r="V20" i="7"/>
  <c r="V21" i="7" s="1"/>
  <c r="L75" i="7"/>
  <c r="J75" i="7"/>
  <c r="L67" i="7"/>
  <c r="J67" i="7"/>
  <c r="L63" i="7"/>
  <c r="J63" i="7"/>
  <c r="L59" i="7"/>
  <c r="J59" i="7"/>
  <c r="L46" i="7"/>
  <c r="J46" i="7"/>
  <c r="L38" i="7"/>
  <c r="J38" i="7"/>
  <c r="L29" i="7"/>
  <c r="L30" i="7" s="1"/>
  <c r="J29" i="7"/>
  <c r="J30" i="7" s="1"/>
  <c r="L20" i="7"/>
  <c r="L21" i="7" s="1"/>
  <c r="J20" i="7"/>
  <c r="J21" i="7" s="1"/>
  <c r="F75" i="7"/>
  <c r="D75" i="7"/>
  <c r="F67" i="7"/>
  <c r="D67" i="7"/>
  <c r="F63" i="7"/>
  <c r="D63" i="7"/>
  <c r="F59" i="7"/>
  <c r="D59" i="7"/>
  <c r="F46" i="7"/>
  <c r="D46" i="7"/>
  <c r="F38" i="7"/>
  <c r="D38" i="7"/>
  <c r="F29" i="7"/>
  <c r="D29" i="7"/>
  <c r="F20" i="7"/>
  <c r="F21" i="7" s="1"/>
  <c r="H20" i="7"/>
  <c r="H21" i="7"/>
  <c r="D20" i="7"/>
  <c r="D21" i="7" s="1"/>
  <c r="YB59" i="7" l="1"/>
  <c r="YB68" i="7" s="1"/>
  <c r="DG74" i="7"/>
  <c r="MI38" i="7"/>
  <c r="YC38" i="7" s="1"/>
  <c r="MK25" i="7"/>
  <c r="YE25" i="7" s="1"/>
  <c r="DB59" i="7"/>
  <c r="MM74" i="7"/>
  <c r="YG74" i="7" s="1"/>
  <c r="MK60" i="7"/>
  <c r="YE60" i="7" s="1"/>
  <c r="MM17" i="7"/>
  <c r="YG17" i="7" s="1"/>
  <c r="CM59" i="7"/>
  <c r="MK43" i="7"/>
  <c r="YE43" i="7" s="1"/>
  <c r="MJ59" i="7"/>
  <c r="YD59" i="7" s="1"/>
  <c r="DG58" i="7"/>
  <c r="GJ39" i="7"/>
  <c r="BU59" i="7"/>
  <c r="MM51" i="7"/>
  <c r="YG51" i="7" s="1"/>
  <c r="MK11" i="7"/>
  <c r="YE11" i="7" s="1"/>
  <c r="GE39" i="7"/>
  <c r="GG39" i="7" s="1"/>
  <c r="D68" i="7"/>
  <c r="D76" i="7" s="1"/>
  <c r="MK70" i="7"/>
  <c r="YE70" i="7" s="1"/>
  <c r="MM34" i="7"/>
  <c r="YG34" i="7" s="1"/>
  <c r="FG59" i="7"/>
  <c r="DG26" i="7"/>
  <c r="DG71" i="7"/>
  <c r="MK73" i="7"/>
  <c r="YE73" i="7" s="1"/>
  <c r="BI67" i="7"/>
  <c r="MM44" i="7"/>
  <c r="YG44" i="7" s="1"/>
  <c r="MM52" i="7"/>
  <c r="YG52" i="7" s="1"/>
  <c r="DD48" i="7"/>
  <c r="MH59" i="7"/>
  <c r="MH48" i="7"/>
  <c r="MK22" i="7"/>
  <c r="YE22" i="7" s="1"/>
  <c r="FY31" i="7"/>
  <c r="CZ68" i="7"/>
  <c r="CZ76" i="7" s="1"/>
  <c r="MH38" i="7"/>
  <c r="MK47" i="7"/>
  <c r="YE47" i="7" s="1"/>
  <c r="CM63" i="7"/>
  <c r="CO63" i="7" s="1"/>
  <c r="MK44" i="7"/>
  <c r="YE44" i="7" s="1"/>
  <c r="DG36" i="7"/>
  <c r="CI75" i="7"/>
  <c r="DJ39" i="7"/>
  <c r="DK39" i="7" s="1"/>
  <c r="HC39" i="7"/>
  <c r="HE39" i="7" s="1"/>
  <c r="MM12" i="7"/>
  <c r="YG12" i="7" s="1"/>
  <c r="CH76" i="7"/>
  <c r="MM42" i="7"/>
  <c r="YG42" i="7" s="1"/>
  <c r="MK72" i="7"/>
  <c r="YE72" i="7" s="1"/>
  <c r="MM65" i="7"/>
  <c r="YG65" i="7" s="1"/>
  <c r="DG70" i="7"/>
  <c r="DB48" i="7"/>
  <c r="MK16" i="7"/>
  <c r="YE16" i="7" s="1"/>
  <c r="BI75" i="7"/>
  <c r="YB76" i="7"/>
  <c r="MK12" i="7"/>
  <c r="YE12" i="7" s="1"/>
  <c r="MI59" i="7"/>
  <c r="YC59" i="7" s="1"/>
  <c r="FG63" i="7"/>
  <c r="GC68" i="7"/>
  <c r="GI68" i="7" s="1"/>
  <c r="MM58" i="7"/>
  <c r="YG58" i="7" s="1"/>
  <c r="DG55" i="7"/>
  <c r="DG27" i="7"/>
  <c r="BW24" i="7"/>
  <c r="DG24" i="7" s="1"/>
  <c r="MM11" i="7"/>
  <c r="YG11" i="7" s="1"/>
  <c r="MM56" i="7"/>
  <c r="YG56" i="7" s="1"/>
  <c r="MM57" i="7"/>
  <c r="YG57" i="7" s="1"/>
  <c r="CY59" i="7"/>
  <c r="DE22" i="7"/>
  <c r="CA59" i="7"/>
  <c r="CY63" i="7"/>
  <c r="DA63" i="7" s="1"/>
  <c r="MK77" i="7"/>
  <c r="YE77" i="7" s="1"/>
  <c r="MM78" i="7"/>
  <c r="YG78" i="7" s="1"/>
  <c r="BB30" i="7"/>
  <c r="CG59" i="7"/>
  <c r="CI59" i="7" s="1"/>
  <c r="CY67" i="7"/>
  <c r="DA67" i="7" s="1"/>
  <c r="MJ29" i="7"/>
  <c r="YD29" i="7" s="1"/>
  <c r="YL44" i="7"/>
  <c r="MK50" i="7"/>
  <c r="YE50" i="7" s="1"/>
  <c r="V68" i="7"/>
  <c r="V76" i="7" s="1"/>
  <c r="DG47" i="7"/>
  <c r="DG18" i="7"/>
  <c r="CY75" i="7"/>
  <c r="DA75" i="7" s="1"/>
  <c r="MK53" i="7"/>
  <c r="YE53" i="7" s="1"/>
  <c r="MM23" i="7"/>
  <c r="YG23" i="7" s="1"/>
  <c r="MM53" i="7"/>
  <c r="YG53" i="7" s="1"/>
  <c r="MK13" i="7"/>
  <c r="YE13" i="7" s="1"/>
  <c r="DG17" i="7"/>
  <c r="CA75" i="7"/>
  <c r="DG54" i="7"/>
  <c r="DE36" i="7"/>
  <c r="MK52" i="7"/>
  <c r="YE52" i="7" s="1"/>
  <c r="MK26" i="7"/>
  <c r="YE26" i="7" s="1"/>
  <c r="MM61" i="7"/>
  <c r="YG61" i="7" s="1"/>
  <c r="MK17" i="7"/>
  <c r="YE17" i="7" s="1"/>
  <c r="MM22" i="7"/>
  <c r="YG22" i="7" s="1"/>
  <c r="MM13" i="7"/>
  <c r="YG13" i="7" s="1"/>
  <c r="YB31" i="7"/>
  <c r="YB39" i="7" s="1"/>
  <c r="DG44" i="7"/>
  <c r="DG16" i="7"/>
  <c r="DE72" i="7"/>
  <c r="MK69" i="7"/>
  <c r="YE69" i="7" s="1"/>
  <c r="MK23" i="7"/>
  <c r="YE23" i="7" s="1"/>
  <c r="MK61" i="7"/>
  <c r="YE61" i="7" s="1"/>
  <c r="MK51" i="7"/>
  <c r="YE51" i="7" s="1"/>
  <c r="MM16" i="7"/>
  <c r="YG16" i="7" s="1"/>
  <c r="MM72" i="7"/>
  <c r="YG72" i="7" s="1"/>
  <c r="YB29" i="7"/>
  <c r="YB30" i="7" s="1"/>
  <c r="MM10" i="7"/>
  <c r="YG10" i="7" s="1"/>
  <c r="BK43" i="7"/>
  <c r="BI48" i="7"/>
  <c r="DE45" i="7"/>
  <c r="BI59" i="7"/>
  <c r="DG77" i="7"/>
  <c r="MK65" i="7"/>
  <c r="YE65" i="7" s="1"/>
  <c r="MH46" i="7"/>
  <c r="MK32" i="7"/>
  <c r="YE32" i="7" s="1"/>
  <c r="MK36" i="7"/>
  <c r="YE36" i="7" s="1"/>
  <c r="MM19" i="7"/>
  <c r="YG19" i="7" s="1"/>
  <c r="MK64" i="7"/>
  <c r="YE64" i="7" s="1"/>
  <c r="DG64" i="7"/>
  <c r="CM46" i="7"/>
  <c r="CO46" i="7" s="1"/>
  <c r="MM33" i="7"/>
  <c r="YG33" i="7" s="1"/>
  <c r="EA68" i="7"/>
  <c r="EC68" i="7" s="1"/>
  <c r="EE68" i="7" s="1"/>
  <c r="MI46" i="7"/>
  <c r="YC46" i="7" s="1"/>
  <c r="BH31" i="7"/>
  <c r="BH39" i="7" s="1"/>
  <c r="DG11" i="7"/>
  <c r="DD59" i="7"/>
  <c r="CS21" i="7"/>
  <c r="DE58" i="7"/>
  <c r="DE42" i="7"/>
  <c r="DE11" i="7"/>
  <c r="MK49" i="7"/>
  <c r="YE49" i="7" s="1"/>
  <c r="MM41" i="7"/>
  <c r="YG41" i="7" s="1"/>
  <c r="MK74" i="7"/>
  <c r="YE74" i="7" s="1"/>
  <c r="MM37" i="7"/>
  <c r="YG37" i="7" s="1"/>
  <c r="MM70" i="7"/>
  <c r="YG70" i="7" s="1"/>
  <c r="YL18" i="7"/>
  <c r="CM67" i="7"/>
  <c r="CO67" i="7" s="1"/>
  <c r="DE74" i="7"/>
  <c r="MK42" i="7"/>
  <c r="YE42" i="7" s="1"/>
  <c r="MK58" i="7"/>
  <c r="YE58" i="7" s="1"/>
  <c r="MM18" i="7"/>
  <c r="YG18" i="7" s="1"/>
  <c r="GX31" i="7"/>
  <c r="GX39" i="7" s="1"/>
  <c r="MM60" i="7"/>
  <c r="YG60" i="7" s="1"/>
  <c r="MK78" i="7"/>
  <c r="YE78" i="7" s="1"/>
  <c r="MM25" i="7"/>
  <c r="YG25" i="7" s="1"/>
  <c r="DE65" i="7"/>
  <c r="DG14" i="7"/>
  <c r="MJ20" i="7"/>
  <c r="YD20" i="7" s="1"/>
  <c r="MM66" i="7"/>
  <c r="YG66" i="7" s="1"/>
  <c r="MM36" i="7"/>
  <c r="YG36" i="7" s="1"/>
  <c r="DG13" i="7"/>
  <c r="DE16" i="7"/>
  <c r="MK57" i="7"/>
  <c r="YE57" i="7" s="1"/>
  <c r="MM69" i="7"/>
  <c r="YG69" i="7" s="1"/>
  <c r="DC38" i="7"/>
  <c r="DG50" i="7"/>
  <c r="CM38" i="7"/>
  <c r="CO38" i="7" s="1"/>
  <c r="DE71" i="7"/>
  <c r="DE47" i="7"/>
  <c r="EC31" i="7"/>
  <c r="EE31" i="7" s="1"/>
  <c r="MK34" i="7"/>
  <c r="YE34" i="7" s="1"/>
  <c r="MK19" i="7"/>
  <c r="YE19" i="7" s="1"/>
  <c r="MM14" i="7"/>
  <c r="YG14" i="7" s="1"/>
  <c r="YL25" i="7"/>
  <c r="MM27" i="7"/>
  <c r="YG27" i="7" s="1"/>
  <c r="DE66" i="7"/>
  <c r="MM24" i="7"/>
  <c r="YG24" i="7" s="1"/>
  <c r="MK15" i="7"/>
  <c r="YE15" i="7" s="1"/>
  <c r="DG42" i="7"/>
  <c r="DE78" i="7"/>
  <c r="MK18" i="7"/>
  <c r="YE18" i="7" s="1"/>
  <c r="MM49" i="7"/>
  <c r="YG49" i="7" s="1"/>
  <c r="MK54" i="7"/>
  <c r="YE54" i="7" s="1"/>
  <c r="MM64" i="7"/>
  <c r="YG64" i="7" s="1"/>
  <c r="MM73" i="7"/>
  <c r="YG73" i="7" s="1"/>
  <c r="DG41" i="7"/>
  <c r="MM45" i="7"/>
  <c r="YG45" i="7" s="1"/>
  <c r="DP68" i="7"/>
  <c r="DP76" i="7" s="1"/>
  <c r="DG37" i="7"/>
  <c r="CN68" i="7"/>
  <c r="CN76" i="7" s="1"/>
  <c r="CN81" i="7" s="1"/>
  <c r="MK14" i="7"/>
  <c r="YE14" i="7" s="1"/>
  <c r="MK37" i="7"/>
  <c r="YE37" i="7" s="1"/>
  <c r="MM32" i="7"/>
  <c r="YG32" i="7" s="1"/>
  <c r="DG34" i="7"/>
  <c r="DG73" i="7"/>
  <c r="CK68" i="7"/>
  <c r="CK76" i="7" s="1"/>
  <c r="EC39" i="7"/>
  <c r="EE39" i="7" s="1"/>
  <c r="MK45" i="7"/>
  <c r="YE45" i="7" s="1"/>
  <c r="MK66" i="7"/>
  <c r="YE66" i="7" s="1"/>
  <c r="MK35" i="7"/>
  <c r="YE35" i="7" s="1"/>
  <c r="MJ46" i="7"/>
  <c r="YD46" i="7" s="1"/>
  <c r="MM55" i="7"/>
  <c r="YG55" i="7" s="1"/>
  <c r="MM54" i="7"/>
  <c r="YG54" i="7" s="1"/>
  <c r="GJ31" i="7"/>
  <c r="FS31" i="7"/>
  <c r="FU31" i="7" s="1"/>
  <c r="GM21" i="7"/>
  <c r="MH29" i="7"/>
  <c r="FA31" i="7"/>
  <c r="CL68" i="7"/>
  <c r="CL76" i="7" s="1"/>
  <c r="FS39" i="7"/>
  <c r="FU39" i="7" s="1"/>
  <c r="CG67" i="7"/>
  <c r="CI67" i="7" s="1"/>
  <c r="MJ67" i="7"/>
  <c r="YD67" i="7" s="1"/>
  <c r="DC20" i="7"/>
  <c r="DB67" i="7"/>
  <c r="FE39" i="7"/>
  <c r="EU68" i="7"/>
  <c r="EW68" i="7" s="1"/>
  <c r="MJ63" i="7"/>
  <c r="YD63" i="7" s="1"/>
  <c r="GE31" i="7"/>
  <c r="GG31" i="7" s="1"/>
  <c r="MI63" i="7"/>
  <c r="YC63" i="7" s="1"/>
  <c r="MI29" i="7"/>
  <c r="YC29" i="7" s="1"/>
  <c r="MH63" i="7"/>
  <c r="FE31" i="7"/>
  <c r="DD63" i="7"/>
  <c r="DB20" i="7"/>
  <c r="MJ75" i="7"/>
  <c r="YD75" i="7" s="1"/>
  <c r="DG10" i="7"/>
  <c r="DG22" i="7"/>
  <c r="BI63" i="7"/>
  <c r="MI75" i="7"/>
  <c r="YC75" i="7" s="1"/>
  <c r="MJ21" i="7"/>
  <c r="YD21" i="7" s="1"/>
  <c r="MI67" i="7"/>
  <c r="YC67" i="7" s="1"/>
  <c r="MH75" i="7"/>
  <c r="DB21" i="7"/>
  <c r="MI20" i="7"/>
  <c r="YC20" i="7" s="1"/>
  <c r="CG63" i="7"/>
  <c r="CI63" i="7" s="1"/>
  <c r="GQ76" i="7"/>
  <c r="GS76" i="7" s="1"/>
  <c r="EO31" i="7"/>
  <c r="EQ31" i="7" s="1"/>
  <c r="MH20" i="7"/>
  <c r="FG75" i="7"/>
  <c r="EO39" i="7"/>
  <c r="EQ39" i="7" s="1"/>
  <c r="MH21" i="7"/>
  <c r="GM30" i="7"/>
  <c r="DB63" i="7"/>
  <c r="GA39" i="7"/>
  <c r="CY29" i="7"/>
  <c r="DA29" i="7" s="1"/>
  <c r="GK30" i="7"/>
  <c r="MH67" i="7"/>
  <c r="BT68" i="7"/>
  <c r="BT76" i="7" s="1"/>
  <c r="F68" i="7"/>
  <c r="F76" i="7" s="1"/>
  <c r="BG68" i="7"/>
  <c r="BG76" i="7" s="1"/>
  <c r="DB38" i="7"/>
  <c r="DG61" i="7"/>
  <c r="DE51" i="7"/>
  <c r="DG51" i="7"/>
  <c r="CK30" i="7"/>
  <c r="CM30" i="7" s="1"/>
  <c r="CO30" i="7" s="1"/>
  <c r="CM29" i="7"/>
  <c r="CO29" i="7" s="1"/>
  <c r="DG33" i="7"/>
  <c r="DC59" i="7"/>
  <c r="CC57" i="7"/>
  <c r="DG57" i="7" s="1"/>
  <c r="DE57" i="7"/>
  <c r="BT21" i="7"/>
  <c r="DD20" i="7"/>
  <c r="CO62" i="7"/>
  <c r="DG62" i="7" s="1"/>
  <c r="DE62" i="7"/>
  <c r="CA67" i="7"/>
  <c r="BW15" i="7"/>
  <c r="DG15" i="7" s="1"/>
  <c r="DE15" i="7"/>
  <c r="CM48" i="7"/>
  <c r="CO48" i="7" s="1"/>
  <c r="BS21" i="7"/>
  <c r="BU20" i="7"/>
  <c r="FL68" i="7"/>
  <c r="FM68" i="7" s="1"/>
  <c r="GJ48" i="7"/>
  <c r="BS48" i="7"/>
  <c r="BS68" i="7" s="1"/>
  <c r="DC46" i="7"/>
  <c r="FF30" i="7"/>
  <c r="DE26" i="7"/>
  <c r="BU67" i="7"/>
  <c r="DC67" i="7"/>
  <c r="BW56" i="7"/>
  <c r="DG56" i="7" s="1"/>
  <c r="DE56" i="7"/>
  <c r="BW32" i="7"/>
  <c r="DG32" i="7" s="1"/>
  <c r="DE32" i="7"/>
  <c r="BW65" i="7"/>
  <c r="DG65" i="7" s="1"/>
  <c r="CV31" i="7"/>
  <c r="CV39" i="7" s="1"/>
  <c r="DE14" i="7"/>
  <c r="FO38" i="7"/>
  <c r="GM38" i="7" s="1"/>
  <c r="GK38" i="7"/>
  <c r="IB76" i="7"/>
  <c r="IT76" i="7" s="1"/>
  <c r="IT68" i="7"/>
  <c r="BR30" i="7"/>
  <c r="DB29" i="7"/>
  <c r="DE27" i="7"/>
  <c r="BI20" i="7"/>
  <c r="FK39" i="7"/>
  <c r="GI31" i="7"/>
  <c r="FM31" i="7"/>
  <c r="BT30" i="7"/>
  <c r="DD30" i="7" s="1"/>
  <c r="DD29" i="7"/>
  <c r="BW60" i="7"/>
  <c r="DG60" i="7" s="1"/>
  <c r="DE60" i="7"/>
  <c r="BW35" i="7"/>
  <c r="DG35" i="7" s="1"/>
  <c r="DE35" i="7"/>
  <c r="HZ76" i="7"/>
  <c r="IR68" i="7"/>
  <c r="CG29" i="7"/>
  <c r="CI29" i="7" s="1"/>
  <c r="BX31" i="7"/>
  <c r="BX39" i="7" s="1"/>
  <c r="HX76" i="7"/>
  <c r="IP76" i="7" s="1"/>
  <c r="IP68" i="7"/>
  <c r="DE28" i="7"/>
  <c r="BW28" i="7"/>
  <c r="DG28" i="7" s="1"/>
  <c r="DE44" i="7"/>
  <c r="DE34" i="7"/>
  <c r="DG53" i="7"/>
  <c r="CW31" i="7"/>
  <c r="CW39" i="7" s="1"/>
  <c r="CY38" i="7"/>
  <c r="DA38" i="7" s="1"/>
  <c r="DE52" i="7"/>
  <c r="IB39" i="7"/>
  <c r="IT39" i="7" s="1"/>
  <c r="IT31" i="7"/>
  <c r="IC30" i="7"/>
  <c r="IU30" i="7" s="1"/>
  <c r="IS30" i="7"/>
  <c r="FN68" i="7"/>
  <c r="GL48" i="7"/>
  <c r="BY21" i="7"/>
  <c r="BY31" i="7" s="1"/>
  <c r="BY39" i="7" s="1"/>
  <c r="CA20" i="7"/>
  <c r="JA76" i="7"/>
  <c r="KE76" i="7" s="1"/>
  <c r="KC76" i="7"/>
  <c r="BW12" i="7"/>
  <c r="DG12" i="7" s="1"/>
  <c r="DE12" i="7"/>
  <c r="FN39" i="7"/>
  <c r="GL39" i="7" s="1"/>
  <c r="GL31" i="7"/>
  <c r="FJ39" i="7"/>
  <c r="GH39" i="7" s="1"/>
  <c r="GH31" i="7"/>
  <c r="FG38" i="7"/>
  <c r="BU63" i="7"/>
  <c r="DC63" i="7"/>
  <c r="FO29" i="7"/>
  <c r="GM29" i="7" s="1"/>
  <c r="GK29" i="7"/>
  <c r="BF68" i="7"/>
  <c r="BF76" i="7" s="1"/>
  <c r="DG52" i="7"/>
  <c r="BH68" i="7"/>
  <c r="BH76" i="7" s="1"/>
  <c r="BF31" i="7"/>
  <c r="BF39" i="7" s="1"/>
  <c r="CW68" i="7"/>
  <c r="CW76" i="7" s="1"/>
  <c r="CY48" i="7"/>
  <c r="DA48" i="7" s="1"/>
  <c r="DE37" i="7"/>
  <c r="DE13" i="7"/>
  <c r="DE69" i="7"/>
  <c r="DE54" i="7"/>
  <c r="DC75" i="7"/>
  <c r="FO67" i="7"/>
  <c r="GM67" i="7" s="1"/>
  <c r="GK67" i="7"/>
  <c r="FD31" i="7"/>
  <c r="HY76" i="7"/>
  <c r="IQ68" i="7"/>
  <c r="IA68" i="7"/>
  <c r="D30" i="7"/>
  <c r="DE25" i="7"/>
  <c r="DG25" i="7"/>
  <c r="CA38" i="7"/>
  <c r="DE17" i="7"/>
  <c r="DG72" i="7"/>
  <c r="DE49" i="7"/>
  <c r="CH31" i="7"/>
  <c r="CH39" i="7" s="1"/>
  <c r="CQ39" i="7"/>
  <c r="CS39" i="7" s="1"/>
  <c r="CJ31" i="7"/>
  <c r="CJ39" i="7" s="1"/>
  <c r="DE77" i="7"/>
  <c r="BZ68" i="7"/>
  <c r="BZ76" i="7" s="1"/>
  <c r="DD67" i="7"/>
  <c r="BW43" i="7"/>
  <c r="DG43" i="7" s="1"/>
  <c r="DE43" i="7"/>
  <c r="DD38" i="7"/>
  <c r="DB46" i="7"/>
  <c r="DD75" i="7"/>
  <c r="BS30" i="7"/>
  <c r="DC29" i="7"/>
  <c r="DB75" i="7"/>
  <c r="DE41" i="7"/>
  <c r="IC48" i="7"/>
  <c r="IU48" i="7" s="1"/>
  <c r="IS48" i="7"/>
  <c r="DG69" i="7"/>
  <c r="DG66" i="7"/>
  <c r="DE61" i="7"/>
  <c r="J31" i="7"/>
  <c r="J39" i="7" s="1"/>
  <c r="CY20" i="7"/>
  <c r="DA20" i="7" s="1"/>
  <c r="CU19" i="7"/>
  <c r="DG19" i="7" s="1"/>
  <c r="DE19" i="7"/>
  <c r="F30" i="7"/>
  <c r="BY48" i="7"/>
  <c r="CA48" i="7" s="1"/>
  <c r="CA46" i="7"/>
  <c r="CG38" i="7"/>
  <c r="CI38" i="7" s="1"/>
  <c r="CK21" i="7"/>
  <c r="CM21" i="7" s="1"/>
  <c r="CO21" i="7" s="1"/>
  <c r="CM20" i="7"/>
  <c r="CO20" i="7" s="1"/>
  <c r="DE64" i="7"/>
  <c r="DE55" i="7"/>
  <c r="DE33" i="7"/>
  <c r="BW49" i="7"/>
  <c r="DG49" i="7" s="1"/>
  <c r="CX68" i="7"/>
  <c r="CX76" i="7" s="1"/>
  <c r="DP39" i="7"/>
  <c r="DQ39" i="7" s="1"/>
  <c r="GK21" i="7"/>
  <c r="BU46" i="7"/>
  <c r="CV68" i="7"/>
  <c r="CV76" i="7" s="1"/>
  <c r="DE70" i="7"/>
  <c r="DE50" i="7"/>
  <c r="HU59" i="7"/>
  <c r="IS21" i="7"/>
  <c r="IC21" i="7"/>
  <c r="IU21" i="7" s="1"/>
  <c r="DE73" i="7"/>
  <c r="DE53" i="7"/>
  <c r="FO20" i="7"/>
  <c r="GM20" i="7" s="1"/>
  <c r="GK20" i="7"/>
  <c r="HZ39" i="7"/>
  <c r="IR39" i="7" s="1"/>
  <c r="IR31" i="7"/>
  <c r="HY39" i="7"/>
  <c r="IQ31" i="7"/>
  <c r="IA31" i="7"/>
  <c r="CD68" i="7"/>
  <c r="CD76" i="7" s="1"/>
  <c r="FO46" i="7"/>
  <c r="GM46" i="7" s="1"/>
  <c r="GK46" i="7"/>
  <c r="FC39" i="7"/>
  <c r="HX39" i="7"/>
  <c r="IP39" i="7" s="1"/>
  <c r="IP31" i="7"/>
  <c r="GI48" i="7"/>
  <c r="MI48" i="7" s="1"/>
  <c r="YC48" i="7" s="1"/>
  <c r="FM48" i="7"/>
  <c r="FO59" i="7"/>
  <c r="GM59" i="7" s="1"/>
  <c r="GK59" i="7"/>
  <c r="FO63" i="7"/>
  <c r="GM63" i="7" s="1"/>
  <c r="GK63" i="7"/>
  <c r="CD31" i="7"/>
  <c r="CD39" i="7" s="1"/>
  <c r="FF48" i="7"/>
  <c r="L68" i="7"/>
  <c r="L76" i="7" s="1"/>
  <c r="BI38" i="7"/>
  <c r="BR68" i="7"/>
  <c r="CF31" i="7"/>
  <c r="CF39" i="7" s="1"/>
  <c r="CF68" i="7"/>
  <c r="CF76" i="7" s="1"/>
  <c r="DD46" i="7"/>
  <c r="DW31" i="7"/>
  <c r="DV39" i="7"/>
  <c r="DW39" i="7" s="1"/>
  <c r="FO75" i="7"/>
  <c r="GM75" i="7" s="1"/>
  <c r="GK75" i="7"/>
  <c r="CA63" i="7"/>
  <c r="CJ68" i="7"/>
  <c r="CJ76" i="7" s="1"/>
  <c r="DE18" i="7"/>
  <c r="FE68" i="7"/>
  <c r="BX68" i="7"/>
  <c r="BX76" i="7" s="1"/>
  <c r="FP76" i="7"/>
  <c r="GH76" i="7" s="1"/>
  <c r="GH68" i="7"/>
  <c r="IE39" i="7"/>
  <c r="IG39" i="7" s="1"/>
  <c r="II39" i="7" s="1"/>
  <c r="IG31" i="7"/>
  <c r="II31" i="7" s="1"/>
  <c r="IE76" i="7"/>
  <c r="IG76" i="7" s="1"/>
  <c r="II76" i="7" s="1"/>
  <c r="IG68" i="7"/>
  <c r="II68" i="7" s="1"/>
  <c r="HI68" i="7"/>
  <c r="HK68" i="7" s="1"/>
  <c r="GV68" i="7"/>
  <c r="GV76" i="7" s="1"/>
  <c r="GT68" i="7"/>
  <c r="GT76" i="7" s="1"/>
  <c r="HR76" i="7" s="1"/>
  <c r="HU29" i="7"/>
  <c r="HW29" i="7"/>
  <c r="GY38" i="7"/>
  <c r="HW38" i="7" s="1"/>
  <c r="HU38" i="7"/>
  <c r="GY63" i="7"/>
  <c r="HW63" i="7" s="1"/>
  <c r="HU63" i="7"/>
  <c r="GY46" i="7"/>
  <c r="HW46" i="7" s="1"/>
  <c r="HU46" i="7"/>
  <c r="GV31" i="7"/>
  <c r="HT30" i="7"/>
  <c r="HS30" i="7"/>
  <c r="MI30" i="7" s="1"/>
  <c r="YC30" i="7" s="1"/>
  <c r="GW30" i="7"/>
  <c r="GT31" i="7"/>
  <c r="HR30" i="7"/>
  <c r="MH30" i="7" s="1"/>
  <c r="GU31" i="7"/>
  <c r="HS21" i="7"/>
  <c r="MI21" i="7" s="1"/>
  <c r="YC21" i="7" s="1"/>
  <c r="GW21" i="7"/>
  <c r="GX68" i="7"/>
  <c r="HV48" i="7"/>
  <c r="GY20" i="7"/>
  <c r="HW20" i="7" s="1"/>
  <c r="HU20" i="7"/>
  <c r="GY67" i="7"/>
  <c r="HW67" i="7" s="1"/>
  <c r="HU67" i="7"/>
  <c r="GY75" i="7"/>
  <c r="HW75" i="7" s="1"/>
  <c r="HU75" i="7"/>
  <c r="GU68" i="7"/>
  <c r="HS48" i="7"/>
  <c r="GW48" i="7"/>
  <c r="HO31" i="7"/>
  <c r="HQ31" i="7" s="1"/>
  <c r="HN39" i="7"/>
  <c r="HO39" i="7" s="1"/>
  <c r="HQ39" i="7" s="1"/>
  <c r="HH31" i="7"/>
  <c r="HH76" i="7"/>
  <c r="HI76" i="7" s="1"/>
  <c r="HK76" i="7" s="1"/>
  <c r="HE31" i="7"/>
  <c r="GQ68" i="7"/>
  <c r="GS68" i="7" s="1"/>
  <c r="GS31" i="7"/>
  <c r="FW76" i="7"/>
  <c r="FY76" i="7" s="1"/>
  <c r="GA76" i="7" s="1"/>
  <c r="FY68" i="7"/>
  <c r="GA68" i="7" s="1"/>
  <c r="GA31" i="7"/>
  <c r="FQ76" i="7"/>
  <c r="FS76" i="7" s="1"/>
  <c r="FU76" i="7" s="1"/>
  <c r="FS68" i="7"/>
  <c r="FU68" i="7" s="1"/>
  <c r="FK76" i="7"/>
  <c r="FG21" i="7"/>
  <c r="ET76" i="7"/>
  <c r="EU76" i="7" s="1"/>
  <c r="EW76" i="7" s="1"/>
  <c r="EI31" i="7"/>
  <c r="EH39" i="7"/>
  <c r="EK67" i="7"/>
  <c r="FG67" i="7"/>
  <c r="EI68" i="7"/>
  <c r="EJ68" i="7"/>
  <c r="EK46" i="7"/>
  <c r="FG46" i="7"/>
  <c r="EH76" i="7"/>
  <c r="EJ39" i="7"/>
  <c r="EK29" i="7"/>
  <c r="FG29" i="7"/>
  <c r="EI48" i="7"/>
  <c r="EF39" i="7"/>
  <c r="FD39" i="7" s="1"/>
  <c r="EK20" i="7"/>
  <c r="FG20" i="7"/>
  <c r="EK30" i="7"/>
  <c r="EF68" i="7"/>
  <c r="EF76" i="7" s="1"/>
  <c r="FD68" i="7"/>
  <c r="ER76" i="7"/>
  <c r="EY76" i="7"/>
  <c r="FA76" i="7" s="1"/>
  <c r="FC76" i="7" s="1"/>
  <c r="FA68" i="7"/>
  <c r="FC68" i="7" s="1"/>
  <c r="FC31" i="7"/>
  <c r="EU30" i="7"/>
  <c r="EW30" i="7" s="1"/>
  <c r="ET31" i="7"/>
  <c r="EM76" i="7"/>
  <c r="EO68" i="7"/>
  <c r="EQ68" i="7" s="1"/>
  <c r="EC30" i="7"/>
  <c r="EE30" i="7" s="1"/>
  <c r="DU76" i="7"/>
  <c r="DW76" i="7" s="1"/>
  <c r="DW68" i="7"/>
  <c r="DO76" i="7"/>
  <c r="DI76" i="7"/>
  <c r="DK76" i="7" s="1"/>
  <c r="DK68" i="7"/>
  <c r="CX31" i="7"/>
  <c r="CX39" i="7" s="1"/>
  <c r="CY30" i="7"/>
  <c r="CY21" i="7"/>
  <c r="DA21" i="7" s="1"/>
  <c r="DA59" i="7"/>
  <c r="CY46" i="7"/>
  <c r="DA46" i="7" s="1"/>
  <c r="DA30" i="7"/>
  <c r="CZ31" i="7"/>
  <c r="CZ39" i="7" s="1"/>
  <c r="CM75" i="7"/>
  <c r="CO75" i="7" s="1"/>
  <c r="CO59" i="7"/>
  <c r="CL31" i="7"/>
  <c r="CN31" i="7"/>
  <c r="CN39" i="7" s="1"/>
  <c r="CS46" i="7"/>
  <c r="CS31" i="7"/>
  <c r="CS48" i="7"/>
  <c r="CS68" i="7"/>
  <c r="CS29" i="7"/>
  <c r="CI30" i="7"/>
  <c r="CG48" i="7"/>
  <c r="CI48" i="7" s="1"/>
  <c r="CE68" i="7"/>
  <c r="CE31" i="7"/>
  <c r="CG21" i="7"/>
  <c r="CI21" i="7" s="1"/>
  <c r="CG46" i="7"/>
  <c r="CI46" i="7" s="1"/>
  <c r="CG20" i="7"/>
  <c r="CI20" i="7" s="1"/>
  <c r="BZ31" i="7"/>
  <c r="BZ39" i="7" s="1"/>
  <c r="CA39" i="7" s="1"/>
  <c r="CA30" i="7"/>
  <c r="CA29" i="7"/>
  <c r="BU29" i="7"/>
  <c r="BI30" i="7"/>
  <c r="BI46" i="7"/>
  <c r="BI29" i="7"/>
  <c r="BG31" i="7"/>
  <c r="AT31" i="7"/>
  <c r="AT39" i="7" s="1"/>
  <c r="AV31" i="7"/>
  <c r="AV39" i="7" s="1"/>
  <c r="AT68" i="7"/>
  <c r="AT76" i="7" s="1"/>
  <c r="AV68" i="7"/>
  <c r="AV76" i="7" s="1"/>
  <c r="AP68" i="7"/>
  <c r="AP76" i="7" s="1"/>
  <c r="AN31" i="7"/>
  <c r="AN39" i="7" s="1"/>
  <c r="AN68" i="7"/>
  <c r="AN76" i="7" s="1"/>
  <c r="AP31" i="7"/>
  <c r="AP39" i="7" s="1"/>
  <c r="AH68" i="7"/>
  <c r="AH76" i="7" s="1"/>
  <c r="AJ68" i="7"/>
  <c r="AJ76" i="7"/>
  <c r="AH31" i="7"/>
  <c r="AH39" i="7" s="1"/>
  <c r="AJ31" i="7"/>
  <c r="AJ39" i="7"/>
  <c r="AB68" i="7"/>
  <c r="AB76" i="7" s="1"/>
  <c r="AD68" i="7"/>
  <c r="AB31" i="7"/>
  <c r="AB39" i="7" s="1"/>
  <c r="AD31" i="7"/>
  <c r="AD39" i="7"/>
  <c r="X68" i="7"/>
  <c r="X76" i="7" s="1"/>
  <c r="V31" i="7"/>
  <c r="V39" i="7" s="1"/>
  <c r="X31" i="7"/>
  <c r="X39" i="7" s="1"/>
  <c r="L31" i="7"/>
  <c r="J68" i="7"/>
  <c r="J76" i="7" s="1"/>
  <c r="L39" i="7"/>
  <c r="AY78" i="7"/>
  <c r="AY37" i="7"/>
  <c r="AY36" i="7"/>
  <c r="AY25" i="7"/>
  <c r="AY24" i="7"/>
  <c r="AY23" i="7"/>
  <c r="AM37" i="7"/>
  <c r="AM36" i="7"/>
  <c r="AG37" i="7"/>
  <c r="AA72" i="7"/>
  <c r="AA28" i="7"/>
  <c r="AA27" i="7"/>
  <c r="AA26" i="7"/>
  <c r="O78" i="7"/>
  <c r="O32" i="7"/>
  <c r="O27" i="7"/>
  <c r="AW78" i="7"/>
  <c r="AW77" i="7"/>
  <c r="AY77" i="7" s="1"/>
  <c r="AW74" i="7"/>
  <c r="AY74" i="7" s="1"/>
  <c r="AW73" i="7"/>
  <c r="AY73" i="7" s="1"/>
  <c r="AW72" i="7"/>
  <c r="AY72" i="7" s="1"/>
  <c r="AW71" i="7"/>
  <c r="AY71" i="7" s="1"/>
  <c r="AW70" i="7"/>
  <c r="AY70" i="7" s="1"/>
  <c r="AW69" i="7"/>
  <c r="AY69" i="7" s="1"/>
  <c r="AW66" i="7"/>
  <c r="AY66" i="7" s="1"/>
  <c r="AW65" i="7"/>
  <c r="AY65" i="7" s="1"/>
  <c r="AW64" i="7"/>
  <c r="AY64" i="7" s="1"/>
  <c r="AW62" i="7"/>
  <c r="AY62" i="7" s="1"/>
  <c r="AW61" i="7"/>
  <c r="AY61" i="7" s="1"/>
  <c r="AW60" i="7"/>
  <c r="AY60" i="7" s="1"/>
  <c r="AW58" i="7"/>
  <c r="AY58" i="7" s="1"/>
  <c r="AW57" i="7"/>
  <c r="AY57" i="7" s="1"/>
  <c r="AW56" i="7"/>
  <c r="AY56" i="7" s="1"/>
  <c r="AW55" i="7"/>
  <c r="AY55" i="7" s="1"/>
  <c r="AW54" i="7"/>
  <c r="AY54" i="7" s="1"/>
  <c r="AW53" i="7"/>
  <c r="AY53" i="7" s="1"/>
  <c r="AW52" i="7"/>
  <c r="AY52" i="7" s="1"/>
  <c r="AW51" i="7"/>
  <c r="AY51" i="7" s="1"/>
  <c r="AW50" i="7"/>
  <c r="AY50" i="7" s="1"/>
  <c r="AW49" i="7"/>
  <c r="AY49" i="7" s="1"/>
  <c r="AW47" i="7"/>
  <c r="AY47" i="7" s="1"/>
  <c r="AW45" i="7"/>
  <c r="AY45" i="7" s="1"/>
  <c r="AW44" i="7"/>
  <c r="AY44" i="7" s="1"/>
  <c r="AW43" i="7"/>
  <c r="AY43" i="7" s="1"/>
  <c r="AW42" i="7"/>
  <c r="AY42" i="7" s="1"/>
  <c r="AW41" i="7"/>
  <c r="AY41" i="7" s="1"/>
  <c r="AW37" i="7"/>
  <c r="AW36" i="7"/>
  <c r="AW35" i="7"/>
  <c r="AY35" i="7" s="1"/>
  <c r="AW34" i="7"/>
  <c r="AY34" i="7" s="1"/>
  <c r="AW33" i="7"/>
  <c r="AY33" i="7" s="1"/>
  <c r="AW32" i="7"/>
  <c r="AY32" i="7" s="1"/>
  <c r="AW28" i="7"/>
  <c r="AY28" i="7" s="1"/>
  <c r="AW27" i="7"/>
  <c r="AY27" i="7" s="1"/>
  <c r="AW26" i="7"/>
  <c r="AY26" i="7" s="1"/>
  <c r="AW25" i="7"/>
  <c r="AW24" i="7"/>
  <c r="AW23" i="7"/>
  <c r="AW22" i="7"/>
  <c r="AY22" i="7" s="1"/>
  <c r="AW19" i="7"/>
  <c r="AY19" i="7" s="1"/>
  <c r="AW18" i="7"/>
  <c r="AY18" i="7" s="1"/>
  <c r="AW17" i="7"/>
  <c r="AY17" i="7" s="1"/>
  <c r="AW16" i="7"/>
  <c r="AY16" i="7" s="1"/>
  <c r="AW15" i="7"/>
  <c r="AY15" i="7" s="1"/>
  <c r="AW14" i="7"/>
  <c r="AY14" i="7" s="1"/>
  <c r="AW13" i="7"/>
  <c r="AY13" i="7" s="1"/>
  <c r="AW12" i="7"/>
  <c r="AY12" i="7" s="1"/>
  <c r="AW11" i="7"/>
  <c r="AY11" i="7" s="1"/>
  <c r="AW10" i="7"/>
  <c r="AY10" i="7" s="1"/>
  <c r="AQ78" i="7"/>
  <c r="AS78" i="7" s="1"/>
  <c r="AQ77" i="7"/>
  <c r="AS77" i="7" s="1"/>
  <c r="AQ74" i="7"/>
  <c r="AS74" i="7" s="1"/>
  <c r="AQ73" i="7"/>
  <c r="AS73" i="7" s="1"/>
  <c r="AQ72" i="7"/>
  <c r="AS72" i="7" s="1"/>
  <c r="AQ71" i="7"/>
  <c r="AS71" i="7" s="1"/>
  <c r="AQ70" i="7"/>
  <c r="AS70" i="7" s="1"/>
  <c r="AQ69" i="7"/>
  <c r="AS69" i="7" s="1"/>
  <c r="AQ66" i="7"/>
  <c r="AS66" i="7" s="1"/>
  <c r="AQ65" i="7"/>
  <c r="AS65" i="7" s="1"/>
  <c r="AQ64" i="7"/>
  <c r="AS64" i="7" s="1"/>
  <c r="AQ62" i="7"/>
  <c r="AS62" i="7" s="1"/>
  <c r="AQ61" i="7"/>
  <c r="AS61" i="7" s="1"/>
  <c r="AQ60" i="7"/>
  <c r="AS60" i="7" s="1"/>
  <c r="AQ58" i="7"/>
  <c r="AS58" i="7" s="1"/>
  <c r="AQ57" i="7"/>
  <c r="AS57" i="7" s="1"/>
  <c r="AQ56" i="7"/>
  <c r="AS56" i="7" s="1"/>
  <c r="AQ55" i="7"/>
  <c r="AS55" i="7" s="1"/>
  <c r="AQ54" i="7"/>
  <c r="AS54" i="7" s="1"/>
  <c r="AQ53" i="7"/>
  <c r="AS53" i="7" s="1"/>
  <c r="AQ52" i="7"/>
  <c r="AS52" i="7" s="1"/>
  <c r="AQ51" i="7"/>
  <c r="AS51" i="7" s="1"/>
  <c r="AQ50" i="7"/>
  <c r="AS50" i="7" s="1"/>
  <c r="AQ49" i="7"/>
  <c r="AS49" i="7" s="1"/>
  <c r="AQ47" i="7"/>
  <c r="AS47" i="7" s="1"/>
  <c r="AQ45" i="7"/>
  <c r="AS45" i="7" s="1"/>
  <c r="AQ44" i="7"/>
  <c r="AS44" i="7" s="1"/>
  <c r="AQ43" i="7"/>
  <c r="AS43" i="7" s="1"/>
  <c r="AQ42" i="7"/>
  <c r="AS42" i="7" s="1"/>
  <c r="AQ41" i="7"/>
  <c r="AS41" i="7" s="1"/>
  <c r="AQ37" i="7"/>
  <c r="AS37" i="7" s="1"/>
  <c r="AQ36" i="7"/>
  <c r="AS36" i="7" s="1"/>
  <c r="AQ35" i="7"/>
  <c r="AS35" i="7" s="1"/>
  <c r="AQ34" i="7"/>
  <c r="AS34" i="7" s="1"/>
  <c r="AQ33" i="7"/>
  <c r="AS33" i="7" s="1"/>
  <c r="AQ32" i="7"/>
  <c r="AS32" i="7" s="1"/>
  <c r="AQ28" i="7"/>
  <c r="AS28" i="7" s="1"/>
  <c r="AQ27" i="7"/>
  <c r="AS27" i="7" s="1"/>
  <c r="AQ26" i="7"/>
  <c r="AS26" i="7" s="1"/>
  <c r="AQ25" i="7"/>
  <c r="AS25" i="7" s="1"/>
  <c r="AQ24" i="7"/>
  <c r="AS24" i="7" s="1"/>
  <c r="AQ23" i="7"/>
  <c r="AS23" i="7" s="1"/>
  <c r="AQ22" i="7"/>
  <c r="AS22" i="7" s="1"/>
  <c r="AQ19" i="7"/>
  <c r="AS19" i="7" s="1"/>
  <c r="AQ18" i="7"/>
  <c r="AS18" i="7" s="1"/>
  <c r="AQ17" i="7"/>
  <c r="AS17" i="7" s="1"/>
  <c r="AQ16" i="7"/>
  <c r="AS16" i="7" s="1"/>
  <c r="AQ15" i="7"/>
  <c r="AS15" i="7" s="1"/>
  <c r="AQ14" i="7"/>
  <c r="AS14" i="7" s="1"/>
  <c r="AQ13" i="7"/>
  <c r="AS13" i="7" s="1"/>
  <c r="AQ12" i="7"/>
  <c r="AS12" i="7" s="1"/>
  <c r="AQ11" i="7"/>
  <c r="AS11" i="7" s="1"/>
  <c r="AQ10" i="7"/>
  <c r="AS10" i="7" s="1"/>
  <c r="AK78" i="7"/>
  <c r="AM78" i="7" s="1"/>
  <c r="AK77" i="7"/>
  <c r="AM77" i="7" s="1"/>
  <c r="AK74" i="7"/>
  <c r="AM74" i="7" s="1"/>
  <c r="AK73" i="7"/>
  <c r="AM73" i="7" s="1"/>
  <c r="AK72" i="7"/>
  <c r="AM72" i="7" s="1"/>
  <c r="AK71" i="7"/>
  <c r="AM71" i="7" s="1"/>
  <c r="AK70" i="7"/>
  <c r="AM70" i="7" s="1"/>
  <c r="AK69" i="7"/>
  <c r="AM69" i="7" s="1"/>
  <c r="AK66" i="7"/>
  <c r="AM66" i="7" s="1"/>
  <c r="AK65" i="7"/>
  <c r="AM65" i="7" s="1"/>
  <c r="AK64" i="7"/>
  <c r="AM64" i="7" s="1"/>
  <c r="AK62" i="7"/>
  <c r="AM62" i="7" s="1"/>
  <c r="AK61" i="7"/>
  <c r="AM61" i="7" s="1"/>
  <c r="AK60" i="7"/>
  <c r="AM60" i="7" s="1"/>
  <c r="AK58" i="7"/>
  <c r="AM58" i="7" s="1"/>
  <c r="AK57" i="7"/>
  <c r="AM57" i="7" s="1"/>
  <c r="AK56" i="7"/>
  <c r="AM56" i="7" s="1"/>
  <c r="AK55" i="7"/>
  <c r="AM55" i="7" s="1"/>
  <c r="AK54" i="7"/>
  <c r="AM54" i="7" s="1"/>
  <c r="AK53" i="7"/>
  <c r="AM53" i="7" s="1"/>
  <c r="AK52" i="7"/>
  <c r="AM52" i="7" s="1"/>
  <c r="AK51" i="7"/>
  <c r="AM51" i="7" s="1"/>
  <c r="AK50" i="7"/>
  <c r="AM50" i="7" s="1"/>
  <c r="AK49" i="7"/>
  <c r="AM49" i="7" s="1"/>
  <c r="AK47" i="7"/>
  <c r="AM47" i="7" s="1"/>
  <c r="AK45" i="7"/>
  <c r="AM45" i="7" s="1"/>
  <c r="AK44" i="7"/>
  <c r="AM44" i="7" s="1"/>
  <c r="AK43" i="7"/>
  <c r="AM43" i="7" s="1"/>
  <c r="AK42" i="7"/>
  <c r="AM42" i="7" s="1"/>
  <c r="AK41" i="7"/>
  <c r="AM41" i="7" s="1"/>
  <c r="AK37" i="7"/>
  <c r="AK36" i="7"/>
  <c r="AK35" i="7"/>
  <c r="AM35" i="7" s="1"/>
  <c r="AK34" i="7"/>
  <c r="AM34" i="7" s="1"/>
  <c r="AK33" i="7"/>
  <c r="AM33" i="7" s="1"/>
  <c r="AK32" i="7"/>
  <c r="AM32" i="7" s="1"/>
  <c r="AK28" i="7"/>
  <c r="AM28" i="7" s="1"/>
  <c r="AK27" i="7"/>
  <c r="AM27" i="7" s="1"/>
  <c r="AK26" i="7"/>
  <c r="AM26" i="7" s="1"/>
  <c r="AK25" i="7"/>
  <c r="AM25" i="7" s="1"/>
  <c r="AK24" i="7"/>
  <c r="AM24" i="7" s="1"/>
  <c r="AK23" i="7"/>
  <c r="AM23" i="7" s="1"/>
  <c r="AK22" i="7"/>
  <c r="AM22" i="7" s="1"/>
  <c r="AK19" i="7"/>
  <c r="AM19" i="7" s="1"/>
  <c r="AK18" i="7"/>
  <c r="AM18" i="7" s="1"/>
  <c r="AK17" i="7"/>
  <c r="AM17" i="7" s="1"/>
  <c r="AK16" i="7"/>
  <c r="AM16" i="7" s="1"/>
  <c r="AK15" i="7"/>
  <c r="AM15" i="7" s="1"/>
  <c r="AK14" i="7"/>
  <c r="AM14" i="7" s="1"/>
  <c r="AK13" i="7"/>
  <c r="AM13" i="7" s="1"/>
  <c r="AK12" i="7"/>
  <c r="AM12" i="7" s="1"/>
  <c r="AK11" i="7"/>
  <c r="AM11" i="7" s="1"/>
  <c r="AK10" i="7"/>
  <c r="AM10" i="7" s="1"/>
  <c r="AE78" i="7"/>
  <c r="AG78" i="7" s="1"/>
  <c r="AE77" i="7"/>
  <c r="AG77" i="7" s="1"/>
  <c r="AE74" i="7"/>
  <c r="AG74" i="7" s="1"/>
  <c r="AE73" i="7"/>
  <c r="AG73" i="7" s="1"/>
  <c r="AE72" i="7"/>
  <c r="AG72" i="7" s="1"/>
  <c r="AE71" i="7"/>
  <c r="AG71" i="7" s="1"/>
  <c r="AE70" i="7"/>
  <c r="AG70" i="7" s="1"/>
  <c r="AE69" i="7"/>
  <c r="AG69" i="7" s="1"/>
  <c r="AE66" i="7"/>
  <c r="AG66" i="7" s="1"/>
  <c r="AE65" i="7"/>
  <c r="AG65" i="7" s="1"/>
  <c r="AE64" i="7"/>
  <c r="AG64" i="7" s="1"/>
  <c r="AE62" i="7"/>
  <c r="AG62" i="7" s="1"/>
  <c r="AE61" i="7"/>
  <c r="AG61" i="7" s="1"/>
  <c r="AE60" i="7"/>
  <c r="AG60" i="7" s="1"/>
  <c r="AE58" i="7"/>
  <c r="AG58" i="7" s="1"/>
  <c r="AE57" i="7"/>
  <c r="AG57" i="7" s="1"/>
  <c r="AE56" i="7"/>
  <c r="AG56" i="7" s="1"/>
  <c r="AE55" i="7"/>
  <c r="AG55" i="7" s="1"/>
  <c r="AE54" i="7"/>
  <c r="AG54" i="7" s="1"/>
  <c r="AE53" i="7"/>
  <c r="AG53" i="7" s="1"/>
  <c r="AE52" i="7"/>
  <c r="AG52" i="7" s="1"/>
  <c r="AE51" i="7"/>
  <c r="AG51" i="7" s="1"/>
  <c r="AE50" i="7"/>
  <c r="AG50" i="7" s="1"/>
  <c r="AE49" i="7"/>
  <c r="AG49" i="7" s="1"/>
  <c r="AE47" i="7"/>
  <c r="AG47" i="7" s="1"/>
  <c r="AE45" i="7"/>
  <c r="AG45" i="7" s="1"/>
  <c r="AE44" i="7"/>
  <c r="AG44" i="7" s="1"/>
  <c r="AE43" i="7"/>
  <c r="AG43" i="7" s="1"/>
  <c r="AE42" i="7"/>
  <c r="AG42" i="7" s="1"/>
  <c r="AE41" i="7"/>
  <c r="AG41" i="7" s="1"/>
  <c r="AE37" i="7"/>
  <c r="AE36" i="7"/>
  <c r="AG36" i="7" s="1"/>
  <c r="AE35" i="7"/>
  <c r="AG35" i="7" s="1"/>
  <c r="AE34" i="7"/>
  <c r="AG34" i="7" s="1"/>
  <c r="AE33" i="7"/>
  <c r="AG33" i="7" s="1"/>
  <c r="AE32" i="7"/>
  <c r="AG32" i="7" s="1"/>
  <c r="AE28" i="7"/>
  <c r="AG28" i="7" s="1"/>
  <c r="AE27" i="7"/>
  <c r="AG27" i="7" s="1"/>
  <c r="AE26" i="7"/>
  <c r="AG26" i="7" s="1"/>
  <c r="AE25" i="7"/>
  <c r="AG25" i="7" s="1"/>
  <c r="AE24" i="7"/>
  <c r="AG24" i="7" s="1"/>
  <c r="AE23" i="7"/>
  <c r="AG23" i="7" s="1"/>
  <c r="AE22" i="7"/>
  <c r="AG22" i="7" s="1"/>
  <c r="AE19" i="7"/>
  <c r="AG19" i="7" s="1"/>
  <c r="AE18" i="7"/>
  <c r="AG18" i="7" s="1"/>
  <c r="AE17" i="7"/>
  <c r="AG17" i="7" s="1"/>
  <c r="AE16" i="7"/>
  <c r="AG16" i="7" s="1"/>
  <c r="AE15" i="7"/>
  <c r="AG15" i="7" s="1"/>
  <c r="AE14" i="7"/>
  <c r="AG14" i="7" s="1"/>
  <c r="AE13" i="7"/>
  <c r="AG13" i="7" s="1"/>
  <c r="AE12" i="7"/>
  <c r="AG12" i="7" s="1"/>
  <c r="AE11" i="7"/>
  <c r="AG11" i="7" s="1"/>
  <c r="AE10" i="7"/>
  <c r="AG10" i="7" s="1"/>
  <c r="Y78" i="7"/>
  <c r="AA78" i="7" s="1"/>
  <c r="Y77" i="7"/>
  <c r="AA77" i="7" s="1"/>
  <c r="Y74" i="7"/>
  <c r="AA74" i="7" s="1"/>
  <c r="Y73" i="7"/>
  <c r="Y72" i="7"/>
  <c r="Y71" i="7"/>
  <c r="AA71" i="7" s="1"/>
  <c r="Y70" i="7"/>
  <c r="AA70" i="7" s="1"/>
  <c r="Y69" i="7"/>
  <c r="AA69" i="7" s="1"/>
  <c r="Y66" i="7"/>
  <c r="AA66" i="7" s="1"/>
  <c r="Y65" i="7"/>
  <c r="AA65" i="7" s="1"/>
  <c r="Y64" i="7"/>
  <c r="AA64" i="7" s="1"/>
  <c r="Y62" i="7"/>
  <c r="AA62" i="7" s="1"/>
  <c r="Y61" i="7"/>
  <c r="AA61" i="7" s="1"/>
  <c r="Y60" i="7"/>
  <c r="AA60" i="7" s="1"/>
  <c r="Y58" i="7"/>
  <c r="AA58" i="7" s="1"/>
  <c r="Y57" i="7"/>
  <c r="AA57" i="7" s="1"/>
  <c r="Y56" i="7"/>
  <c r="AA56" i="7" s="1"/>
  <c r="Y55" i="7"/>
  <c r="AA55" i="7" s="1"/>
  <c r="Y54" i="7"/>
  <c r="AA54" i="7" s="1"/>
  <c r="Y53" i="7"/>
  <c r="AA53" i="7" s="1"/>
  <c r="Y52" i="7"/>
  <c r="AA52" i="7" s="1"/>
  <c r="Y51" i="7"/>
  <c r="AA51" i="7" s="1"/>
  <c r="Y50" i="7"/>
  <c r="AA50" i="7" s="1"/>
  <c r="Y49" i="7"/>
  <c r="AA49" i="7" s="1"/>
  <c r="Y47" i="7"/>
  <c r="AA47" i="7" s="1"/>
  <c r="Y45" i="7"/>
  <c r="AA45" i="7" s="1"/>
  <c r="Y44" i="7"/>
  <c r="AA44" i="7" s="1"/>
  <c r="Y43" i="7"/>
  <c r="AA43" i="7" s="1"/>
  <c r="Y42" i="7"/>
  <c r="AA42" i="7" s="1"/>
  <c r="Y41" i="7"/>
  <c r="AA41" i="7" s="1"/>
  <c r="Y38" i="7"/>
  <c r="Y37" i="7"/>
  <c r="AA37" i="7" s="1"/>
  <c r="Y36" i="7"/>
  <c r="AA36" i="7" s="1"/>
  <c r="Y35" i="7"/>
  <c r="AA35" i="7" s="1"/>
  <c r="Y34" i="7"/>
  <c r="AA34" i="7" s="1"/>
  <c r="Y33" i="7"/>
  <c r="AA33" i="7" s="1"/>
  <c r="Y32" i="7"/>
  <c r="AA32" i="7" s="1"/>
  <c r="Y28" i="7"/>
  <c r="Y27" i="7"/>
  <c r="Y26" i="7"/>
  <c r="Y25" i="7"/>
  <c r="AA25" i="7" s="1"/>
  <c r="Y24" i="7"/>
  <c r="AA24" i="7" s="1"/>
  <c r="Y23" i="7"/>
  <c r="AA23" i="7" s="1"/>
  <c r="Y22" i="7"/>
  <c r="AA22" i="7" s="1"/>
  <c r="Y19" i="7"/>
  <c r="AA19" i="7" s="1"/>
  <c r="Y18" i="7"/>
  <c r="AA18" i="7" s="1"/>
  <c r="Y17" i="7"/>
  <c r="AA17" i="7" s="1"/>
  <c r="Y16" i="7"/>
  <c r="AA16" i="7" s="1"/>
  <c r="Y15" i="7"/>
  <c r="AA15" i="7" s="1"/>
  <c r="Y14" i="7"/>
  <c r="AA14" i="7" s="1"/>
  <c r="Y13" i="7"/>
  <c r="AA13" i="7" s="1"/>
  <c r="Y12" i="7"/>
  <c r="AA12" i="7" s="1"/>
  <c r="Y11" i="7"/>
  <c r="AA11" i="7" s="1"/>
  <c r="Y10" i="7"/>
  <c r="AA10" i="7" s="1"/>
  <c r="S78" i="7"/>
  <c r="U78" i="7" s="1"/>
  <c r="S77" i="7"/>
  <c r="U77" i="7" s="1"/>
  <c r="S74" i="7"/>
  <c r="U74" i="7" s="1"/>
  <c r="S73" i="7"/>
  <c r="U73" i="7" s="1"/>
  <c r="S72" i="7"/>
  <c r="U72" i="7" s="1"/>
  <c r="S71" i="7"/>
  <c r="U71" i="7" s="1"/>
  <c r="S70" i="7"/>
  <c r="U70" i="7" s="1"/>
  <c r="S69" i="7"/>
  <c r="U69" i="7" s="1"/>
  <c r="S66" i="7"/>
  <c r="U66" i="7" s="1"/>
  <c r="S65" i="7"/>
  <c r="U65" i="7" s="1"/>
  <c r="S64" i="7"/>
  <c r="U64" i="7" s="1"/>
  <c r="S62" i="7"/>
  <c r="U62" i="7" s="1"/>
  <c r="S61" i="7"/>
  <c r="U61" i="7" s="1"/>
  <c r="S60" i="7"/>
  <c r="U60" i="7" s="1"/>
  <c r="S58" i="7"/>
  <c r="U58" i="7" s="1"/>
  <c r="S57" i="7"/>
  <c r="U57" i="7" s="1"/>
  <c r="S56" i="7"/>
  <c r="U56" i="7" s="1"/>
  <c r="S55" i="7"/>
  <c r="U55" i="7" s="1"/>
  <c r="S54" i="7"/>
  <c r="U54" i="7" s="1"/>
  <c r="S53" i="7"/>
  <c r="U53" i="7" s="1"/>
  <c r="S52" i="7"/>
  <c r="U52" i="7" s="1"/>
  <c r="S51" i="7"/>
  <c r="U51" i="7" s="1"/>
  <c r="S50" i="7"/>
  <c r="U50" i="7" s="1"/>
  <c r="S49" i="7"/>
  <c r="U49" i="7" s="1"/>
  <c r="S47" i="7"/>
  <c r="U47" i="7" s="1"/>
  <c r="S45" i="7"/>
  <c r="U45" i="7" s="1"/>
  <c r="S44" i="7"/>
  <c r="U44" i="7" s="1"/>
  <c r="S43" i="7"/>
  <c r="U43" i="7" s="1"/>
  <c r="S42" i="7"/>
  <c r="U42" i="7" s="1"/>
  <c r="S41" i="7"/>
  <c r="S37" i="7"/>
  <c r="U37" i="7" s="1"/>
  <c r="S36" i="7"/>
  <c r="U36" i="7" s="1"/>
  <c r="S35" i="7"/>
  <c r="U35" i="7" s="1"/>
  <c r="S34" i="7"/>
  <c r="U34" i="7" s="1"/>
  <c r="S33" i="7"/>
  <c r="U33" i="7" s="1"/>
  <c r="S32" i="7"/>
  <c r="S28" i="7"/>
  <c r="U28" i="7" s="1"/>
  <c r="S27" i="7"/>
  <c r="U27" i="7" s="1"/>
  <c r="S26" i="7"/>
  <c r="U26" i="7" s="1"/>
  <c r="S25" i="7"/>
  <c r="U25" i="7" s="1"/>
  <c r="S24" i="7"/>
  <c r="U24" i="7" s="1"/>
  <c r="S23" i="7"/>
  <c r="U23" i="7" s="1"/>
  <c r="S22" i="7"/>
  <c r="U22" i="7" s="1"/>
  <c r="S19" i="7"/>
  <c r="U19" i="7" s="1"/>
  <c r="S18" i="7"/>
  <c r="U18" i="7" s="1"/>
  <c r="S17" i="7"/>
  <c r="U17" i="7" s="1"/>
  <c r="S16" i="7"/>
  <c r="U16" i="7" s="1"/>
  <c r="S15" i="7"/>
  <c r="U15" i="7" s="1"/>
  <c r="S14" i="7"/>
  <c r="U14" i="7" s="1"/>
  <c r="S13" i="7"/>
  <c r="U13" i="7" s="1"/>
  <c r="S12" i="7"/>
  <c r="U12" i="7" s="1"/>
  <c r="S11" i="7"/>
  <c r="U11" i="7" s="1"/>
  <c r="S10" i="7"/>
  <c r="U10" i="7" s="1"/>
  <c r="M78" i="7"/>
  <c r="M77" i="7"/>
  <c r="O77" i="7" s="1"/>
  <c r="M74" i="7"/>
  <c r="O74" i="7" s="1"/>
  <c r="M73" i="7"/>
  <c r="O73" i="7" s="1"/>
  <c r="M72" i="7"/>
  <c r="O72" i="7" s="1"/>
  <c r="M71" i="7"/>
  <c r="O71" i="7" s="1"/>
  <c r="M70" i="7"/>
  <c r="O70" i="7" s="1"/>
  <c r="M69" i="7"/>
  <c r="O69" i="7" s="1"/>
  <c r="M66" i="7"/>
  <c r="O66" i="7" s="1"/>
  <c r="M65" i="7"/>
  <c r="O65" i="7" s="1"/>
  <c r="M64" i="7"/>
  <c r="O64" i="7" s="1"/>
  <c r="M62" i="7"/>
  <c r="O62" i="7" s="1"/>
  <c r="M61" i="7"/>
  <c r="O61" i="7" s="1"/>
  <c r="M60" i="7"/>
  <c r="O60" i="7" s="1"/>
  <c r="M58" i="7"/>
  <c r="O58" i="7" s="1"/>
  <c r="M57" i="7"/>
  <c r="O57" i="7" s="1"/>
  <c r="M56" i="7"/>
  <c r="O56" i="7" s="1"/>
  <c r="M55" i="7"/>
  <c r="O55" i="7" s="1"/>
  <c r="M54" i="7"/>
  <c r="O54" i="7" s="1"/>
  <c r="M53" i="7"/>
  <c r="O53" i="7" s="1"/>
  <c r="M52" i="7"/>
  <c r="O52" i="7" s="1"/>
  <c r="M51" i="7"/>
  <c r="O51" i="7" s="1"/>
  <c r="M50" i="7"/>
  <c r="O50" i="7" s="1"/>
  <c r="M49" i="7"/>
  <c r="O49" i="7" s="1"/>
  <c r="M47" i="7"/>
  <c r="O47" i="7" s="1"/>
  <c r="M45" i="7"/>
  <c r="O45" i="7" s="1"/>
  <c r="M44" i="7"/>
  <c r="O44" i="7" s="1"/>
  <c r="M43" i="7"/>
  <c r="O43" i="7" s="1"/>
  <c r="M42" i="7"/>
  <c r="O42" i="7" s="1"/>
  <c r="M41" i="7"/>
  <c r="O41" i="7" s="1"/>
  <c r="M37" i="7"/>
  <c r="O37" i="7" s="1"/>
  <c r="M36" i="7"/>
  <c r="O36" i="7" s="1"/>
  <c r="M35" i="7"/>
  <c r="O35" i="7" s="1"/>
  <c r="M34" i="7"/>
  <c r="O34" i="7" s="1"/>
  <c r="M33" i="7"/>
  <c r="O33" i="7" s="1"/>
  <c r="M32" i="7"/>
  <c r="M28" i="7"/>
  <c r="O28" i="7" s="1"/>
  <c r="M27" i="7"/>
  <c r="M26" i="7"/>
  <c r="O26" i="7" s="1"/>
  <c r="M25" i="7"/>
  <c r="O25" i="7" s="1"/>
  <c r="M24" i="7"/>
  <c r="O24" i="7" s="1"/>
  <c r="M23" i="7"/>
  <c r="O23" i="7" s="1"/>
  <c r="M22" i="7"/>
  <c r="O22" i="7" s="1"/>
  <c r="M19" i="7"/>
  <c r="O19" i="7" s="1"/>
  <c r="M18" i="7"/>
  <c r="O18" i="7" s="1"/>
  <c r="M17" i="7"/>
  <c r="O17" i="7" s="1"/>
  <c r="M16" i="7"/>
  <c r="O16" i="7" s="1"/>
  <c r="M15" i="7"/>
  <c r="O15" i="7" s="1"/>
  <c r="M14" i="7"/>
  <c r="O14" i="7" s="1"/>
  <c r="M13" i="7"/>
  <c r="O13" i="7" s="1"/>
  <c r="M12" i="7"/>
  <c r="O12" i="7" s="1"/>
  <c r="M11" i="7"/>
  <c r="O11" i="7" s="1"/>
  <c r="M10" i="7"/>
  <c r="O10" i="7" s="1"/>
  <c r="I17" i="7"/>
  <c r="I35" i="7"/>
  <c r="I42" i="7"/>
  <c r="I43" i="7"/>
  <c r="I61" i="7"/>
  <c r="I62" i="7"/>
  <c r="I64" i="7"/>
  <c r="I65" i="7"/>
  <c r="I66" i="7"/>
  <c r="I69" i="7"/>
  <c r="I70" i="7"/>
  <c r="I71" i="7"/>
  <c r="I72" i="7"/>
  <c r="I73" i="7"/>
  <c r="G11" i="7"/>
  <c r="I11" i="7" s="1"/>
  <c r="G12" i="7"/>
  <c r="I12" i="7" s="1"/>
  <c r="G13" i="7"/>
  <c r="I13" i="7" s="1"/>
  <c r="G14" i="7"/>
  <c r="I14" i="7" s="1"/>
  <c r="G15" i="7"/>
  <c r="I15" i="7" s="1"/>
  <c r="G16" i="7"/>
  <c r="I16" i="7" s="1"/>
  <c r="G17" i="7"/>
  <c r="G18" i="7"/>
  <c r="I18" i="7" s="1"/>
  <c r="G19" i="7"/>
  <c r="I19" i="7" s="1"/>
  <c r="G22" i="7"/>
  <c r="I22" i="7" s="1"/>
  <c r="G23" i="7"/>
  <c r="I23" i="7" s="1"/>
  <c r="G24" i="7"/>
  <c r="I24" i="7" s="1"/>
  <c r="G25" i="7"/>
  <c r="I25" i="7" s="1"/>
  <c r="G26" i="7"/>
  <c r="I26" i="7" s="1"/>
  <c r="G27" i="7"/>
  <c r="I27" i="7" s="1"/>
  <c r="G28" i="7"/>
  <c r="G32" i="7"/>
  <c r="I32" i="7" s="1"/>
  <c r="G33" i="7"/>
  <c r="I33" i="7" s="1"/>
  <c r="G34" i="7"/>
  <c r="G35" i="7"/>
  <c r="G36" i="7"/>
  <c r="I36" i="7" s="1"/>
  <c r="G37" i="7"/>
  <c r="I37" i="7" s="1"/>
  <c r="G41" i="7"/>
  <c r="I41" i="7" s="1"/>
  <c r="G42" i="7"/>
  <c r="G43" i="7"/>
  <c r="G44" i="7"/>
  <c r="I44" i="7" s="1"/>
  <c r="G45" i="7"/>
  <c r="I45" i="7" s="1"/>
  <c r="G47" i="7"/>
  <c r="I47" i="7" s="1"/>
  <c r="G49" i="7"/>
  <c r="I49" i="7" s="1"/>
  <c r="G50" i="7"/>
  <c r="I50" i="7" s="1"/>
  <c r="G51" i="7"/>
  <c r="I51" i="7" s="1"/>
  <c r="G52" i="7"/>
  <c r="I52" i="7" s="1"/>
  <c r="G53" i="7"/>
  <c r="I53" i="7" s="1"/>
  <c r="G54" i="7"/>
  <c r="G55" i="7"/>
  <c r="G56" i="7"/>
  <c r="I56" i="7" s="1"/>
  <c r="G57" i="7"/>
  <c r="G58" i="7"/>
  <c r="I58" i="7" s="1"/>
  <c r="G60" i="7"/>
  <c r="I60" i="7" s="1"/>
  <c r="G61" i="7"/>
  <c r="G62" i="7"/>
  <c r="G64" i="7"/>
  <c r="G65" i="7"/>
  <c r="G66" i="7"/>
  <c r="G69" i="7"/>
  <c r="G70" i="7"/>
  <c r="G71" i="7"/>
  <c r="G72" i="7"/>
  <c r="G73" i="7"/>
  <c r="G74" i="7"/>
  <c r="I74" i="7" s="1"/>
  <c r="G77" i="7"/>
  <c r="I77" i="7" s="1"/>
  <c r="G78" i="7"/>
  <c r="I78" i="7" s="1"/>
  <c r="G10" i="7"/>
  <c r="AZ11" i="7"/>
  <c r="BL11" i="7" s="1"/>
  <c r="YH11" i="7" s="1"/>
  <c r="BA11" i="7"/>
  <c r="BM11" i="7" s="1"/>
  <c r="YI11" i="7" s="1"/>
  <c r="BB11" i="7"/>
  <c r="BN11" i="7" s="1"/>
  <c r="YJ11" i="7" s="1"/>
  <c r="BD11" i="7"/>
  <c r="BP11" i="7" s="1"/>
  <c r="YL11" i="7" s="1"/>
  <c r="AZ12" i="7"/>
  <c r="BL12" i="7" s="1"/>
  <c r="YH12" i="7" s="1"/>
  <c r="BA12" i="7"/>
  <c r="BM12" i="7" s="1"/>
  <c r="YI12" i="7" s="1"/>
  <c r="BB12" i="7"/>
  <c r="BN12" i="7" s="1"/>
  <c r="YJ12" i="7" s="1"/>
  <c r="BD12" i="7"/>
  <c r="BP12" i="7" s="1"/>
  <c r="YL12" i="7" s="1"/>
  <c r="AZ13" i="7"/>
  <c r="BL13" i="7" s="1"/>
  <c r="YH13" i="7" s="1"/>
  <c r="BA13" i="7"/>
  <c r="BM13" i="7" s="1"/>
  <c r="YI13" i="7" s="1"/>
  <c r="BB13" i="7"/>
  <c r="BN13" i="7" s="1"/>
  <c r="YJ13" i="7" s="1"/>
  <c r="BD13" i="7"/>
  <c r="BP13" i="7" s="1"/>
  <c r="YL13" i="7" s="1"/>
  <c r="AZ14" i="7"/>
  <c r="BL14" i="7" s="1"/>
  <c r="BA14" i="7"/>
  <c r="BM14" i="7" s="1"/>
  <c r="YI14" i="7" s="1"/>
  <c r="BB14" i="7"/>
  <c r="BN14" i="7" s="1"/>
  <c r="YJ14" i="7" s="1"/>
  <c r="BD14" i="7"/>
  <c r="BP14" i="7" s="1"/>
  <c r="YL14" i="7" s="1"/>
  <c r="AZ15" i="7"/>
  <c r="BL15" i="7" s="1"/>
  <c r="YH15" i="7" s="1"/>
  <c r="BA15" i="7"/>
  <c r="BM15" i="7" s="1"/>
  <c r="YI15" i="7" s="1"/>
  <c r="BB15" i="7"/>
  <c r="BN15" i="7" s="1"/>
  <c r="YJ15" i="7" s="1"/>
  <c r="BD15" i="7"/>
  <c r="BP15" i="7" s="1"/>
  <c r="YL15" i="7" s="1"/>
  <c r="AZ16" i="7"/>
  <c r="BL16" i="7" s="1"/>
  <c r="YH16" i="7" s="1"/>
  <c r="BA16" i="7"/>
  <c r="BM16" i="7" s="1"/>
  <c r="YI16" i="7" s="1"/>
  <c r="BB16" i="7"/>
  <c r="BN16" i="7" s="1"/>
  <c r="YJ16" i="7" s="1"/>
  <c r="BD16" i="7"/>
  <c r="BP16" i="7" s="1"/>
  <c r="YL16" i="7" s="1"/>
  <c r="AZ17" i="7"/>
  <c r="BL17" i="7" s="1"/>
  <c r="YH17" i="7" s="1"/>
  <c r="BA17" i="7"/>
  <c r="BM17" i="7" s="1"/>
  <c r="YI17" i="7" s="1"/>
  <c r="BB17" i="7"/>
  <c r="BN17" i="7" s="1"/>
  <c r="YJ17" i="7" s="1"/>
  <c r="BD17" i="7"/>
  <c r="BP17" i="7" s="1"/>
  <c r="YL17" i="7" s="1"/>
  <c r="AZ18" i="7"/>
  <c r="BL18" i="7" s="1"/>
  <c r="YH18" i="7" s="1"/>
  <c r="BA18" i="7"/>
  <c r="BM18" i="7" s="1"/>
  <c r="YI18" i="7" s="1"/>
  <c r="BB18" i="7"/>
  <c r="BN18" i="7" s="1"/>
  <c r="YJ18" i="7" s="1"/>
  <c r="BD18" i="7"/>
  <c r="BP18" i="7" s="1"/>
  <c r="AZ19" i="7"/>
  <c r="BL19" i="7" s="1"/>
  <c r="YH19" i="7" s="1"/>
  <c r="BA19" i="7"/>
  <c r="BM19" i="7" s="1"/>
  <c r="YI19" i="7" s="1"/>
  <c r="BB19" i="7"/>
  <c r="BN19" i="7" s="1"/>
  <c r="YJ19" i="7" s="1"/>
  <c r="BD19" i="7"/>
  <c r="BP19" i="7" s="1"/>
  <c r="YL19" i="7" s="1"/>
  <c r="AZ20" i="7"/>
  <c r="BL20" i="7" s="1"/>
  <c r="BB20" i="7"/>
  <c r="BN20" i="7" s="1"/>
  <c r="AZ21" i="7"/>
  <c r="BL21" i="7" s="1"/>
  <c r="BB21" i="7"/>
  <c r="BN21" i="7" s="1"/>
  <c r="AZ22" i="7"/>
  <c r="BL22" i="7" s="1"/>
  <c r="YH22" i="7" s="1"/>
  <c r="BA22" i="7"/>
  <c r="BM22" i="7" s="1"/>
  <c r="YI22" i="7" s="1"/>
  <c r="BB22" i="7"/>
  <c r="BN22" i="7" s="1"/>
  <c r="YJ22" i="7" s="1"/>
  <c r="BD22" i="7"/>
  <c r="BP22" i="7" s="1"/>
  <c r="YL22" i="7" s="1"/>
  <c r="AZ23" i="7"/>
  <c r="BL23" i="7" s="1"/>
  <c r="YH23" i="7" s="1"/>
  <c r="BA23" i="7"/>
  <c r="BM23" i="7" s="1"/>
  <c r="YI23" i="7" s="1"/>
  <c r="BB23" i="7"/>
  <c r="BN23" i="7" s="1"/>
  <c r="YJ23" i="7" s="1"/>
  <c r="BD23" i="7"/>
  <c r="BP23" i="7" s="1"/>
  <c r="YL23" i="7" s="1"/>
  <c r="AZ24" i="7"/>
  <c r="BL24" i="7" s="1"/>
  <c r="YH24" i="7" s="1"/>
  <c r="BA24" i="7"/>
  <c r="BM24" i="7" s="1"/>
  <c r="YI24" i="7" s="1"/>
  <c r="BB24" i="7"/>
  <c r="BN24" i="7" s="1"/>
  <c r="YJ24" i="7" s="1"/>
  <c r="BD24" i="7"/>
  <c r="BP24" i="7" s="1"/>
  <c r="YL24" i="7" s="1"/>
  <c r="AZ25" i="7"/>
  <c r="BL25" i="7" s="1"/>
  <c r="YH25" i="7" s="1"/>
  <c r="BA25" i="7"/>
  <c r="BM25" i="7" s="1"/>
  <c r="YI25" i="7" s="1"/>
  <c r="BB25" i="7"/>
  <c r="BN25" i="7" s="1"/>
  <c r="YJ25" i="7" s="1"/>
  <c r="BD25" i="7"/>
  <c r="BP25" i="7" s="1"/>
  <c r="AZ26" i="7"/>
  <c r="BL26" i="7" s="1"/>
  <c r="YH26" i="7" s="1"/>
  <c r="BA26" i="7"/>
  <c r="BM26" i="7" s="1"/>
  <c r="YI26" i="7" s="1"/>
  <c r="BB26" i="7"/>
  <c r="BN26" i="7" s="1"/>
  <c r="YJ26" i="7" s="1"/>
  <c r="BD26" i="7"/>
  <c r="BP26" i="7" s="1"/>
  <c r="YL26" i="7" s="1"/>
  <c r="AZ27" i="7"/>
  <c r="BL27" i="7" s="1"/>
  <c r="YH27" i="7" s="1"/>
  <c r="BA27" i="7"/>
  <c r="BM27" i="7" s="1"/>
  <c r="YI27" i="7" s="1"/>
  <c r="BB27" i="7"/>
  <c r="BN27" i="7" s="1"/>
  <c r="YJ27" i="7" s="1"/>
  <c r="BD27" i="7"/>
  <c r="BP27" i="7" s="1"/>
  <c r="YL27" i="7" s="1"/>
  <c r="AZ28" i="7"/>
  <c r="BL28" i="7" s="1"/>
  <c r="YH28" i="7" s="1"/>
  <c r="BA28" i="7"/>
  <c r="BM28" i="7" s="1"/>
  <c r="YI28" i="7" s="1"/>
  <c r="BB28" i="7"/>
  <c r="BN28" i="7" s="1"/>
  <c r="YJ28" i="7" s="1"/>
  <c r="BD28" i="7"/>
  <c r="BP28" i="7" s="1"/>
  <c r="YL28" i="7" s="1"/>
  <c r="AZ29" i="7"/>
  <c r="BL29" i="7" s="1"/>
  <c r="BB29" i="7"/>
  <c r="BN29" i="7" s="1"/>
  <c r="AZ30" i="7"/>
  <c r="AZ32" i="7"/>
  <c r="BL32" i="7" s="1"/>
  <c r="YH32" i="7" s="1"/>
  <c r="BA32" i="7"/>
  <c r="BM32" i="7" s="1"/>
  <c r="YI32" i="7" s="1"/>
  <c r="BB32" i="7"/>
  <c r="BN32" i="7" s="1"/>
  <c r="YJ32" i="7" s="1"/>
  <c r="BD32" i="7"/>
  <c r="BP32" i="7" s="1"/>
  <c r="YL32" i="7" s="1"/>
  <c r="AZ33" i="7"/>
  <c r="BL33" i="7" s="1"/>
  <c r="YH33" i="7" s="1"/>
  <c r="BA33" i="7"/>
  <c r="BM33" i="7" s="1"/>
  <c r="YI33" i="7" s="1"/>
  <c r="BB33" i="7"/>
  <c r="BN33" i="7" s="1"/>
  <c r="YJ33" i="7" s="1"/>
  <c r="BD33" i="7"/>
  <c r="BP33" i="7" s="1"/>
  <c r="YL33" i="7" s="1"/>
  <c r="AZ34" i="7"/>
  <c r="BL34" i="7" s="1"/>
  <c r="YH34" i="7" s="1"/>
  <c r="BA34" i="7"/>
  <c r="BM34" i="7" s="1"/>
  <c r="YI34" i="7" s="1"/>
  <c r="BB34" i="7"/>
  <c r="BN34" i="7" s="1"/>
  <c r="YJ34" i="7" s="1"/>
  <c r="BD34" i="7"/>
  <c r="BP34" i="7" s="1"/>
  <c r="YL34" i="7" s="1"/>
  <c r="AZ35" i="7"/>
  <c r="BL35" i="7" s="1"/>
  <c r="YH35" i="7" s="1"/>
  <c r="BA35" i="7"/>
  <c r="BM35" i="7" s="1"/>
  <c r="YI35" i="7" s="1"/>
  <c r="BB35" i="7"/>
  <c r="BN35" i="7" s="1"/>
  <c r="YJ35" i="7" s="1"/>
  <c r="BD35" i="7"/>
  <c r="BP35" i="7" s="1"/>
  <c r="YL35" i="7" s="1"/>
  <c r="AZ36" i="7"/>
  <c r="BL36" i="7" s="1"/>
  <c r="YH36" i="7" s="1"/>
  <c r="BA36" i="7"/>
  <c r="BM36" i="7" s="1"/>
  <c r="YI36" i="7" s="1"/>
  <c r="BB36" i="7"/>
  <c r="BN36" i="7" s="1"/>
  <c r="YJ36" i="7" s="1"/>
  <c r="BD36" i="7"/>
  <c r="BP36" i="7" s="1"/>
  <c r="YL36" i="7" s="1"/>
  <c r="AZ37" i="7"/>
  <c r="BL37" i="7" s="1"/>
  <c r="YH37" i="7" s="1"/>
  <c r="BA37" i="7"/>
  <c r="BM37" i="7" s="1"/>
  <c r="YI37" i="7" s="1"/>
  <c r="BB37" i="7"/>
  <c r="BN37" i="7" s="1"/>
  <c r="YJ37" i="7" s="1"/>
  <c r="BD37" i="7"/>
  <c r="BP37" i="7" s="1"/>
  <c r="YL37" i="7" s="1"/>
  <c r="AZ38" i="7"/>
  <c r="BL38" i="7" s="1"/>
  <c r="BB38" i="7"/>
  <c r="BN38" i="7" s="1"/>
  <c r="AZ41" i="7"/>
  <c r="BL41" i="7" s="1"/>
  <c r="YH41" i="7" s="1"/>
  <c r="BA41" i="7"/>
  <c r="BM41" i="7" s="1"/>
  <c r="YI41" i="7" s="1"/>
  <c r="BB41" i="7"/>
  <c r="BN41" i="7" s="1"/>
  <c r="YJ41" i="7" s="1"/>
  <c r="BD41" i="7"/>
  <c r="BP41" i="7" s="1"/>
  <c r="YL41" i="7" s="1"/>
  <c r="AZ42" i="7"/>
  <c r="BL42" i="7" s="1"/>
  <c r="YH42" i="7" s="1"/>
  <c r="BA42" i="7"/>
  <c r="BM42" i="7" s="1"/>
  <c r="YI42" i="7" s="1"/>
  <c r="BB42" i="7"/>
  <c r="BN42" i="7" s="1"/>
  <c r="YJ42" i="7" s="1"/>
  <c r="BD42" i="7"/>
  <c r="BP42" i="7" s="1"/>
  <c r="YL42" i="7" s="1"/>
  <c r="AZ43" i="7"/>
  <c r="BL43" i="7" s="1"/>
  <c r="YH43" i="7" s="1"/>
  <c r="BA43" i="7"/>
  <c r="BM43" i="7" s="1"/>
  <c r="YI43" i="7" s="1"/>
  <c r="BB43" i="7"/>
  <c r="BN43" i="7" s="1"/>
  <c r="YJ43" i="7" s="1"/>
  <c r="BD43" i="7"/>
  <c r="BP43" i="7" s="1"/>
  <c r="YL43" i="7" s="1"/>
  <c r="AZ44" i="7"/>
  <c r="BL44" i="7" s="1"/>
  <c r="YH44" i="7" s="1"/>
  <c r="BA44" i="7"/>
  <c r="BM44" i="7" s="1"/>
  <c r="YI44" i="7" s="1"/>
  <c r="BB44" i="7"/>
  <c r="BN44" i="7" s="1"/>
  <c r="YJ44" i="7" s="1"/>
  <c r="BD44" i="7"/>
  <c r="BP44" i="7" s="1"/>
  <c r="AZ45" i="7"/>
  <c r="BL45" i="7" s="1"/>
  <c r="YH45" i="7" s="1"/>
  <c r="BA45" i="7"/>
  <c r="BM45" i="7" s="1"/>
  <c r="YI45" i="7" s="1"/>
  <c r="BB45" i="7"/>
  <c r="BN45" i="7" s="1"/>
  <c r="YJ45" i="7" s="1"/>
  <c r="BD45" i="7"/>
  <c r="BP45" i="7" s="1"/>
  <c r="YL45" i="7" s="1"/>
  <c r="AZ46" i="7"/>
  <c r="BL46" i="7" s="1"/>
  <c r="BB46" i="7"/>
  <c r="BN46" i="7" s="1"/>
  <c r="AZ47" i="7"/>
  <c r="BL47" i="7" s="1"/>
  <c r="YH47" i="7" s="1"/>
  <c r="BA47" i="7"/>
  <c r="BM47" i="7" s="1"/>
  <c r="YI47" i="7" s="1"/>
  <c r="BB47" i="7"/>
  <c r="BN47" i="7" s="1"/>
  <c r="YJ47" i="7" s="1"/>
  <c r="BD47" i="7"/>
  <c r="BP47" i="7" s="1"/>
  <c r="YL47" i="7" s="1"/>
  <c r="AZ48" i="7"/>
  <c r="BL48" i="7" s="1"/>
  <c r="YH48" i="7" s="1"/>
  <c r="BB48" i="7"/>
  <c r="BN48" i="7" s="1"/>
  <c r="AZ49" i="7"/>
  <c r="BL49" i="7" s="1"/>
  <c r="YH49" i="7" s="1"/>
  <c r="BA49" i="7"/>
  <c r="BM49" i="7" s="1"/>
  <c r="YI49" i="7" s="1"/>
  <c r="BB49" i="7"/>
  <c r="BN49" i="7" s="1"/>
  <c r="YJ49" i="7" s="1"/>
  <c r="BD49" i="7"/>
  <c r="BP49" i="7" s="1"/>
  <c r="YL49" i="7" s="1"/>
  <c r="AZ50" i="7"/>
  <c r="BL50" i="7" s="1"/>
  <c r="YH50" i="7" s="1"/>
  <c r="BA50" i="7"/>
  <c r="BM50" i="7" s="1"/>
  <c r="YI50" i="7" s="1"/>
  <c r="BB50" i="7"/>
  <c r="BN50" i="7" s="1"/>
  <c r="YJ50" i="7" s="1"/>
  <c r="BD50" i="7"/>
  <c r="BP50" i="7" s="1"/>
  <c r="YL50" i="7" s="1"/>
  <c r="AZ51" i="7"/>
  <c r="BL51" i="7" s="1"/>
  <c r="YH51" i="7" s="1"/>
  <c r="BA51" i="7"/>
  <c r="BM51" i="7" s="1"/>
  <c r="YI51" i="7" s="1"/>
  <c r="BB51" i="7"/>
  <c r="BN51" i="7" s="1"/>
  <c r="YJ51" i="7" s="1"/>
  <c r="BD51" i="7"/>
  <c r="BP51" i="7" s="1"/>
  <c r="YL51" i="7" s="1"/>
  <c r="AZ52" i="7"/>
  <c r="BL52" i="7" s="1"/>
  <c r="YH52" i="7" s="1"/>
  <c r="BA52" i="7"/>
  <c r="BM52" i="7" s="1"/>
  <c r="YI52" i="7" s="1"/>
  <c r="BB52" i="7"/>
  <c r="BN52" i="7" s="1"/>
  <c r="YJ52" i="7" s="1"/>
  <c r="BD52" i="7"/>
  <c r="BP52" i="7" s="1"/>
  <c r="YL52" i="7" s="1"/>
  <c r="AZ53" i="7"/>
  <c r="BL53" i="7" s="1"/>
  <c r="YH53" i="7" s="1"/>
  <c r="BA53" i="7"/>
  <c r="BM53" i="7" s="1"/>
  <c r="YI53" i="7" s="1"/>
  <c r="BB53" i="7"/>
  <c r="BN53" i="7" s="1"/>
  <c r="YJ53" i="7" s="1"/>
  <c r="BD53" i="7"/>
  <c r="BP53" i="7" s="1"/>
  <c r="YL53" i="7" s="1"/>
  <c r="AZ54" i="7"/>
  <c r="BL54" i="7" s="1"/>
  <c r="YH54" i="7" s="1"/>
  <c r="BA54" i="7"/>
  <c r="BM54" i="7" s="1"/>
  <c r="YI54" i="7" s="1"/>
  <c r="BB54" i="7"/>
  <c r="BN54" i="7" s="1"/>
  <c r="YJ54" i="7" s="1"/>
  <c r="BD54" i="7"/>
  <c r="BP54" i="7" s="1"/>
  <c r="YL54" i="7" s="1"/>
  <c r="AZ55" i="7"/>
  <c r="BL55" i="7" s="1"/>
  <c r="YH55" i="7" s="1"/>
  <c r="BA55" i="7"/>
  <c r="BM55" i="7" s="1"/>
  <c r="YI55" i="7" s="1"/>
  <c r="BB55" i="7"/>
  <c r="BN55" i="7" s="1"/>
  <c r="YJ55" i="7" s="1"/>
  <c r="BD55" i="7"/>
  <c r="BP55" i="7" s="1"/>
  <c r="YL55" i="7" s="1"/>
  <c r="AZ56" i="7"/>
  <c r="BL56" i="7" s="1"/>
  <c r="YH56" i="7" s="1"/>
  <c r="BA56" i="7"/>
  <c r="BM56" i="7" s="1"/>
  <c r="YI56" i="7" s="1"/>
  <c r="BB56" i="7"/>
  <c r="BN56" i="7" s="1"/>
  <c r="YJ56" i="7" s="1"/>
  <c r="BD56" i="7"/>
  <c r="BP56" i="7" s="1"/>
  <c r="YL56" i="7" s="1"/>
  <c r="AZ57" i="7"/>
  <c r="BL57" i="7" s="1"/>
  <c r="YH57" i="7" s="1"/>
  <c r="BA57" i="7"/>
  <c r="BM57" i="7" s="1"/>
  <c r="YI57" i="7" s="1"/>
  <c r="BB57" i="7"/>
  <c r="BN57" i="7" s="1"/>
  <c r="YJ57" i="7" s="1"/>
  <c r="BD57" i="7"/>
  <c r="BP57" i="7" s="1"/>
  <c r="YL57" i="7" s="1"/>
  <c r="AZ58" i="7"/>
  <c r="BL58" i="7" s="1"/>
  <c r="YH58" i="7" s="1"/>
  <c r="BA58" i="7"/>
  <c r="BM58" i="7" s="1"/>
  <c r="YI58" i="7" s="1"/>
  <c r="BB58" i="7"/>
  <c r="BN58" i="7" s="1"/>
  <c r="YJ58" i="7" s="1"/>
  <c r="BD58" i="7"/>
  <c r="BP58" i="7" s="1"/>
  <c r="YL58" i="7" s="1"/>
  <c r="AZ59" i="7"/>
  <c r="BL59" i="7" s="1"/>
  <c r="BB59" i="7"/>
  <c r="BN59" i="7" s="1"/>
  <c r="AZ60" i="7"/>
  <c r="BL60" i="7" s="1"/>
  <c r="YH60" i="7" s="1"/>
  <c r="BA60" i="7"/>
  <c r="BM60" i="7" s="1"/>
  <c r="YI60" i="7" s="1"/>
  <c r="BB60" i="7"/>
  <c r="BN60" i="7" s="1"/>
  <c r="YJ60" i="7" s="1"/>
  <c r="BD60" i="7"/>
  <c r="BP60" i="7" s="1"/>
  <c r="YL60" i="7" s="1"/>
  <c r="AZ61" i="7"/>
  <c r="BL61" i="7" s="1"/>
  <c r="YH61" i="7" s="1"/>
  <c r="BA61" i="7"/>
  <c r="BM61" i="7" s="1"/>
  <c r="YI61" i="7" s="1"/>
  <c r="BB61" i="7"/>
  <c r="BN61" i="7" s="1"/>
  <c r="YJ61" i="7" s="1"/>
  <c r="BD61" i="7"/>
  <c r="BP61" i="7" s="1"/>
  <c r="YL61" i="7" s="1"/>
  <c r="AZ62" i="7"/>
  <c r="BL62" i="7" s="1"/>
  <c r="YH62" i="7" s="1"/>
  <c r="BA62" i="7"/>
  <c r="BM62" i="7" s="1"/>
  <c r="YI62" i="7" s="1"/>
  <c r="BB62" i="7"/>
  <c r="BN62" i="7" s="1"/>
  <c r="YJ62" i="7" s="1"/>
  <c r="BD62" i="7"/>
  <c r="BP62" i="7" s="1"/>
  <c r="YL62" i="7" s="1"/>
  <c r="AZ63" i="7"/>
  <c r="BL63" i="7" s="1"/>
  <c r="BB63" i="7"/>
  <c r="BN63" i="7" s="1"/>
  <c r="AZ64" i="7"/>
  <c r="BL64" i="7" s="1"/>
  <c r="YH64" i="7" s="1"/>
  <c r="BA64" i="7"/>
  <c r="BM64" i="7" s="1"/>
  <c r="YI64" i="7" s="1"/>
  <c r="BB64" i="7"/>
  <c r="BN64" i="7" s="1"/>
  <c r="YJ64" i="7" s="1"/>
  <c r="BD64" i="7"/>
  <c r="BP64" i="7" s="1"/>
  <c r="YL64" i="7" s="1"/>
  <c r="AZ65" i="7"/>
  <c r="BL65" i="7" s="1"/>
  <c r="YH65" i="7" s="1"/>
  <c r="BA65" i="7"/>
  <c r="BM65" i="7" s="1"/>
  <c r="YI65" i="7" s="1"/>
  <c r="BB65" i="7"/>
  <c r="BN65" i="7" s="1"/>
  <c r="YJ65" i="7" s="1"/>
  <c r="BD65" i="7"/>
  <c r="BP65" i="7" s="1"/>
  <c r="YL65" i="7" s="1"/>
  <c r="AZ66" i="7"/>
  <c r="BL66" i="7" s="1"/>
  <c r="YH66" i="7" s="1"/>
  <c r="BA66" i="7"/>
  <c r="BM66" i="7" s="1"/>
  <c r="YI66" i="7" s="1"/>
  <c r="BB66" i="7"/>
  <c r="BN66" i="7" s="1"/>
  <c r="YJ66" i="7" s="1"/>
  <c r="BD66" i="7"/>
  <c r="BP66" i="7" s="1"/>
  <c r="YL66" i="7" s="1"/>
  <c r="AZ67" i="7"/>
  <c r="BL67" i="7" s="1"/>
  <c r="BB67" i="7"/>
  <c r="BN67" i="7" s="1"/>
  <c r="AZ69" i="7"/>
  <c r="BL69" i="7" s="1"/>
  <c r="YH69" i="7" s="1"/>
  <c r="BA69" i="7"/>
  <c r="BM69" i="7" s="1"/>
  <c r="YI69" i="7" s="1"/>
  <c r="BB69" i="7"/>
  <c r="BN69" i="7" s="1"/>
  <c r="YJ69" i="7" s="1"/>
  <c r="BD69" i="7"/>
  <c r="BP69" i="7" s="1"/>
  <c r="YL69" i="7" s="1"/>
  <c r="AZ70" i="7"/>
  <c r="BL70" i="7" s="1"/>
  <c r="YH70" i="7" s="1"/>
  <c r="BA70" i="7"/>
  <c r="BM70" i="7" s="1"/>
  <c r="YI70" i="7" s="1"/>
  <c r="BB70" i="7"/>
  <c r="BN70" i="7" s="1"/>
  <c r="YJ70" i="7" s="1"/>
  <c r="BD70" i="7"/>
  <c r="BP70" i="7" s="1"/>
  <c r="YL70" i="7" s="1"/>
  <c r="AZ71" i="7"/>
  <c r="BL71" i="7" s="1"/>
  <c r="YH71" i="7" s="1"/>
  <c r="BA71" i="7"/>
  <c r="BM71" i="7" s="1"/>
  <c r="YI71" i="7" s="1"/>
  <c r="BB71" i="7"/>
  <c r="BN71" i="7" s="1"/>
  <c r="YJ71" i="7" s="1"/>
  <c r="BD71" i="7"/>
  <c r="BP71" i="7" s="1"/>
  <c r="YL71" i="7" s="1"/>
  <c r="AZ72" i="7"/>
  <c r="BL72" i="7" s="1"/>
  <c r="YH72" i="7" s="1"/>
  <c r="BA72" i="7"/>
  <c r="BM72" i="7" s="1"/>
  <c r="YI72" i="7" s="1"/>
  <c r="BB72" i="7"/>
  <c r="BN72" i="7" s="1"/>
  <c r="YJ72" i="7" s="1"/>
  <c r="BD72" i="7"/>
  <c r="BP72" i="7" s="1"/>
  <c r="YL72" i="7" s="1"/>
  <c r="AZ73" i="7"/>
  <c r="BL73" i="7" s="1"/>
  <c r="YH73" i="7" s="1"/>
  <c r="BA73" i="7"/>
  <c r="BM73" i="7" s="1"/>
  <c r="YI73" i="7" s="1"/>
  <c r="BB73" i="7"/>
  <c r="BN73" i="7" s="1"/>
  <c r="YJ73" i="7" s="1"/>
  <c r="BD73" i="7"/>
  <c r="BP73" i="7" s="1"/>
  <c r="YL73" i="7" s="1"/>
  <c r="AZ74" i="7"/>
  <c r="BL74" i="7" s="1"/>
  <c r="YH74" i="7" s="1"/>
  <c r="BA74" i="7"/>
  <c r="BM74" i="7" s="1"/>
  <c r="YI74" i="7" s="1"/>
  <c r="BB74" i="7"/>
  <c r="BN74" i="7" s="1"/>
  <c r="YJ74" i="7" s="1"/>
  <c r="BD74" i="7"/>
  <c r="BP74" i="7" s="1"/>
  <c r="YL74" i="7" s="1"/>
  <c r="AZ75" i="7"/>
  <c r="BL75" i="7" s="1"/>
  <c r="YH75" i="7" s="1"/>
  <c r="BB75" i="7"/>
  <c r="BN75" i="7" s="1"/>
  <c r="AZ77" i="7"/>
  <c r="BL77" i="7" s="1"/>
  <c r="YH77" i="7" s="1"/>
  <c r="BA77" i="7"/>
  <c r="BM77" i="7" s="1"/>
  <c r="YI77" i="7" s="1"/>
  <c r="BB77" i="7"/>
  <c r="BN77" i="7" s="1"/>
  <c r="YJ77" i="7" s="1"/>
  <c r="BD77" i="7"/>
  <c r="BP77" i="7" s="1"/>
  <c r="YL77" i="7" s="1"/>
  <c r="AZ78" i="7"/>
  <c r="BL78" i="7" s="1"/>
  <c r="YH78" i="7" s="1"/>
  <c r="BA78" i="7"/>
  <c r="BM78" i="7" s="1"/>
  <c r="YI78" i="7" s="1"/>
  <c r="BB78" i="7"/>
  <c r="BN78" i="7" s="1"/>
  <c r="YJ78" i="7" s="1"/>
  <c r="BD78" i="7"/>
  <c r="BP78" i="7" s="1"/>
  <c r="YL78" i="7" s="1"/>
  <c r="BD10" i="7"/>
  <c r="BP10" i="7" s="1"/>
  <c r="YL10" i="7" s="1"/>
  <c r="BB10" i="7"/>
  <c r="BN10" i="7" s="1"/>
  <c r="YJ10" i="7" s="1"/>
  <c r="BA10" i="7"/>
  <c r="BM10" i="7" s="1"/>
  <c r="YI10" i="7" s="1"/>
  <c r="AZ10" i="7"/>
  <c r="BL10" i="7" s="1"/>
  <c r="YH10" i="7" s="1"/>
  <c r="AU75" i="7"/>
  <c r="AW75" i="7" s="1"/>
  <c r="AU67" i="7"/>
  <c r="AW67" i="7" s="1"/>
  <c r="AU63" i="7"/>
  <c r="AW63" i="7" s="1"/>
  <c r="AU59" i="7"/>
  <c r="AW59" i="7" s="1"/>
  <c r="AU46" i="7"/>
  <c r="AU48" i="7" s="1"/>
  <c r="AU38" i="7"/>
  <c r="AW38" i="7" s="1"/>
  <c r="AU29" i="7"/>
  <c r="AU30" i="7" s="1"/>
  <c r="AW30" i="7" s="1"/>
  <c r="AU20" i="7"/>
  <c r="AU21" i="7" s="1"/>
  <c r="AU31" i="7" s="1"/>
  <c r="AU39" i="7" s="1"/>
  <c r="AO75" i="7"/>
  <c r="AQ75" i="7" s="1"/>
  <c r="AO67" i="7"/>
  <c r="AQ67" i="7" s="1"/>
  <c r="AO63" i="7"/>
  <c r="AQ63" i="7" s="1"/>
  <c r="AO59" i="7"/>
  <c r="AQ59" i="7" s="1"/>
  <c r="AO46" i="7"/>
  <c r="AO48" i="7" s="1"/>
  <c r="AQ48" i="7" s="1"/>
  <c r="AO38" i="7"/>
  <c r="AQ38" i="7" s="1"/>
  <c r="AO29" i="7"/>
  <c r="AO30" i="7" s="1"/>
  <c r="AQ30" i="7" s="1"/>
  <c r="AO20" i="7"/>
  <c r="AO21" i="7" s="1"/>
  <c r="AI75" i="7"/>
  <c r="AK75" i="7" s="1"/>
  <c r="AI67" i="7"/>
  <c r="AK67" i="7" s="1"/>
  <c r="AI63" i="7"/>
  <c r="AK63" i="7" s="1"/>
  <c r="AI59" i="7"/>
  <c r="AK59" i="7" s="1"/>
  <c r="AI46" i="7"/>
  <c r="AI48" i="7" s="1"/>
  <c r="AK48" i="7" s="1"/>
  <c r="AI38" i="7"/>
  <c r="AK38" i="7" s="1"/>
  <c r="AI29" i="7"/>
  <c r="AI30" i="7" s="1"/>
  <c r="AK30" i="7" s="1"/>
  <c r="AI20" i="7"/>
  <c r="AI21" i="7" s="1"/>
  <c r="AI31" i="7" s="1"/>
  <c r="AI39" i="7" s="1"/>
  <c r="AC75" i="7"/>
  <c r="AE75" i="7" s="1"/>
  <c r="AC67" i="7"/>
  <c r="AE67" i="7" s="1"/>
  <c r="AC63" i="7"/>
  <c r="AE63" i="7" s="1"/>
  <c r="AC59" i="7"/>
  <c r="AE59" i="7" s="1"/>
  <c r="AC46" i="7"/>
  <c r="AC48" i="7" s="1"/>
  <c r="AC38" i="7"/>
  <c r="AE38" i="7" s="1"/>
  <c r="AC29" i="7"/>
  <c r="AC30" i="7" s="1"/>
  <c r="AE30" i="7" s="1"/>
  <c r="AC20" i="7"/>
  <c r="AC21" i="7" s="1"/>
  <c r="W75" i="7"/>
  <c r="Y75" i="7" s="1"/>
  <c r="W67" i="7"/>
  <c r="W63" i="7"/>
  <c r="Y63" i="7" s="1"/>
  <c r="W59" i="7"/>
  <c r="Y59" i="7" s="1"/>
  <c r="W46" i="7"/>
  <c r="W48" i="7" s="1"/>
  <c r="Y48" i="7" s="1"/>
  <c r="W38" i="7"/>
  <c r="W29" i="7"/>
  <c r="W30" i="7" s="1"/>
  <c r="Y30" i="7" s="1"/>
  <c r="W20" i="7"/>
  <c r="W21" i="7" s="1"/>
  <c r="Q75" i="7"/>
  <c r="S75" i="7" s="1"/>
  <c r="Q67" i="7"/>
  <c r="S67" i="7" s="1"/>
  <c r="Q63" i="7"/>
  <c r="S63" i="7" s="1"/>
  <c r="Q59" i="7"/>
  <c r="S59" i="7" s="1"/>
  <c r="Q46" i="7"/>
  <c r="Q48" i="7" s="1"/>
  <c r="Q68" i="7" s="1"/>
  <c r="Q76" i="7" s="1"/>
  <c r="Q29" i="7"/>
  <c r="Q30" i="7" s="1"/>
  <c r="Q31" i="7"/>
  <c r="K75" i="7"/>
  <c r="M75" i="7" s="1"/>
  <c r="K67" i="7"/>
  <c r="M67" i="7" s="1"/>
  <c r="K63" i="7"/>
  <c r="M63" i="7" s="1"/>
  <c r="K59" i="7"/>
  <c r="M59" i="7" s="1"/>
  <c r="K46" i="7"/>
  <c r="K48" i="7" s="1"/>
  <c r="K38" i="7"/>
  <c r="K29" i="7"/>
  <c r="K30" i="7" s="1"/>
  <c r="K20" i="7"/>
  <c r="K21" i="7" s="1"/>
  <c r="K31" i="7" s="1"/>
  <c r="E75" i="7"/>
  <c r="E67" i="7"/>
  <c r="E63" i="7"/>
  <c r="E59" i="7"/>
  <c r="E46" i="7"/>
  <c r="E38" i="7"/>
  <c r="E29" i="7"/>
  <c r="E20" i="7"/>
  <c r="DQ68" i="7" l="1"/>
  <c r="DQ76" i="7"/>
  <c r="MK75" i="7"/>
  <c r="YE75" i="7" s="1"/>
  <c r="GE68" i="7"/>
  <c r="GG68" i="7" s="1"/>
  <c r="GC76" i="7"/>
  <c r="GE76" i="7" s="1"/>
  <c r="GG76" i="7" s="1"/>
  <c r="DE63" i="7"/>
  <c r="EA76" i="7"/>
  <c r="EC76" i="7" s="1"/>
  <c r="EE76" i="7" s="1"/>
  <c r="MJ48" i="7"/>
  <c r="YD48" i="7" s="1"/>
  <c r="MK38" i="7"/>
  <c r="YE38" i="7" s="1"/>
  <c r="HV31" i="7"/>
  <c r="YJ48" i="7"/>
  <c r="YJ20" i="7"/>
  <c r="MK46" i="7"/>
  <c r="YE46" i="7" s="1"/>
  <c r="YJ59" i="7"/>
  <c r="FF68" i="7"/>
  <c r="MK59" i="7"/>
  <c r="YE59" i="7" s="1"/>
  <c r="CM68" i="7"/>
  <c r="CO68" i="7" s="1"/>
  <c r="DE59" i="7"/>
  <c r="YH59" i="7"/>
  <c r="YJ38" i="7"/>
  <c r="MK63" i="7"/>
  <c r="YE63" i="7" s="1"/>
  <c r="YH38" i="7"/>
  <c r="S38" i="7"/>
  <c r="YJ67" i="7"/>
  <c r="U32" i="7"/>
  <c r="BE32" i="7" s="1"/>
  <c r="BQ32" i="7" s="1"/>
  <c r="YM32" i="7" s="1"/>
  <c r="YJ46" i="7"/>
  <c r="DE38" i="7"/>
  <c r="YJ29" i="7"/>
  <c r="Y46" i="7"/>
  <c r="AC68" i="7"/>
  <c r="AC76" i="7" s="1"/>
  <c r="K39" i="7"/>
  <c r="M39" i="7" s="1"/>
  <c r="YH46" i="7"/>
  <c r="U41" i="7"/>
  <c r="BE41" i="7" s="1"/>
  <c r="BQ41" i="7" s="1"/>
  <c r="YM41" i="7" s="1"/>
  <c r="AQ46" i="7"/>
  <c r="AC31" i="7"/>
  <c r="AC39" i="7" s="1"/>
  <c r="AE39" i="7" s="1"/>
  <c r="YJ63" i="7"/>
  <c r="YH20" i="7"/>
  <c r="YH67" i="7"/>
  <c r="BI76" i="7"/>
  <c r="YJ75" i="7"/>
  <c r="YH63" i="7"/>
  <c r="AE21" i="7"/>
  <c r="MK67" i="7"/>
  <c r="YE67" i="7" s="1"/>
  <c r="CY31" i="7"/>
  <c r="DA31" i="7" s="1"/>
  <c r="CY39" i="7"/>
  <c r="DA39" i="7" s="1"/>
  <c r="AO31" i="7"/>
  <c r="AO39" i="7" s="1"/>
  <c r="AQ39" i="7" s="1"/>
  <c r="YH29" i="7"/>
  <c r="AO68" i="7"/>
  <c r="AQ68" i="7" s="1"/>
  <c r="MJ30" i="7"/>
  <c r="YD30" i="7" s="1"/>
  <c r="M30" i="7"/>
  <c r="BA30" i="7"/>
  <c r="DE67" i="7"/>
  <c r="CM76" i="7"/>
  <c r="CO76" i="7" s="1"/>
  <c r="K68" i="7"/>
  <c r="K76" i="7" s="1"/>
  <c r="M76" i="7" s="1"/>
  <c r="YH21" i="7"/>
  <c r="CY76" i="7"/>
  <c r="DA76" i="7" s="1"/>
  <c r="DC30" i="7"/>
  <c r="IQ76" i="7"/>
  <c r="MK20" i="7"/>
  <c r="YE20" i="7" s="1"/>
  <c r="BI68" i="7"/>
  <c r="HR68" i="7"/>
  <c r="MH68" i="7" s="1"/>
  <c r="AU68" i="7"/>
  <c r="MK29" i="7"/>
  <c r="YE29" i="7" s="1"/>
  <c r="HT68" i="7"/>
  <c r="FO68" i="7"/>
  <c r="GM68" i="7" s="1"/>
  <c r="GK68" i="7"/>
  <c r="D31" i="7"/>
  <c r="BL30" i="7"/>
  <c r="IC31" i="7"/>
  <c r="IU31" i="7" s="1"/>
  <c r="IS31" i="7"/>
  <c r="CY68" i="7"/>
  <c r="DA68" i="7" s="1"/>
  <c r="CA21" i="7"/>
  <c r="G59" i="7"/>
  <c r="W31" i="7"/>
  <c r="AW29" i="7"/>
  <c r="FD76" i="7"/>
  <c r="MH76" i="7" s="1"/>
  <c r="DB68" i="7"/>
  <c r="BR76" i="7"/>
  <c r="DB76" i="7" s="1"/>
  <c r="DD68" i="7"/>
  <c r="FN76" i="7"/>
  <c r="GL76" i="7" s="1"/>
  <c r="GL68" i="7"/>
  <c r="AW48" i="7"/>
  <c r="GI39" i="7"/>
  <c r="FM39" i="7"/>
  <c r="G63" i="7"/>
  <c r="BY68" i="7"/>
  <c r="DC68" i="7" s="1"/>
  <c r="BQ36" i="7"/>
  <c r="YM36" i="7" s="1"/>
  <c r="M29" i="7"/>
  <c r="S29" i="7"/>
  <c r="S30" i="7" s="1"/>
  <c r="R31" i="7" s="1"/>
  <c r="R39" i="7" s="1"/>
  <c r="BB39" i="7" s="1"/>
  <c r="BS31" i="7"/>
  <c r="DC21" i="7"/>
  <c r="IC68" i="7"/>
  <c r="IU68" i="7" s="1"/>
  <c r="IS68" i="7"/>
  <c r="E21" i="7"/>
  <c r="G20" i="7"/>
  <c r="DE20" i="7"/>
  <c r="AZ76" i="7"/>
  <c r="BL76" i="7" s="1"/>
  <c r="CL39" i="7"/>
  <c r="DE75" i="7"/>
  <c r="IQ39" i="7"/>
  <c r="IA39" i="7"/>
  <c r="G75" i="7"/>
  <c r="BR31" i="7"/>
  <c r="DB30" i="7"/>
  <c r="AO76" i="7"/>
  <c r="AQ76" i="7" s="1"/>
  <c r="I57" i="7"/>
  <c r="I34" i="7"/>
  <c r="M31" i="7"/>
  <c r="CA31" i="7"/>
  <c r="GI76" i="7"/>
  <c r="E48" i="7"/>
  <c r="DE29" i="7"/>
  <c r="AZ31" i="7"/>
  <c r="FL76" i="7"/>
  <c r="GJ76" i="7" s="1"/>
  <c r="GJ68" i="7"/>
  <c r="AZ68" i="7"/>
  <c r="BL68" i="7" s="1"/>
  <c r="AW39" i="7"/>
  <c r="DE46" i="7"/>
  <c r="AK39" i="7"/>
  <c r="AE48" i="7"/>
  <c r="E30" i="7"/>
  <c r="S20" i="7"/>
  <c r="G38" i="7"/>
  <c r="BU48" i="7"/>
  <c r="DE48" i="7" s="1"/>
  <c r="DC48" i="7"/>
  <c r="Y29" i="7"/>
  <c r="AW31" i="7"/>
  <c r="AK31" i="7"/>
  <c r="BA67" i="7"/>
  <c r="BM67" i="7" s="1"/>
  <c r="YI67" i="7" s="1"/>
  <c r="I55" i="7"/>
  <c r="CK31" i="7"/>
  <c r="CK39" i="7" s="1"/>
  <c r="IA76" i="7"/>
  <c r="IR76" i="7"/>
  <c r="BU21" i="7"/>
  <c r="DD21" i="7"/>
  <c r="YJ21" i="7" s="1"/>
  <c r="AE46" i="7"/>
  <c r="F31" i="7"/>
  <c r="BN30" i="7"/>
  <c r="GK31" i="7"/>
  <c r="FO31" i="7"/>
  <c r="GM31" i="7" s="1"/>
  <c r="DD76" i="7"/>
  <c r="BC73" i="7"/>
  <c r="BO73" i="7" s="1"/>
  <c r="YK73" i="7" s="1"/>
  <c r="AK29" i="7"/>
  <c r="BU30" i="7"/>
  <c r="DE30" i="7" s="1"/>
  <c r="AA73" i="7"/>
  <c r="BE73" i="7" s="1"/>
  <c r="BQ73" i="7" s="1"/>
  <c r="YM73" i="7" s="1"/>
  <c r="BT31" i="7"/>
  <c r="BC53" i="7"/>
  <c r="BO53" i="7" s="1"/>
  <c r="YK53" i="7" s="1"/>
  <c r="G67" i="7"/>
  <c r="I10" i="7"/>
  <c r="I54" i="7"/>
  <c r="I28" i="7"/>
  <c r="GK48" i="7"/>
  <c r="FO48" i="7"/>
  <c r="GM48" i="7" s="1"/>
  <c r="HT76" i="7"/>
  <c r="GX76" i="7"/>
  <c r="HV68" i="7"/>
  <c r="HU30" i="7"/>
  <c r="GY30" i="7"/>
  <c r="HW30" i="7" s="1"/>
  <c r="GU76" i="7"/>
  <c r="HS68" i="7"/>
  <c r="MI68" i="7" s="1"/>
  <c r="YC68" i="7" s="1"/>
  <c r="GW68" i="7"/>
  <c r="HV39" i="7"/>
  <c r="HU21" i="7"/>
  <c r="MK21" i="7" s="1"/>
  <c r="YE21" i="7" s="1"/>
  <c r="GY21" i="7"/>
  <c r="HW21" i="7" s="1"/>
  <c r="GU39" i="7"/>
  <c r="HS31" i="7"/>
  <c r="MI31" i="7" s="1"/>
  <c r="YC31" i="7" s="1"/>
  <c r="GW31" i="7"/>
  <c r="HR31" i="7"/>
  <c r="MH31" i="7" s="1"/>
  <c r="GT39" i="7"/>
  <c r="HR39" i="7" s="1"/>
  <c r="MH39" i="7" s="1"/>
  <c r="HU48" i="7"/>
  <c r="GY48" i="7"/>
  <c r="HW48" i="7" s="1"/>
  <c r="HT31" i="7"/>
  <c r="GV39" i="7"/>
  <c r="HI31" i="7"/>
  <c r="HK31" i="7" s="1"/>
  <c r="HH39" i="7"/>
  <c r="HI39" i="7" s="1"/>
  <c r="HK39" i="7" s="1"/>
  <c r="EU31" i="7"/>
  <c r="EW31" i="7" s="1"/>
  <c r="ET39" i="7"/>
  <c r="EU39" i="7" s="1"/>
  <c r="EW39" i="7" s="1"/>
  <c r="FG30" i="7"/>
  <c r="MK30" i="7" s="1"/>
  <c r="YE30" i="7" s="1"/>
  <c r="FF31" i="7"/>
  <c r="EO76" i="7"/>
  <c r="EQ76" i="7" s="1"/>
  <c r="FG48" i="7"/>
  <c r="EK48" i="7"/>
  <c r="EI76" i="7"/>
  <c r="FF76" i="7"/>
  <c r="EJ76" i="7"/>
  <c r="FG68" i="7"/>
  <c r="EK68" i="7"/>
  <c r="EI39" i="7"/>
  <c r="EK31" i="7"/>
  <c r="CE39" i="7"/>
  <c r="CG39" i="7" s="1"/>
  <c r="CI39" i="7" s="1"/>
  <c r="CG31" i="7"/>
  <c r="CI31" i="7" s="1"/>
  <c r="CE76" i="7"/>
  <c r="CG76" i="7" s="1"/>
  <c r="CI76" i="7" s="1"/>
  <c r="CG68" i="7"/>
  <c r="CI68" i="7" s="1"/>
  <c r="BS76" i="7"/>
  <c r="BU68" i="7"/>
  <c r="BG39" i="7"/>
  <c r="BI39" i="7" s="1"/>
  <c r="BI31" i="7"/>
  <c r="AW20" i="7"/>
  <c r="BB68" i="7"/>
  <c r="BN68" i="7" s="1"/>
  <c r="AW46" i="7"/>
  <c r="AW21" i="7"/>
  <c r="AQ29" i="7"/>
  <c r="AQ20" i="7"/>
  <c r="AQ21" i="7"/>
  <c r="AZ39" i="7"/>
  <c r="AI68" i="7"/>
  <c r="AK21" i="7"/>
  <c r="BC71" i="7"/>
  <c r="BO71" i="7" s="1"/>
  <c r="YK71" i="7" s="1"/>
  <c r="AK20" i="7"/>
  <c r="AK46" i="7"/>
  <c r="AE29" i="7"/>
  <c r="AD76" i="7"/>
  <c r="BB76" i="7" s="1"/>
  <c r="BN76" i="7" s="1"/>
  <c r="BE16" i="7"/>
  <c r="BQ16" i="7" s="1"/>
  <c r="YM16" i="7" s="1"/>
  <c r="AE20" i="7"/>
  <c r="Y67" i="7"/>
  <c r="BC67" i="7" s="1"/>
  <c r="BA75" i="7"/>
  <c r="BM75" i="7" s="1"/>
  <c r="YI75" i="7" s="1"/>
  <c r="BE36" i="7"/>
  <c r="W68" i="7"/>
  <c r="Y21" i="7"/>
  <c r="Y20" i="7"/>
  <c r="BE17" i="7"/>
  <c r="BQ17" i="7" s="1"/>
  <c r="YM17" i="7" s="1"/>
  <c r="BE78" i="7"/>
  <c r="BQ78" i="7" s="1"/>
  <c r="YM78" i="7" s="1"/>
  <c r="S48" i="7"/>
  <c r="S68" i="7" s="1"/>
  <c r="BA63" i="7"/>
  <c r="BM63" i="7" s="1"/>
  <c r="YI63" i="7" s="1"/>
  <c r="BE35" i="7"/>
  <c r="BQ35" i="7" s="1"/>
  <c r="YM35" i="7" s="1"/>
  <c r="BA46" i="7"/>
  <c r="BM46" i="7" s="1"/>
  <c r="YI46" i="7" s="1"/>
  <c r="BA59" i="7"/>
  <c r="BM59" i="7" s="1"/>
  <c r="YI59" i="7" s="1"/>
  <c r="S46" i="7"/>
  <c r="BA38" i="7"/>
  <c r="BM38" i="7" s="1"/>
  <c r="YI38" i="7" s="1"/>
  <c r="S76" i="7"/>
  <c r="BE37" i="7"/>
  <c r="BQ37" i="7" s="1"/>
  <c r="YM37" i="7" s="1"/>
  <c r="BE56" i="7"/>
  <c r="BQ56" i="7" s="1"/>
  <c r="YM56" i="7" s="1"/>
  <c r="Q39" i="7"/>
  <c r="S21" i="7"/>
  <c r="BE15" i="7"/>
  <c r="BQ15" i="7" s="1"/>
  <c r="YM15" i="7" s="1"/>
  <c r="BE58" i="7"/>
  <c r="BQ58" i="7" s="1"/>
  <c r="YM58" i="7" s="1"/>
  <c r="BA21" i="7"/>
  <c r="BC52" i="7"/>
  <c r="BO52" i="7" s="1"/>
  <c r="YK52" i="7" s="1"/>
  <c r="BC72" i="7"/>
  <c r="BO72" i="7" s="1"/>
  <c r="YK72" i="7" s="1"/>
  <c r="BC15" i="7"/>
  <c r="BO15" i="7" s="1"/>
  <c r="YK15" i="7" s="1"/>
  <c r="BE14" i="7"/>
  <c r="BQ14" i="7" s="1"/>
  <c r="YM14" i="7" s="1"/>
  <c r="BE55" i="7"/>
  <c r="BC12" i="7"/>
  <c r="BO12" i="7" s="1"/>
  <c r="YK12" i="7" s="1"/>
  <c r="BC32" i="7"/>
  <c r="BO32" i="7" s="1"/>
  <c r="YK32" i="7" s="1"/>
  <c r="BA20" i="7"/>
  <c r="BM20" i="7" s="1"/>
  <c r="YI20" i="7" s="1"/>
  <c r="M38" i="7"/>
  <c r="BC10" i="7"/>
  <c r="BO10" i="7" s="1"/>
  <c r="BC51" i="7"/>
  <c r="BO51" i="7" s="1"/>
  <c r="YK51" i="7" s="1"/>
  <c r="M20" i="7"/>
  <c r="BE51" i="7"/>
  <c r="BQ51" i="7" s="1"/>
  <c r="YM51" i="7" s="1"/>
  <c r="BE70" i="7"/>
  <c r="BQ70" i="7" s="1"/>
  <c r="YM70" i="7" s="1"/>
  <c r="BA29" i="7"/>
  <c r="BM29" i="7" s="1"/>
  <c r="YI29" i="7" s="1"/>
  <c r="M21" i="7"/>
  <c r="BE34" i="7"/>
  <c r="M46" i="7"/>
  <c r="BA48" i="7"/>
  <c r="M48" i="7"/>
  <c r="BE57" i="7"/>
  <c r="BE71" i="7"/>
  <c r="BQ71" i="7" s="1"/>
  <c r="YM71" i="7" s="1"/>
  <c r="BE50" i="7"/>
  <c r="BQ50" i="7" s="1"/>
  <c r="YM50" i="7" s="1"/>
  <c r="BE26" i="7"/>
  <c r="BQ26" i="7" s="1"/>
  <c r="YM26" i="7" s="1"/>
  <c r="BE47" i="7"/>
  <c r="BQ47" i="7" s="1"/>
  <c r="YM47" i="7" s="1"/>
  <c r="BE13" i="7"/>
  <c r="BQ13" i="7" s="1"/>
  <c r="YM13" i="7" s="1"/>
  <c r="BE33" i="7"/>
  <c r="BQ33" i="7" s="1"/>
  <c r="YM33" i="7" s="1"/>
  <c r="BE54" i="7"/>
  <c r="BE74" i="7"/>
  <c r="BQ74" i="7" s="1"/>
  <c r="YM74" i="7" s="1"/>
  <c r="BE25" i="7"/>
  <c r="BQ25" i="7" s="1"/>
  <c r="YM25" i="7" s="1"/>
  <c r="BE27" i="7"/>
  <c r="BQ27" i="7" s="1"/>
  <c r="YM27" i="7" s="1"/>
  <c r="BE18" i="7"/>
  <c r="BQ18" i="7" s="1"/>
  <c r="YM18" i="7" s="1"/>
  <c r="BE60" i="7"/>
  <c r="BQ60" i="7" s="1"/>
  <c r="YM60" i="7" s="1"/>
  <c r="BE28" i="7"/>
  <c r="BE49" i="7"/>
  <c r="BQ49" i="7" s="1"/>
  <c r="YM49" i="7" s="1"/>
  <c r="BE69" i="7"/>
  <c r="BQ69" i="7" s="1"/>
  <c r="YM69" i="7" s="1"/>
  <c r="BE52" i="7"/>
  <c r="BQ52" i="7" s="1"/>
  <c r="YM52" i="7" s="1"/>
  <c r="BE64" i="7"/>
  <c r="BQ64" i="7" s="1"/>
  <c r="YM64" i="7" s="1"/>
  <c r="BE19" i="7"/>
  <c r="BQ19" i="7" s="1"/>
  <c r="YM19" i="7" s="1"/>
  <c r="BE61" i="7"/>
  <c r="BQ61" i="7" s="1"/>
  <c r="YM61" i="7" s="1"/>
  <c r="BE42" i="7"/>
  <c r="BQ42" i="7" s="1"/>
  <c r="YM42" i="7" s="1"/>
  <c r="BE62" i="7"/>
  <c r="BQ62" i="7" s="1"/>
  <c r="YM62" i="7" s="1"/>
  <c r="BE43" i="7"/>
  <c r="BQ43" i="7" s="1"/>
  <c r="YM43" i="7" s="1"/>
  <c r="BE23" i="7"/>
  <c r="BQ23" i="7" s="1"/>
  <c r="YM23" i="7" s="1"/>
  <c r="BE44" i="7"/>
  <c r="BQ44" i="7" s="1"/>
  <c r="YM44" i="7" s="1"/>
  <c r="BE24" i="7"/>
  <c r="BQ24" i="7" s="1"/>
  <c r="YM24" i="7" s="1"/>
  <c r="BE45" i="7"/>
  <c r="BQ45" i="7" s="1"/>
  <c r="YM45" i="7" s="1"/>
  <c r="BE65" i="7"/>
  <c r="BQ65" i="7" s="1"/>
  <c r="YM65" i="7" s="1"/>
  <c r="BE66" i="7"/>
  <c r="BQ66" i="7" s="1"/>
  <c r="YM66" i="7" s="1"/>
  <c r="BC11" i="7"/>
  <c r="BO11" i="7" s="1"/>
  <c r="YK11" i="7" s="1"/>
  <c r="BC17" i="7"/>
  <c r="BO17" i="7" s="1"/>
  <c r="YK17" i="7" s="1"/>
  <c r="BC58" i="7"/>
  <c r="BO58" i="7" s="1"/>
  <c r="YK58" i="7" s="1"/>
  <c r="BC78" i="7"/>
  <c r="BO78" i="7" s="1"/>
  <c r="YK78" i="7" s="1"/>
  <c r="BC75" i="7"/>
  <c r="BC37" i="7"/>
  <c r="BO37" i="7" s="1"/>
  <c r="YK37" i="7" s="1"/>
  <c r="BC28" i="7"/>
  <c r="BO28" i="7" s="1"/>
  <c r="YK28" i="7" s="1"/>
  <c r="BC49" i="7"/>
  <c r="BO49" i="7" s="1"/>
  <c r="YK49" i="7" s="1"/>
  <c r="BC14" i="7"/>
  <c r="BO14" i="7" s="1"/>
  <c r="YK14" i="7" s="1"/>
  <c r="BC34" i="7"/>
  <c r="BO34" i="7" s="1"/>
  <c r="YK34" i="7" s="1"/>
  <c r="BC55" i="7"/>
  <c r="BO55" i="7" s="1"/>
  <c r="YK55" i="7" s="1"/>
  <c r="BC35" i="7"/>
  <c r="BO35" i="7" s="1"/>
  <c r="YK35" i="7" s="1"/>
  <c r="BC56" i="7"/>
  <c r="BO56" i="7" s="1"/>
  <c r="YK56" i="7" s="1"/>
  <c r="BC16" i="7"/>
  <c r="BO16" i="7" s="1"/>
  <c r="YK16" i="7" s="1"/>
  <c r="BC36" i="7"/>
  <c r="BO36" i="7" s="1"/>
  <c r="YK36" i="7" s="1"/>
  <c r="BC57" i="7"/>
  <c r="BO57" i="7" s="1"/>
  <c r="YK57" i="7" s="1"/>
  <c r="BC77" i="7"/>
  <c r="BO77" i="7" s="1"/>
  <c r="YK77" i="7" s="1"/>
  <c r="BC69" i="7"/>
  <c r="BO69" i="7" s="1"/>
  <c r="YK69" i="7" s="1"/>
  <c r="BC22" i="7"/>
  <c r="BO22" i="7" s="1"/>
  <c r="YK22" i="7" s="1"/>
  <c r="BC63" i="7"/>
  <c r="BC13" i="7"/>
  <c r="BO13" i="7" s="1"/>
  <c r="YK13" i="7" s="1"/>
  <c r="BC33" i="7"/>
  <c r="BO33" i="7" s="1"/>
  <c r="YK33" i="7" s="1"/>
  <c r="BC54" i="7"/>
  <c r="BO54" i="7" s="1"/>
  <c r="YK54" i="7" s="1"/>
  <c r="BC74" i="7"/>
  <c r="BO74" i="7" s="1"/>
  <c r="YK74" i="7" s="1"/>
  <c r="BC25" i="7"/>
  <c r="BO25" i="7" s="1"/>
  <c r="YK25" i="7" s="1"/>
  <c r="BC66" i="7"/>
  <c r="BO66" i="7" s="1"/>
  <c r="YK66" i="7" s="1"/>
  <c r="BC62" i="7"/>
  <c r="BO62" i="7" s="1"/>
  <c r="YK62" i="7" s="1"/>
  <c r="BC44" i="7"/>
  <c r="BO44" i="7" s="1"/>
  <c r="YK44" i="7" s="1"/>
  <c r="BC42" i="7"/>
  <c r="BO42" i="7" s="1"/>
  <c r="YK42" i="7" s="1"/>
  <c r="BC23" i="7"/>
  <c r="BO23" i="7" s="1"/>
  <c r="YK23" i="7" s="1"/>
  <c r="BC64" i="7"/>
  <c r="BO64" i="7" s="1"/>
  <c r="YK64" i="7" s="1"/>
  <c r="BC24" i="7"/>
  <c r="BO24" i="7" s="1"/>
  <c r="YK24" i="7" s="1"/>
  <c r="BC45" i="7"/>
  <c r="BO45" i="7" s="1"/>
  <c r="YK45" i="7" s="1"/>
  <c r="BC65" i="7"/>
  <c r="BO65" i="7" s="1"/>
  <c r="YK65" i="7" s="1"/>
  <c r="BC26" i="7"/>
  <c r="BO26" i="7" s="1"/>
  <c r="YK26" i="7" s="1"/>
  <c r="BC47" i="7"/>
  <c r="BO47" i="7" s="1"/>
  <c r="YK47" i="7" s="1"/>
  <c r="BC27" i="7"/>
  <c r="BO27" i="7" s="1"/>
  <c r="YK27" i="7" s="1"/>
  <c r="BC50" i="7"/>
  <c r="BO50" i="7" s="1"/>
  <c r="YK50" i="7" s="1"/>
  <c r="BC70" i="7"/>
  <c r="BO70" i="7" s="1"/>
  <c r="YK70" i="7" s="1"/>
  <c r="BC43" i="7"/>
  <c r="BO43" i="7" s="1"/>
  <c r="YK43" i="7" s="1"/>
  <c r="BC18" i="7"/>
  <c r="BO18" i="7" s="1"/>
  <c r="YK18" i="7" s="1"/>
  <c r="BC59" i="7"/>
  <c r="BC19" i="7"/>
  <c r="BO19" i="7" s="1"/>
  <c r="YK19" i="7" s="1"/>
  <c r="BC60" i="7"/>
  <c r="BO60" i="7" s="1"/>
  <c r="YK60" i="7" s="1"/>
  <c r="BC41" i="7"/>
  <c r="BO41" i="7" s="1"/>
  <c r="YK41" i="7" s="1"/>
  <c r="BC61" i="7"/>
  <c r="BO61" i="7" s="1"/>
  <c r="YK61" i="7" s="1"/>
  <c r="G48" i="7"/>
  <c r="G29" i="7"/>
  <c r="G46" i="7"/>
  <c r="FE76" i="7" l="1"/>
  <c r="MK48" i="7"/>
  <c r="YE48" i="7" s="1"/>
  <c r="YH76" i="7"/>
  <c r="AE31" i="7"/>
  <c r="AE68" i="7"/>
  <c r="CM39" i="7"/>
  <c r="CO39" i="7" s="1"/>
  <c r="CO81" i="7" s="1"/>
  <c r="M68" i="7"/>
  <c r="S39" i="7"/>
  <c r="MJ68" i="7"/>
  <c r="YD68" i="7" s="1"/>
  <c r="YJ68" i="7" s="1"/>
  <c r="CA68" i="7"/>
  <c r="DE68" i="7" s="1"/>
  <c r="BY76" i="7"/>
  <c r="CA76" i="7" s="1"/>
  <c r="BC30" i="7"/>
  <c r="YJ30" i="7"/>
  <c r="YH68" i="7"/>
  <c r="DE21" i="7"/>
  <c r="BB31" i="7"/>
  <c r="BN31" i="7" s="1"/>
  <c r="AQ31" i="7"/>
  <c r="YH30" i="7"/>
  <c r="BQ34" i="7"/>
  <c r="YM34" i="7" s="1"/>
  <c r="BO59" i="7"/>
  <c r="YK59" i="7" s="1"/>
  <c r="BQ28" i="7"/>
  <c r="YM28" i="7" s="1"/>
  <c r="AU76" i="7"/>
  <c r="AW76" i="7" s="1"/>
  <c r="AW68" i="7"/>
  <c r="FM76" i="7"/>
  <c r="GK76" i="7" s="1"/>
  <c r="MJ76" i="7"/>
  <c r="YD76" i="7" s="1"/>
  <c r="YJ76" i="7" s="1"/>
  <c r="MJ31" i="7"/>
  <c r="YD31" i="7" s="1"/>
  <c r="BU31" i="7"/>
  <c r="DD31" i="7"/>
  <c r="BT39" i="7"/>
  <c r="IC76" i="7"/>
  <c r="IU76" i="7" s="1"/>
  <c r="IS76" i="7"/>
  <c r="BL31" i="7"/>
  <c r="D39" i="7"/>
  <c r="BL39" i="7" s="1"/>
  <c r="BQ54" i="7"/>
  <c r="YM54" i="7" s="1"/>
  <c r="E31" i="7"/>
  <c r="BM21" i="7"/>
  <c r="YI21" i="7" s="1"/>
  <c r="G21" i="7"/>
  <c r="BS39" i="7"/>
  <c r="DC39" i="7" s="1"/>
  <c r="DC31" i="7"/>
  <c r="FG31" i="7"/>
  <c r="FF39" i="7"/>
  <c r="F39" i="7"/>
  <c r="BN39" i="7" s="1"/>
  <c r="BQ55" i="7"/>
  <c r="YM55" i="7" s="1"/>
  <c r="DB31" i="7"/>
  <c r="BR39" i="7"/>
  <c r="DB39" i="7" s="1"/>
  <c r="BO63" i="7"/>
  <c r="YK63" i="7" s="1"/>
  <c r="BQ57" i="7"/>
  <c r="YM57" i="7" s="1"/>
  <c r="G30" i="7"/>
  <c r="BM30" i="7"/>
  <c r="YI30" i="7" s="1"/>
  <c r="I20" i="7"/>
  <c r="E68" i="7"/>
  <c r="BM48" i="7"/>
  <c r="YI48" i="7" s="1"/>
  <c r="BO67" i="7"/>
  <c r="YK67" i="7" s="1"/>
  <c r="CM31" i="7"/>
  <c r="CO31" i="7" s="1"/>
  <c r="W39" i="7"/>
  <c r="Y31" i="7"/>
  <c r="IS39" i="7"/>
  <c r="IC39" i="7"/>
  <c r="IU39" i="7" s="1"/>
  <c r="HT39" i="7"/>
  <c r="BA31" i="7"/>
  <c r="GK39" i="7"/>
  <c r="FO39" i="7"/>
  <c r="GM39" i="7" s="1"/>
  <c r="BU76" i="7"/>
  <c r="BO75" i="7"/>
  <c r="YK75" i="7" s="1"/>
  <c r="HS39" i="7"/>
  <c r="MI39" i="7" s="1"/>
  <c r="YC39" i="7" s="1"/>
  <c r="GW39" i="7"/>
  <c r="HU68" i="7"/>
  <c r="MK68" i="7" s="1"/>
  <c r="YE68" i="7" s="1"/>
  <c r="GY68" i="7"/>
  <c r="HW68" i="7" s="1"/>
  <c r="HS76" i="7"/>
  <c r="MI76" i="7" s="1"/>
  <c r="YC76" i="7" s="1"/>
  <c r="GW76" i="7"/>
  <c r="HU76" i="7" s="1"/>
  <c r="HU31" i="7"/>
  <c r="GY31" i="7"/>
  <c r="HW31" i="7" s="1"/>
  <c r="HV76" i="7"/>
  <c r="FG39" i="7"/>
  <c r="EK39" i="7"/>
  <c r="FG76" i="7"/>
  <c r="EK76" i="7"/>
  <c r="AI76" i="7"/>
  <c r="AK76" i="7" s="1"/>
  <c r="AK68" i="7"/>
  <c r="BA68" i="7"/>
  <c r="AE76" i="7"/>
  <c r="BC29" i="7"/>
  <c r="BO29" i="7" s="1"/>
  <c r="YK29" i="7" s="1"/>
  <c r="W76" i="7"/>
  <c r="Y68" i="7"/>
  <c r="BC20" i="7"/>
  <c r="BO20" i="7" s="1"/>
  <c r="YK20" i="7" s="1"/>
  <c r="BC48" i="7"/>
  <c r="BO48" i="7" s="1"/>
  <c r="YK48" i="7" s="1"/>
  <c r="BC38" i="7"/>
  <c r="BO38" i="7" s="1"/>
  <c r="YK38" i="7" s="1"/>
  <c r="BC21" i="7"/>
  <c r="BC46" i="7"/>
  <c r="BO46" i="7" s="1"/>
  <c r="YK46" i="7" s="1"/>
  <c r="DE76" i="7" l="1"/>
  <c r="DC76" i="7"/>
  <c r="YJ31" i="7"/>
  <c r="FO76" i="7"/>
  <c r="GM76" i="7" s="1"/>
  <c r="YH31" i="7"/>
  <c r="YH39" i="7"/>
  <c r="BC68" i="7"/>
  <c r="MJ39" i="7"/>
  <c r="YD39" i="7" s="1"/>
  <c r="YJ39" i="7" s="1"/>
  <c r="MK76" i="7"/>
  <c r="YE76" i="7" s="1"/>
  <c r="MK39" i="7"/>
  <c r="YE39" i="7" s="1"/>
  <c r="MK31" i="7"/>
  <c r="YE31" i="7" s="1"/>
  <c r="GY76" i="7"/>
  <c r="HW76" i="7" s="1"/>
  <c r="BO30" i="7"/>
  <c r="YK30" i="7" s="1"/>
  <c r="BO21" i="7"/>
  <c r="YK21" i="7" s="1"/>
  <c r="I21" i="7"/>
  <c r="Y39" i="7"/>
  <c r="BC39" i="7" s="1"/>
  <c r="BA39" i="7"/>
  <c r="DE31" i="7"/>
  <c r="E76" i="7"/>
  <c r="BM68" i="7"/>
  <c r="YI68" i="7" s="1"/>
  <c r="G68" i="7"/>
  <c r="E39" i="7"/>
  <c r="BM31" i="7"/>
  <c r="YI31" i="7" s="1"/>
  <c r="G31" i="7"/>
  <c r="BU39" i="7"/>
  <c r="DE39" i="7" s="1"/>
  <c r="DD39" i="7"/>
  <c r="HU39" i="7"/>
  <c r="GY39" i="7"/>
  <c r="HW39" i="7" s="1"/>
  <c r="Y76" i="7"/>
  <c r="BA76" i="7"/>
  <c r="BO68" i="7" l="1"/>
  <c r="YK68" i="7" s="1"/>
  <c r="G39" i="7"/>
  <c r="BO39" i="7" s="1"/>
  <c r="YK39" i="7" s="1"/>
  <c r="BM39" i="7"/>
  <c r="YI39" i="7" s="1"/>
  <c r="G76" i="7"/>
  <c r="BM76" i="7"/>
  <c r="YI76" i="7" s="1"/>
  <c r="BC76" i="7"/>
  <c r="BO76" i="7" l="1"/>
  <c r="YK76" i="7" s="1"/>
  <c r="DX75" i="7"/>
  <c r="DY75" i="7" s="1"/>
  <c r="DX67" i="7"/>
  <c r="DY67" i="7" s="1"/>
  <c r="DX63" i="7"/>
  <c r="DY63" i="7" s="1"/>
  <c r="DX59" i="7"/>
  <c r="DY59" i="7" s="1"/>
  <c r="DX46" i="7"/>
  <c r="DX38" i="7"/>
  <c r="DY38" i="7" s="1"/>
  <c r="DX29" i="7"/>
  <c r="DX20" i="7"/>
  <c r="DR75" i="7"/>
  <c r="DS75" i="7" s="1"/>
  <c r="DR67" i="7"/>
  <c r="DS67" i="7" s="1"/>
  <c r="DR63" i="7"/>
  <c r="DS63" i="7" s="1"/>
  <c r="DR59" i="7"/>
  <c r="DS59" i="7" s="1"/>
  <c r="DR46" i="7"/>
  <c r="DS46" i="7" s="1"/>
  <c r="DR38" i="7"/>
  <c r="DS38" i="7" s="1"/>
  <c r="DR29" i="7"/>
  <c r="DR20" i="7"/>
  <c r="DL75" i="7"/>
  <c r="DL67" i="7"/>
  <c r="DL63" i="7"/>
  <c r="DL59" i="7"/>
  <c r="DL46" i="7"/>
  <c r="DL38" i="7"/>
  <c r="DL29" i="7"/>
  <c r="DL20" i="7"/>
  <c r="CT75" i="7"/>
  <c r="CU75" i="7" s="1"/>
  <c r="CT67" i="7"/>
  <c r="CU67" i="7" s="1"/>
  <c r="CT63" i="7"/>
  <c r="CU63" i="7" s="1"/>
  <c r="CT59" i="7"/>
  <c r="CU59" i="7" s="1"/>
  <c r="CT46" i="7"/>
  <c r="CU46" i="7" s="1"/>
  <c r="CT38" i="7"/>
  <c r="CU38" i="7" s="1"/>
  <c r="CT29" i="7"/>
  <c r="CT20" i="7"/>
  <c r="CU20" i="7" s="1"/>
  <c r="CB75" i="7"/>
  <c r="CC75" i="7" s="1"/>
  <c r="CB67" i="7"/>
  <c r="CC67" i="7" s="1"/>
  <c r="CB63" i="7"/>
  <c r="CC63" i="7" s="1"/>
  <c r="CB59" i="7"/>
  <c r="CC59" i="7" s="1"/>
  <c r="CB46" i="7"/>
  <c r="CC46" i="7" s="1"/>
  <c r="CB38" i="7"/>
  <c r="CC38" i="7" s="1"/>
  <c r="CB29" i="7"/>
  <c r="CB20" i="7"/>
  <c r="CC20" i="7" s="1"/>
  <c r="BV75" i="7"/>
  <c r="BV67" i="7"/>
  <c r="BV63" i="7"/>
  <c r="BV59" i="7"/>
  <c r="BV46" i="7"/>
  <c r="BV38" i="7"/>
  <c r="BV29" i="7"/>
  <c r="BV20" i="7"/>
  <c r="BJ75" i="7"/>
  <c r="BK75" i="7" s="1"/>
  <c r="BJ67" i="7"/>
  <c r="BK67" i="7" s="1"/>
  <c r="BJ63" i="7"/>
  <c r="BK63" i="7" s="1"/>
  <c r="BJ59" i="7"/>
  <c r="BK59" i="7" s="1"/>
  <c r="BJ46" i="7"/>
  <c r="BJ38" i="7"/>
  <c r="BK38" i="7" s="1"/>
  <c r="BJ29" i="7"/>
  <c r="BJ20" i="7"/>
  <c r="BK20" i="7" s="1"/>
  <c r="AX75" i="7"/>
  <c r="AY75" i="7" s="1"/>
  <c r="AX67" i="7"/>
  <c r="AY67" i="7" s="1"/>
  <c r="AX63" i="7"/>
  <c r="AY63" i="7" s="1"/>
  <c r="AX59" i="7"/>
  <c r="AY59" i="7" s="1"/>
  <c r="AX46" i="7"/>
  <c r="AX38" i="7"/>
  <c r="AY38" i="7" s="1"/>
  <c r="AX29" i="7"/>
  <c r="AX20" i="7"/>
  <c r="AY20" i="7" s="1"/>
  <c r="AR75" i="7"/>
  <c r="AS75" i="7" s="1"/>
  <c r="AR67" i="7"/>
  <c r="AS67" i="7" s="1"/>
  <c r="AR63" i="7"/>
  <c r="AS63" i="7" s="1"/>
  <c r="AR59" i="7"/>
  <c r="AS59" i="7" s="1"/>
  <c r="AR46" i="7"/>
  <c r="AR38" i="7"/>
  <c r="AS38" i="7" s="1"/>
  <c r="AR29" i="7"/>
  <c r="AR20" i="7"/>
  <c r="AS20" i="7" s="1"/>
  <c r="AL75" i="7"/>
  <c r="AM75" i="7" s="1"/>
  <c r="AL67" i="7"/>
  <c r="AM67" i="7" s="1"/>
  <c r="AL63" i="7"/>
  <c r="AM63" i="7" s="1"/>
  <c r="AL59" i="7"/>
  <c r="AM59" i="7" s="1"/>
  <c r="AL46" i="7"/>
  <c r="AL38" i="7"/>
  <c r="AM38" i="7" s="1"/>
  <c r="AL29" i="7"/>
  <c r="AL20" i="7"/>
  <c r="AF75" i="7"/>
  <c r="AG75" i="7" s="1"/>
  <c r="AF67" i="7"/>
  <c r="AG67" i="7" s="1"/>
  <c r="AF63" i="7"/>
  <c r="AG63" i="7" s="1"/>
  <c r="AF59" i="7"/>
  <c r="AG59" i="7" s="1"/>
  <c r="AF46" i="7"/>
  <c r="AF38" i="7"/>
  <c r="AG38" i="7" s="1"/>
  <c r="AF29" i="7"/>
  <c r="BE22" i="7"/>
  <c r="BQ22" i="7" s="1"/>
  <c r="YM22" i="7" s="1"/>
  <c r="AF20" i="7"/>
  <c r="Z75" i="7"/>
  <c r="AA75" i="7" s="1"/>
  <c r="Z67" i="7"/>
  <c r="AA67" i="7" s="1"/>
  <c r="Z63" i="7"/>
  <c r="AA63" i="7" s="1"/>
  <c r="Z59" i="7"/>
  <c r="AA59" i="7" s="1"/>
  <c r="Z46" i="7"/>
  <c r="Z38" i="7"/>
  <c r="AA38" i="7" s="1"/>
  <c r="Z29" i="7"/>
  <c r="Z20" i="7"/>
  <c r="T75" i="7"/>
  <c r="U75" i="7" s="1"/>
  <c r="T67" i="7"/>
  <c r="U67" i="7" s="1"/>
  <c r="T63" i="7"/>
  <c r="U63" i="7" s="1"/>
  <c r="T59" i="7"/>
  <c r="U59" i="7" s="1"/>
  <c r="T46" i="7"/>
  <c r="T38" i="7"/>
  <c r="U38" i="7" s="1"/>
  <c r="T29" i="7"/>
  <c r="T20" i="7"/>
  <c r="U20" i="7" s="1"/>
  <c r="N75" i="7"/>
  <c r="N67" i="7"/>
  <c r="N63" i="7"/>
  <c r="N59" i="7"/>
  <c r="BE53" i="7"/>
  <c r="BQ53" i="7" s="1"/>
  <c r="YM53" i="7" s="1"/>
  <c r="N46" i="7"/>
  <c r="N38" i="7"/>
  <c r="N29" i="7"/>
  <c r="N20" i="7"/>
  <c r="H29" i="7"/>
  <c r="H38" i="7"/>
  <c r="H46" i="7"/>
  <c r="H59" i="7"/>
  <c r="H63" i="7"/>
  <c r="H67" i="7"/>
  <c r="H75" i="7"/>
  <c r="DF20" i="7" l="1"/>
  <c r="BW38" i="7"/>
  <c r="DG38" i="7" s="1"/>
  <c r="DF38" i="7"/>
  <c r="BW59" i="7"/>
  <c r="DG59" i="7" s="1"/>
  <c r="DF59" i="7"/>
  <c r="DM75" i="7"/>
  <c r="FI75" i="7" s="1"/>
  <c r="MM75" i="7" s="1"/>
  <c r="YG75" i="7" s="1"/>
  <c r="FH75" i="7"/>
  <c r="ML75" i="7" s="1"/>
  <c r="YF75" i="7" s="1"/>
  <c r="FH20" i="7"/>
  <c r="ML20" i="7" s="1"/>
  <c r="YF20" i="7" s="1"/>
  <c r="YL20" i="7" s="1"/>
  <c r="BW63" i="7"/>
  <c r="DG63" i="7" s="1"/>
  <c r="DF63" i="7"/>
  <c r="BW67" i="7"/>
  <c r="DG67" i="7" s="1"/>
  <c r="DF67" i="7"/>
  <c r="DM38" i="7"/>
  <c r="FI38" i="7" s="1"/>
  <c r="MM38" i="7" s="1"/>
  <c r="YG38" i="7" s="1"/>
  <c r="FH38" i="7"/>
  <c r="ML38" i="7" s="1"/>
  <c r="YF38" i="7" s="1"/>
  <c r="BP38" i="7"/>
  <c r="I38" i="7"/>
  <c r="BQ38" i="7" s="1"/>
  <c r="YM38" i="7" s="1"/>
  <c r="BW29" i="7"/>
  <c r="DF29" i="7"/>
  <c r="I75" i="7"/>
  <c r="BW75" i="7"/>
  <c r="DG75" i="7" s="1"/>
  <c r="DF75" i="7"/>
  <c r="FH46" i="7"/>
  <c r="ML46" i="7" s="1"/>
  <c r="YF46" i="7" s="1"/>
  <c r="I67" i="7"/>
  <c r="DM59" i="7"/>
  <c r="FI59" i="7" s="1"/>
  <c r="MM59" i="7" s="1"/>
  <c r="YG59" i="7" s="1"/>
  <c r="FH59" i="7"/>
  <c r="ML59" i="7" s="1"/>
  <c r="YF59" i="7" s="1"/>
  <c r="I46" i="7"/>
  <c r="H30" i="7"/>
  <c r="I29" i="7"/>
  <c r="DF46" i="7"/>
  <c r="I63" i="7"/>
  <c r="DM63" i="7"/>
  <c r="FI63" i="7" s="1"/>
  <c r="MM63" i="7" s="1"/>
  <c r="YG63" i="7" s="1"/>
  <c r="FH63" i="7"/>
  <c r="ML63" i="7" s="1"/>
  <c r="YF63" i="7" s="1"/>
  <c r="FH29" i="7"/>
  <c r="ML29" i="7" s="1"/>
  <c r="YF29" i="7" s="1"/>
  <c r="I59" i="7"/>
  <c r="DM67" i="7"/>
  <c r="FI67" i="7" s="1"/>
  <c r="MM67" i="7" s="1"/>
  <c r="YG67" i="7" s="1"/>
  <c r="FH67" i="7"/>
  <c r="ML67" i="7" s="1"/>
  <c r="YF67" i="7" s="1"/>
  <c r="DX21" i="7"/>
  <c r="DY21" i="7" s="1"/>
  <c r="DY20" i="7"/>
  <c r="DX48" i="7"/>
  <c r="DY48" i="7" s="1"/>
  <c r="DY46" i="7"/>
  <c r="DX30" i="7"/>
  <c r="DY30" i="7" s="1"/>
  <c r="DY29" i="7"/>
  <c r="DR30" i="7"/>
  <c r="DS30" i="7" s="1"/>
  <c r="DS29" i="7"/>
  <c r="DR21" i="7"/>
  <c r="DS21" i="7" s="1"/>
  <c r="DS20" i="7"/>
  <c r="DL30" i="7"/>
  <c r="DM29" i="7"/>
  <c r="FI29" i="7" s="1"/>
  <c r="MM29" i="7" s="1"/>
  <c r="YG29" i="7" s="1"/>
  <c r="DL48" i="7"/>
  <c r="DL68" i="7" s="1"/>
  <c r="DM46" i="7"/>
  <c r="DL21" i="7"/>
  <c r="DM20" i="7"/>
  <c r="CT30" i="7"/>
  <c r="CU30" i="7" s="1"/>
  <c r="CU29" i="7"/>
  <c r="CB30" i="7"/>
  <c r="CC30" i="7" s="1"/>
  <c r="CC29" i="7"/>
  <c r="BV48" i="7"/>
  <c r="BV68" i="7" s="1"/>
  <c r="BW46" i="7"/>
  <c r="DG46" i="7" s="1"/>
  <c r="BV21" i="7"/>
  <c r="BW20" i="7"/>
  <c r="DG20" i="7" s="1"/>
  <c r="BJ30" i="7"/>
  <c r="BK30" i="7" s="1"/>
  <c r="BK29" i="7"/>
  <c r="BJ48" i="7"/>
  <c r="BK48" i="7" s="1"/>
  <c r="BK46" i="7"/>
  <c r="AX30" i="7"/>
  <c r="AY30" i="7" s="1"/>
  <c r="AY29" i="7"/>
  <c r="AX48" i="7"/>
  <c r="AY48" i="7" s="1"/>
  <c r="AY46" i="7"/>
  <c r="AR48" i="7"/>
  <c r="AS48" i="7" s="1"/>
  <c r="AS46" i="7"/>
  <c r="AR30" i="7"/>
  <c r="AS30" i="7" s="1"/>
  <c r="AS29" i="7"/>
  <c r="AL30" i="7"/>
  <c r="AM30" i="7" s="1"/>
  <c r="AM29" i="7"/>
  <c r="AL48" i="7"/>
  <c r="AM48" i="7" s="1"/>
  <c r="AM46" i="7"/>
  <c r="AL21" i="7"/>
  <c r="AM21" i="7" s="1"/>
  <c r="AM20" i="7"/>
  <c r="AF30" i="7"/>
  <c r="AG30" i="7" s="1"/>
  <c r="AG29" i="7"/>
  <c r="AF48" i="7"/>
  <c r="AG48" i="7" s="1"/>
  <c r="AG46" i="7"/>
  <c r="AF21" i="7"/>
  <c r="AG21" i="7" s="1"/>
  <c r="AG20" i="7"/>
  <c r="Z21" i="7"/>
  <c r="AA21" i="7" s="1"/>
  <c r="AA20" i="7"/>
  <c r="Z30" i="7"/>
  <c r="AA30" i="7" s="1"/>
  <c r="AA29" i="7"/>
  <c r="Z48" i="7"/>
  <c r="AA48" i="7" s="1"/>
  <c r="AA46" i="7"/>
  <c r="T48" i="7"/>
  <c r="U48" i="7" s="1"/>
  <c r="U46" i="7"/>
  <c r="T30" i="7"/>
  <c r="U29" i="7"/>
  <c r="BD59" i="7"/>
  <c r="BP59" i="7" s="1"/>
  <c r="YL59" i="7" s="1"/>
  <c r="O59" i="7"/>
  <c r="BD75" i="7"/>
  <c r="BP75" i="7" s="1"/>
  <c r="O75" i="7"/>
  <c r="BD63" i="7"/>
  <c r="BP63" i="7" s="1"/>
  <c r="YL63" i="7" s="1"/>
  <c r="O63" i="7"/>
  <c r="BE63" i="7" s="1"/>
  <c r="BD67" i="7"/>
  <c r="BP67" i="7" s="1"/>
  <c r="O67" i="7"/>
  <c r="BE67" i="7" s="1"/>
  <c r="N21" i="7"/>
  <c r="N31" i="7" s="1"/>
  <c r="BD20" i="7"/>
  <c r="BP20" i="7" s="1"/>
  <c r="O20" i="7"/>
  <c r="BD38" i="7"/>
  <c r="O38" i="7"/>
  <c r="BE38" i="7" s="1"/>
  <c r="N48" i="7"/>
  <c r="BD46" i="7"/>
  <c r="BP46" i="7" s="1"/>
  <c r="O46" i="7"/>
  <c r="N30" i="7"/>
  <c r="BD29" i="7"/>
  <c r="BP29" i="7" s="1"/>
  <c r="O29" i="7"/>
  <c r="BE72" i="7"/>
  <c r="BQ72" i="7" s="1"/>
  <c r="YM72" i="7" s="1"/>
  <c r="BE10" i="7"/>
  <c r="BQ10" i="7" s="1"/>
  <c r="YM10" i="7" s="1"/>
  <c r="BE11" i="7"/>
  <c r="BQ11" i="7" s="1"/>
  <c r="YM11" i="7" s="1"/>
  <c r="BE12" i="7"/>
  <c r="BQ12" i="7" s="1"/>
  <c r="YM12" i="7" s="1"/>
  <c r="BE77" i="7"/>
  <c r="BQ77" i="7" s="1"/>
  <c r="YM77" i="7" s="1"/>
  <c r="CB48" i="7"/>
  <c r="H48" i="7"/>
  <c r="BV30" i="7"/>
  <c r="AF68" i="7"/>
  <c r="DR48" i="7"/>
  <c r="DS48" i="7" s="1"/>
  <c r="CT48" i="7"/>
  <c r="CT21" i="7"/>
  <c r="CU21" i="7" s="1"/>
  <c r="CB21" i="7"/>
  <c r="CC21" i="7" s="1"/>
  <c r="BJ21" i="7"/>
  <c r="BK21" i="7" s="1"/>
  <c r="AX21" i="7"/>
  <c r="AY21" i="7" s="1"/>
  <c r="AR21" i="7"/>
  <c r="AS21" i="7" s="1"/>
  <c r="T21" i="7"/>
  <c r="U21" i="7" s="1"/>
  <c r="YL75" i="7" l="1"/>
  <c r="Z31" i="7"/>
  <c r="AA31" i="7" s="1"/>
  <c r="FI46" i="7"/>
  <c r="MM46" i="7" s="1"/>
  <c r="YG46" i="7" s="1"/>
  <c r="YL29" i="7"/>
  <c r="DX68" i="7"/>
  <c r="DY68" i="7" s="1"/>
  <c r="YL38" i="7"/>
  <c r="AR68" i="7"/>
  <c r="AS68" i="7" s="1"/>
  <c r="YL46" i="7"/>
  <c r="AF31" i="7"/>
  <c r="AG31" i="7" s="1"/>
  <c r="U30" i="7"/>
  <c r="S31" i="7"/>
  <c r="BC31" i="7" s="1"/>
  <c r="BO31" i="7" s="1"/>
  <c r="YK31" i="7" s="1"/>
  <c r="AL68" i="7"/>
  <c r="AL76" i="7" s="1"/>
  <c r="AM76" i="7" s="1"/>
  <c r="YL67" i="7"/>
  <c r="BQ63" i="7"/>
  <c r="YM63" i="7" s="1"/>
  <c r="FI20" i="7"/>
  <c r="MM20" i="7" s="1"/>
  <c r="YG20" i="7" s="1"/>
  <c r="DM68" i="7"/>
  <c r="DF30" i="7"/>
  <c r="DM21" i="7"/>
  <c r="FI21" i="7" s="1"/>
  <c r="MM21" i="7" s="1"/>
  <c r="YG21" i="7" s="1"/>
  <c r="FH21" i="7"/>
  <c r="ML21" i="7" s="1"/>
  <c r="YF21" i="7" s="1"/>
  <c r="AL31" i="7"/>
  <c r="AM31" i="7" s="1"/>
  <c r="I30" i="7"/>
  <c r="BW21" i="7"/>
  <c r="DG21" i="7" s="1"/>
  <c r="DF21" i="7"/>
  <c r="BQ67" i="7"/>
  <c r="YM67" i="7" s="1"/>
  <c r="DG29" i="7"/>
  <c r="DM48" i="7"/>
  <c r="FI48" i="7" s="1"/>
  <c r="MM48" i="7" s="1"/>
  <c r="YG48" i="7" s="1"/>
  <c r="FH48" i="7"/>
  <c r="ML48" i="7" s="1"/>
  <c r="YF48" i="7" s="1"/>
  <c r="T68" i="7"/>
  <c r="U68" i="7" s="1"/>
  <c r="BW48" i="7"/>
  <c r="DF48" i="7"/>
  <c r="DM30" i="7"/>
  <c r="FI30" i="7" s="1"/>
  <c r="MM30" i="7" s="1"/>
  <c r="YG30" i="7" s="1"/>
  <c r="FH30" i="7"/>
  <c r="ML30" i="7" s="1"/>
  <c r="YF30" i="7" s="1"/>
  <c r="I48" i="7"/>
  <c r="DL31" i="7"/>
  <c r="DL39" i="7" s="1"/>
  <c r="DR31" i="7"/>
  <c r="DS31" i="7" s="1"/>
  <c r="DX31" i="7"/>
  <c r="DY31" i="7" s="1"/>
  <c r="AX68" i="7"/>
  <c r="AX76" i="7" s="1"/>
  <c r="AY76" i="7" s="1"/>
  <c r="CT68" i="7"/>
  <c r="CU48" i="7"/>
  <c r="CB68" i="7"/>
  <c r="DF68" i="7" s="1"/>
  <c r="CC48" i="7"/>
  <c r="BV76" i="7"/>
  <c r="BW68" i="7"/>
  <c r="BV31" i="7"/>
  <c r="BW30" i="7"/>
  <c r="DG30" i="7" s="1"/>
  <c r="BJ68" i="7"/>
  <c r="BK68" i="7" s="1"/>
  <c r="BE46" i="7"/>
  <c r="BQ46" i="7" s="1"/>
  <c r="YM46" i="7" s="1"/>
  <c r="AF76" i="7"/>
  <c r="AG76" i="7" s="1"/>
  <c r="AG68" i="7"/>
  <c r="Z68" i="7"/>
  <c r="BE20" i="7"/>
  <c r="BQ20" i="7" s="1"/>
  <c r="BE29" i="7"/>
  <c r="BQ29" i="7" s="1"/>
  <c r="O31" i="7"/>
  <c r="BD21" i="7"/>
  <c r="BP21" i="7" s="1"/>
  <c r="O21" i="7"/>
  <c r="BD30" i="7"/>
  <c r="BP30" i="7" s="1"/>
  <c r="O30" i="7"/>
  <c r="BD48" i="7"/>
  <c r="BP48" i="7" s="1"/>
  <c r="O48" i="7"/>
  <c r="BE48" i="7" s="1"/>
  <c r="N68" i="7"/>
  <c r="N76" i="7" s="1"/>
  <c r="DR68" i="7"/>
  <c r="DS68" i="7" s="1"/>
  <c r="H68" i="7"/>
  <c r="H31" i="7"/>
  <c r="DL76" i="7"/>
  <c r="CT31" i="7"/>
  <c r="CU31" i="7" s="1"/>
  <c r="CB31" i="7"/>
  <c r="CC31" i="7" s="1"/>
  <c r="BJ31" i="7"/>
  <c r="BK31" i="7" s="1"/>
  <c r="AX31" i="7"/>
  <c r="AY31" i="7" s="1"/>
  <c r="AR31" i="7"/>
  <c r="AS31" i="7" s="1"/>
  <c r="Z39" i="7"/>
  <c r="AA39" i="7" s="1"/>
  <c r="T31" i="7"/>
  <c r="U31" i="7" s="1"/>
  <c r="N39" i="7"/>
  <c r="AF39" i="7" l="1"/>
  <c r="AG39" i="7" s="1"/>
  <c r="YL30" i="7"/>
  <c r="DX76" i="7"/>
  <c r="DY76" i="7" s="1"/>
  <c r="AM68" i="7"/>
  <c r="AL39" i="7"/>
  <c r="AM39" i="7" s="1"/>
  <c r="DG48" i="7"/>
  <c r="YL48" i="7"/>
  <c r="AR76" i="7"/>
  <c r="AS76" i="7" s="1"/>
  <c r="YM29" i="7"/>
  <c r="YM20" i="7"/>
  <c r="YL21" i="7"/>
  <c r="BW31" i="7"/>
  <c r="DG31" i="7" s="1"/>
  <c r="DF31" i="7"/>
  <c r="BW76" i="7"/>
  <c r="BV39" i="7"/>
  <c r="BV81" i="7" s="1"/>
  <c r="T76" i="7"/>
  <c r="U76" i="7" s="1"/>
  <c r="DR39" i="7"/>
  <c r="DS39" i="7" s="1"/>
  <c r="DM31" i="7"/>
  <c r="FI31" i="7" s="1"/>
  <c r="MM31" i="7" s="1"/>
  <c r="YG31" i="7" s="1"/>
  <c r="FH31" i="7"/>
  <c r="ML31" i="7" s="1"/>
  <c r="YF31" i="7" s="1"/>
  <c r="BJ76" i="7"/>
  <c r="BK76" i="7" s="1"/>
  <c r="BQ48" i="7"/>
  <c r="YM48" i="7" s="1"/>
  <c r="DM76" i="7"/>
  <c r="DM39" i="7"/>
  <c r="AY68" i="7"/>
  <c r="FH68" i="7"/>
  <c r="ML68" i="7" s="1"/>
  <c r="YF68" i="7" s="1"/>
  <c r="I31" i="7"/>
  <c r="DX39" i="7"/>
  <c r="DY39" i="7" s="1"/>
  <c r="FI68" i="7"/>
  <c r="MM68" i="7" s="1"/>
  <c r="YG68" i="7" s="1"/>
  <c r="CT76" i="7"/>
  <c r="CU76" i="7" s="1"/>
  <c r="CU68" i="7"/>
  <c r="CB76" i="7"/>
  <c r="CC76" i="7" s="1"/>
  <c r="CC68" i="7"/>
  <c r="DG68" i="7" s="1"/>
  <c r="Z76" i="7"/>
  <c r="AA76" i="7" s="1"/>
  <c r="AA68" i="7"/>
  <c r="BD31" i="7"/>
  <c r="BP31" i="7" s="1"/>
  <c r="BD68" i="7"/>
  <c r="BP68" i="7" s="1"/>
  <c r="YL68" i="7" s="1"/>
  <c r="O68" i="7"/>
  <c r="O76" i="7"/>
  <c r="O39" i="7"/>
  <c r="H76" i="7"/>
  <c r="I68" i="7"/>
  <c r="DR76" i="7"/>
  <c r="DS76" i="7" s="1"/>
  <c r="H39" i="7"/>
  <c r="CT39" i="7"/>
  <c r="CU39" i="7" s="1"/>
  <c r="CB39" i="7"/>
  <c r="CC39" i="7" s="1"/>
  <c r="BJ39" i="7"/>
  <c r="BK39" i="7" s="1"/>
  <c r="AX39" i="7"/>
  <c r="AY39" i="7" s="1"/>
  <c r="AR39" i="7"/>
  <c r="AS39" i="7" s="1"/>
  <c r="T39" i="7"/>
  <c r="U39" i="7" s="1"/>
  <c r="BD76" i="7" l="1"/>
  <c r="YL31" i="7"/>
  <c r="FH39" i="7"/>
  <c r="ML39" i="7" s="1"/>
  <c r="YF39" i="7" s="1"/>
  <c r="FI39" i="7"/>
  <c r="MM39" i="7" s="1"/>
  <c r="YG39" i="7" s="1"/>
  <c r="I39" i="7"/>
  <c r="I76" i="7"/>
  <c r="BP76" i="7"/>
  <c r="FI76" i="7"/>
  <c r="MM76" i="7" s="1"/>
  <c r="YG76" i="7" s="1"/>
  <c r="DF76" i="7"/>
  <c r="FH76" i="7"/>
  <c r="ML76" i="7" s="1"/>
  <c r="YF76" i="7" s="1"/>
  <c r="BW39" i="7"/>
  <c r="DF39" i="7"/>
  <c r="DG76" i="7"/>
  <c r="BD39" i="7"/>
  <c r="BP39" i="7" s="1"/>
  <c r="DG39" i="7" l="1"/>
  <c r="DG81" i="7" s="1"/>
  <c r="BW81" i="7"/>
  <c r="DF81" i="7"/>
  <c r="YL76" i="7"/>
  <c r="YL39" i="7"/>
  <c r="XS10" i="7"/>
  <c r="VQ10" i="7"/>
  <c r="UY10" i="7"/>
  <c r="TC10" i="7"/>
  <c r="RY10" i="7"/>
  <c r="QU10" i="7"/>
  <c r="QI10" i="7"/>
  <c r="PQ10" i="7"/>
  <c r="NU10" i="7"/>
  <c r="ME10" i="7"/>
  <c r="LS10" i="7"/>
  <c r="KC10" i="7"/>
  <c r="IS10" i="7"/>
  <c r="HU10" i="7"/>
  <c r="GK10" i="7"/>
  <c r="FG10" i="7"/>
  <c r="DE10" i="7"/>
  <c r="XY10" i="7" l="1"/>
  <c r="BE30" i="7"/>
  <c r="BQ30" i="7" s="1"/>
  <c r="YM30" i="7" s="1"/>
  <c r="VW10" i="7"/>
  <c r="RA10" i="7"/>
  <c r="TI10" i="7"/>
  <c r="MK10" i="7"/>
  <c r="YE10" i="7" l="1"/>
  <c r="YK10" i="7" s="1"/>
  <c r="BE75" i="7" l="1"/>
  <c r="BQ75" i="7" s="1"/>
  <c r="YM75" i="7" s="1"/>
  <c r="BE59" i="7"/>
  <c r="BQ59" i="7" s="1"/>
  <c r="YM59" i="7" s="1"/>
  <c r="BE21" i="7" l="1"/>
  <c r="BQ21" i="7" s="1"/>
  <c r="YM21" i="7" s="1"/>
  <c r="BE68" i="7" l="1"/>
  <c r="BQ68" i="7" s="1"/>
  <c r="YM68" i="7" s="1"/>
  <c r="BE31" i="7"/>
  <c r="BQ31" i="7" s="1"/>
  <c r="YM31" i="7" s="1"/>
  <c r="BE76" i="7" l="1"/>
  <c r="BQ76" i="7" s="1"/>
  <c r="YM76" i="7" s="1"/>
  <c r="BE39" i="7"/>
  <c r="BQ39" i="7" s="1"/>
  <c r="YM39" i="7" s="1"/>
</calcChain>
</file>

<file path=xl/sharedStrings.xml><?xml version="1.0" encoding="utf-8"?>
<sst xmlns="http://schemas.openxmlformats.org/spreadsheetml/2006/main" count="1172" uniqueCount="344">
  <si>
    <t>Sorszám</t>
  </si>
  <si>
    <t xml:space="preserve">C Í M R E N D </t>
  </si>
  <si>
    <t>K I A D Á S O K</t>
  </si>
  <si>
    <t>Munkaadókat terhelő járulékok és szociális hozzájárulási adó</t>
  </si>
  <si>
    <t>3101</t>
  </si>
  <si>
    <t>A</t>
  </si>
  <si>
    <t>5101</t>
  </si>
  <si>
    <t>5106</t>
  </si>
  <si>
    <t>Informatikai kiadások</t>
  </si>
  <si>
    <t>B (5100)</t>
  </si>
  <si>
    <t>5201</t>
  </si>
  <si>
    <t>5202</t>
  </si>
  <si>
    <t>Közutak üzemeltetése, fenntartása</t>
  </si>
  <si>
    <t>5203</t>
  </si>
  <si>
    <t>5204</t>
  </si>
  <si>
    <t>5206</t>
  </si>
  <si>
    <t>Főépítészi feladatok</t>
  </si>
  <si>
    <t>5207</t>
  </si>
  <si>
    <t>Egyéb városüzemeltetési feladatok</t>
  </si>
  <si>
    <t>5200</t>
  </si>
  <si>
    <t>5301</t>
  </si>
  <si>
    <t>Önkormányzati épületek, lakások, helyiségek kezelése, üzemeltetése</t>
  </si>
  <si>
    <t>5302</t>
  </si>
  <si>
    <t>5303</t>
  </si>
  <si>
    <t>Társasházak részére pályázatok költségei</t>
  </si>
  <si>
    <t>5300</t>
  </si>
  <si>
    <t>5401</t>
  </si>
  <si>
    <t>5403</t>
  </si>
  <si>
    <t>Garay téri Piac üzemeltetése</t>
  </si>
  <si>
    <t>5404</t>
  </si>
  <si>
    <t>5400</t>
  </si>
  <si>
    <t>5601</t>
  </si>
  <si>
    <t>Rendszeres szociális pénzbeli ellátások</t>
  </si>
  <si>
    <t>5604</t>
  </si>
  <si>
    <t>Eseti pénzbeli szociális ellátások</t>
  </si>
  <si>
    <t>5605</t>
  </si>
  <si>
    <t>5606</t>
  </si>
  <si>
    <t>Egyéb szociális és gyermekjóléti szolgáltatás</t>
  </si>
  <si>
    <t>5600</t>
  </si>
  <si>
    <t>5701</t>
  </si>
  <si>
    <t>Oktatási, közművelődési és egyéb feladatok</t>
  </si>
  <si>
    <t>5702</t>
  </si>
  <si>
    <t>5703</t>
  </si>
  <si>
    <t>Üdülők üzemeltetése</t>
  </si>
  <si>
    <t>5700</t>
  </si>
  <si>
    <t>5804</t>
  </si>
  <si>
    <t>Önkormányzat által alapított kitüntetések, díjak</t>
  </si>
  <si>
    <t>5800</t>
  </si>
  <si>
    <t>Hatósági, jogszabályi és egyéb kötelezettségek összesen</t>
  </si>
  <si>
    <t>5903</t>
  </si>
  <si>
    <t>Bérleti díjakkal kapcsolatos áfa előirányzat</t>
  </si>
  <si>
    <t>5900</t>
  </si>
  <si>
    <t>Általános forgalmi adóval kapcsolatos feladatok összesen</t>
  </si>
  <si>
    <t>6105</t>
  </si>
  <si>
    <t>6106</t>
  </si>
  <si>
    <t>6107</t>
  </si>
  <si>
    <t>6100</t>
  </si>
  <si>
    <t>6201</t>
  </si>
  <si>
    <t>6200</t>
  </si>
  <si>
    <t>Költségvetési szervnek nyújtott támogatás összesen</t>
  </si>
  <si>
    <t>6303</t>
  </si>
  <si>
    <t>6300</t>
  </si>
  <si>
    <t>6401</t>
  </si>
  <si>
    <t>Intézményi beruházások</t>
  </si>
  <si>
    <t>6404</t>
  </si>
  <si>
    <t>Önkormányzati beruházások</t>
  </si>
  <si>
    <t>6400</t>
  </si>
  <si>
    <t>Társasházak felújításához támogatás és kölcsön nyújtása</t>
  </si>
  <si>
    <t>6503</t>
  </si>
  <si>
    <t>6500</t>
  </si>
  <si>
    <t>Önkormányzati forrásból finanszírozott lakás célú támogatások, kölcsönök nyújtása, törlesztése összesen</t>
  </si>
  <si>
    <t>6802</t>
  </si>
  <si>
    <t>Egyéb pénzügyi műveletek előirányzata</t>
  </si>
  <si>
    <t>6800</t>
  </si>
  <si>
    <t>Pénzügyi műveletek és egyéb pénzügytechnikai elszámolások összesen</t>
  </si>
  <si>
    <t>6000</t>
  </si>
  <si>
    <t>Önkormányzati kiadások mindösszesen</t>
  </si>
  <si>
    <t>7100</t>
  </si>
  <si>
    <t>Központilag kezelt ágazati feladatok</t>
  </si>
  <si>
    <t>7203</t>
  </si>
  <si>
    <t>7200</t>
  </si>
  <si>
    <t>7302</t>
  </si>
  <si>
    <t>7303</t>
  </si>
  <si>
    <t>7305</t>
  </si>
  <si>
    <t>Központilag kezelt kerület-fejlesztési pályázatok és feladatok</t>
  </si>
  <si>
    <t>7306</t>
  </si>
  <si>
    <t>7300</t>
  </si>
  <si>
    <t>7000</t>
  </si>
  <si>
    <t>Tartalék előirányzat összesen</t>
  </si>
  <si>
    <t>8102</t>
  </si>
  <si>
    <t>8103</t>
  </si>
  <si>
    <t>8107</t>
  </si>
  <si>
    <t>Támogatási kölcsön visszatérülése államháztartáson kívülről</t>
  </si>
  <si>
    <t>8108</t>
  </si>
  <si>
    <t>8109</t>
  </si>
  <si>
    <t>Önkormányzati bevételek összesen</t>
  </si>
  <si>
    <t>9100</t>
  </si>
  <si>
    <t>Európai Unió által finanszírozott pályázatok összesen</t>
  </si>
  <si>
    <t>9000</t>
  </si>
  <si>
    <t>Pályázatok előirányzatai összesen</t>
  </si>
  <si>
    <t>Önkormányzat összesen</t>
  </si>
  <si>
    <t>2101-27</t>
  </si>
  <si>
    <t>2101-26</t>
  </si>
  <si>
    <t>2101-25</t>
  </si>
  <si>
    <t>2101-24</t>
  </si>
  <si>
    <t>2101-23</t>
  </si>
  <si>
    <t>2101-22</t>
  </si>
  <si>
    <t>2101-21</t>
  </si>
  <si>
    <t>Eseti pénzbeli gyermekvédelmi ellátások</t>
  </si>
  <si>
    <t>5200-5900</t>
  </si>
  <si>
    <t>Környezet-egészségügyi feladatok</t>
  </si>
  <si>
    <t>5304</t>
  </si>
  <si>
    <t>Önkormányzati tulajdonú oktatási célt szolgáló épületek üzemeltetése</t>
  </si>
  <si>
    <t>5502</t>
  </si>
  <si>
    <t>Pályázatok fenntartási kötelezettségeivel kapcsolatos feladatok</t>
  </si>
  <si>
    <t>5503</t>
  </si>
  <si>
    <t>5500</t>
  </si>
  <si>
    <t>5707</t>
  </si>
  <si>
    <t>6108</t>
  </si>
  <si>
    <t>Dologi kiadások</t>
  </si>
  <si>
    <t>Felhalmozási célú visszatérítendő támogatások, kölcsönök nyújtása államháztartáson kívülre</t>
  </si>
  <si>
    <t>Bischitz Johanna Integrált Humán Szolgáltató Központ</t>
  </si>
  <si>
    <t>Hitelfelvétel államháztartáson kívülről, kamatbevétel</t>
  </si>
  <si>
    <t>Igazgatási apparátus és Polgármesteri Hivatal előirányzata</t>
  </si>
  <si>
    <t>Polgármesteri Hivatal összesen</t>
  </si>
  <si>
    <t>Önkormányzati lakásgazdálkodási és egyéb feladatok összesen</t>
  </si>
  <si>
    <t>Oktatási, közművelődési, sport és egyéb feladatok összesen</t>
  </si>
  <si>
    <t>Sport feladatok</t>
  </si>
  <si>
    <t>Felújítások összesen</t>
  </si>
  <si>
    <t>Felhalmozási bevételek</t>
  </si>
  <si>
    <t>Önkormányzatok működési célú költségvetési támogatása</t>
  </si>
  <si>
    <t>8202</t>
  </si>
  <si>
    <t>8203</t>
  </si>
  <si>
    <t>Helyi adók és adójellegű bevételek</t>
  </si>
  <si>
    <t>8200</t>
  </si>
  <si>
    <t>Önkormányzat működési bevétele összesen</t>
  </si>
  <si>
    <t>8100</t>
  </si>
  <si>
    <t>8000</t>
  </si>
  <si>
    <t>Önkormányzati felújítások</t>
  </si>
  <si>
    <t>Szociális támogatások, ellátások és egyéb feladatok összesen</t>
  </si>
  <si>
    <t>ezer Ft</t>
  </si>
  <si>
    <t>5608</t>
  </si>
  <si>
    <t>Erzsébetvárosi Tehetséggondozás</t>
  </si>
  <si>
    <t>5208</t>
  </si>
  <si>
    <t>9200</t>
  </si>
  <si>
    <t>Fővárosi Önkormányzat által kiírt pályázatok összesen</t>
  </si>
  <si>
    <t>C</t>
  </si>
  <si>
    <t>Ellátottak pénzbeli juttatásai</t>
  </si>
  <si>
    <t>Nemzetközi kötelezettségek</t>
  </si>
  <si>
    <t xml:space="preserve">Egyéb működési célú támogatások államháztartáson belülre </t>
  </si>
  <si>
    <t xml:space="preserve">Egyéb működési célú támogatások államháztartáson kívülre </t>
  </si>
  <si>
    <t>Tartalékok</t>
  </si>
  <si>
    <t>Beruházások</t>
  </si>
  <si>
    <t>Felújítások</t>
  </si>
  <si>
    <t>Egyéb felhalmozási célú támogatások államháztartáson belülre</t>
  </si>
  <si>
    <t>Lakástámogatás</t>
  </si>
  <si>
    <t>Egyéb felhalmozási célú támogatások államháztartáson kívülre</t>
  </si>
  <si>
    <t>Államháztartáson belüli megelőlegezések visszafizetése</t>
  </si>
  <si>
    <t>Egyéb felhalmozási célú támogatások bevételei államháztartáson belülről</t>
  </si>
  <si>
    <t>Vagyoni típusú adók</t>
  </si>
  <si>
    <t>Értékesítési és forgalmi adók</t>
  </si>
  <si>
    <t>Egyéb áruhasználati és szolgáltatási adók</t>
  </si>
  <si>
    <t>Egyéb közhatalmi bevételek</t>
  </si>
  <si>
    <t>Szolgáltatások ellenértéke</t>
  </si>
  <si>
    <t>Közvetített szolgáltatások ellenértéke</t>
  </si>
  <si>
    <t>Tulajdonosi bevételek</t>
  </si>
  <si>
    <t>Ellátási díjak</t>
  </si>
  <si>
    <t>Kiszámlázott általános forgalmi adó</t>
  </si>
  <si>
    <t>Általános forgalmi adó visszatérítése</t>
  </si>
  <si>
    <t>Egyéb működési bevételek</t>
  </si>
  <si>
    <t>Ingatlanok értékesítése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</si>
  <si>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</si>
  <si>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</si>
  <si>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</si>
  <si>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Előző év költségvetési maradványának igénybevétele</t>
  </si>
  <si>
    <t>Központi, irányító szervi támogatás</t>
  </si>
  <si>
    <t>K1</t>
  </si>
  <si>
    <t>K2</t>
  </si>
  <si>
    <t>K3</t>
  </si>
  <si>
    <t>K4</t>
  </si>
  <si>
    <t>K501</t>
  </si>
  <si>
    <t>K506</t>
  </si>
  <si>
    <t>K512</t>
  </si>
  <si>
    <t>K5</t>
  </si>
  <si>
    <t>K1-K5</t>
  </si>
  <si>
    <t>K6</t>
  </si>
  <si>
    <t>K7</t>
  </si>
  <si>
    <t>K84</t>
  </si>
  <si>
    <t>K86</t>
  </si>
  <si>
    <t>K87</t>
  </si>
  <si>
    <t>K8</t>
  </si>
  <si>
    <t>K6-K8</t>
  </si>
  <si>
    <t>K1-K8</t>
  </si>
  <si>
    <t>K9111</t>
  </si>
  <si>
    <t>K914</t>
  </si>
  <si>
    <t>K915</t>
  </si>
  <si>
    <t>K916</t>
  </si>
  <si>
    <t>K9</t>
  </si>
  <si>
    <t>B1</t>
  </si>
  <si>
    <t>B34</t>
  </si>
  <si>
    <t>B351</t>
  </si>
  <si>
    <t>B355</t>
  </si>
  <si>
    <t>B35</t>
  </si>
  <si>
    <t>B36</t>
  </si>
  <si>
    <t>B3</t>
  </si>
  <si>
    <t>B401</t>
  </si>
  <si>
    <t>B402</t>
  </si>
  <si>
    <t>B403</t>
  </si>
  <si>
    <t>B404</t>
  </si>
  <si>
    <t>B405</t>
  </si>
  <si>
    <t>B406</t>
  </si>
  <si>
    <t>B407</t>
  </si>
  <si>
    <t>B408</t>
  </si>
  <si>
    <t>B4</t>
  </si>
  <si>
    <t>B52</t>
  </si>
  <si>
    <t>B5</t>
  </si>
  <si>
    <t>B7</t>
  </si>
  <si>
    <t>B1-B7</t>
  </si>
  <si>
    <t>B8131</t>
  </si>
  <si>
    <t>B816</t>
  </si>
  <si>
    <t>B817</t>
  </si>
  <si>
    <t>B81 (=B8)</t>
  </si>
  <si>
    <t>Rovatrend</t>
  </si>
  <si>
    <t>BEVÉTELEK</t>
  </si>
  <si>
    <t>Működési célú támogatások államháztartáson belülről</t>
  </si>
  <si>
    <t>Foglalkoztatottak létszáma (fő)</t>
  </si>
  <si>
    <t>Közfoglalkoztatottak létszáma (fő)</t>
  </si>
  <si>
    <t>6110</t>
  </si>
  <si>
    <t>Támogatások összesen</t>
  </si>
  <si>
    <t>Beruházások összesen</t>
  </si>
  <si>
    <t>Önkormányzat ágazati feladatai összesen</t>
  </si>
  <si>
    <t xml:space="preserve">Ellátási szerződések alapján nyújtott támogatások és egyéb működési célú támogatások államháztartáson kívülre </t>
  </si>
  <si>
    <t>Egyéb működési  célú támogatások államháztartáson belülre</t>
  </si>
  <si>
    <t>Központi, irányító szervi támogatás folyósítása</t>
  </si>
  <si>
    <t>Dolgozói lakásvásárláshoz, -építéshez támogatás és kölcsön nyújtása</t>
  </si>
  <si>
    <t>Általános tartalék</t>
  </si>
  <si>
    <t>Központilag kezelt közrendvédelmi, környezetvédelmi pályázatok és feladatok</t>
  </si>
  <si>
    <t>Önkormányzat működési bevételei</t>
  </si>
  <si>
    <t>Önkormányzati bevételek mindösszesen</t>
  </si>
  <si>
    <t>D=A+B+C</t>
  </si>
  <si>
    <t xml:space="preserve">Polgármesterre átruházott előirányzat-átcsoportosítási hatáskörű céltartalékok előirányzata összesen </t>
  </si>
  <si>
    <t>Erzsébetváros Önkormányzata összesen</t>
  </si>
  <si>
    <t>K513</t>
  </si>
  <si>
    <t>K89</t>
  </si>
  <si>
    <t>Hosszú lejáratú hitelek, kölcsönök törlesztése pénzügyi vállalkozásnak</t>
  </si>
  <si>
    <t>K9122</t>
  </si>
  <si>
    <t>Befektetési célú belföldi értékpapírok vásárlása</t>
  </si>
  <si>
    <t>Pénzeszközök lekötött bankbetétként elhelyezése</t>
  </si>
  <si>
    <t>Készletértékesítés ellenértéke</t>
  </si>
  <si>
    <t>B411</t>
  </si>
  <si>
    <t>B74</t>
  </si>
  <si>
    <t>B75</t>
  </si>
  <si>
    <t>Lekötött bankbetétek megszüntetése</t>
  </si>
  <si>
    <t>Erzsébetváros Rendészeti Igazgatósága</t>
  </si>
  <si>
    <t>Klauzál téri csarnok</t>
  </si>
  <si>
    <t>5405</t>
  </si>
  <si>
    <t>Önkormányzat működése</t>
  </si>
  <si>
    <t>Bizottságokra átruházott felhasználási jogkörű céltartalékok</t>
  </si>
  <si>
    <t>K502</t>
  </si>
  <si>
    <t>Elvonások és befizetések</t>
  </si>
  <si>
    <t>Kamatbevételek és más nyereségjellegű bevételek</t>
  </si>
  <si>
    <t>Polgármesteri Hivatalnál
általános hatósági feladatok</t>
  </si>
  <si>
    <t>Parkosítás</t>
  </si>
  <si>
    <t>Településfejlesztés, településrendezés</t>
  </si>
  <si>
    <t>K88</t>
  </si>
  <si>
    <t>Felhalmozási célú támogatások az Európai Uniónak</t>
  </si>
  <si>
    <t>Vagyongazdálkodással kapcsolatos egyéb kiadások</t>
  </si>
  <si>
    <t>Költségvetési intézmények mindösszesen</t>
  </si>
  <si>
    <t>Erzsébetvárosi Kópévár Óvoda</t>
  </si>
  <si>
    <t>Erzsébetvárosi Nefelejcs Óvoda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</si>
  <si>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</si>
  <si>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</si>
  <si>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</si>
  <si>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</si>
  <si>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</si>
  <si>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Közművelődési, egyéb művészeti feladatok</t>
  </si>
  <si>
    <t>Vagyonhasznosítással kapcsolatos feladatok összesen</t>
  </si>
  <si>
    <t>Köznevelés összesen</t>
  </si>
  <si>
    <t>B54</t>
  </si>
  <si>
    <t>Részesedések értékesítése</t>
  </si>
  <si>
    <t>B2</t>
  </si>
  <si>
    <t>Parkolásüzemeltetési feladatok</t>
  </si>
  <si>
    <t>Rövid lejáratú tulajdonosi kölcsönök kiadásai</t>
  </si>
  <si>
    <t>K9192</t>
  </si>
  <si>
    <t>B819</t>
  </si>
  <si>
    <t>Tulajdonosi kölcsönök</t>
  </si>
  <si>
    <t>Pályázatok előkészítése</t>
  </si>
  <si>
    <t>K508</t>
  </si>
  <si>
    <t>Működési célú visszatérítendő támogatások, kölcsönök nyújtása államháztartáson kívülre</t>
  </si>
  <si>
    <t>Egyéb működési célú kiadások (5+6+…+10)</t>
  </si>
  <si>
    <t>Működési kiadások összesen (1+…+4+11)</t>
  </si>
  <si>
    <t>Egyéb felhalmozási célú kiadások (15+16+…+19)</t>
  </si>
  <si>
    <t>Felhalmozási kiadások összesen (13+14+20)</t>
  </si>
  <si>
    <t>Költségvetési kiadások mindösszesen (12+21)</t>
  </si>
  <si>
    <t>B6</t>
  </si>
  <si>
    <t>Önkormányzati elismerések</t>
  </si>
  <si>
    <t>Környezet- és természetvédelmi feladatok</t>
  </si>
  <si>
    <t>B410</t>
  </si>
  <si>
    <t>Biztosító által fizetett kártérítés</t>
  </si>
  <si>
    <t>B814</t>
  </si>
  <si>
    <t xml:space="preserve">Államháztartáson belüli megelőlegezések </t>
  </si>
  <si>
    <t xml:space="preserve">LIFE in RUNOFF című LIFE20 
CCA/HU/001774 pályázat
</t>
  </si>
  <si>
    <t>Városüzemeltetési feladatok működési kiadásai összesen</t>
  </si>
  <si>
    <t>Társasházak közös költsége</t>
  </si>
  <si>
    <t>Pályázatok fenntartási kötelezettségeivel kapcsolatos feladatok és önkormányzat működésével kapcsolatos kiadások összesen</t>
  </si>
  <si>
    <t>Rendezvények, stratégiai feladatok</t>
  </si>
  <si>
    <t>Személyi juttatások</t>
  </si>
  <si>
    <t>Lakások bérbeadásával és értékesítésével kapcsolatos közvetlen kiadások</t>
  </si>
  <si>
    <t>Önkormányzati tulajdonú ingatlanok és helyiségek bérbeadásával és értékesítésével  kapcsolatos közvetlen kiadások</t>
  </si>
  <si>
    <t>Központilag kezelt közművelődési, oktatási, egészségügyi és szociális pályázatok és feladatok</t>
  </si>
  <si>
    <t>Központilag kezelt gyermekeket, családokat és esélyteremtést támogató pályázatok</t>
  </si>
  <si>
    <t>LIFE2022-BAUHAUSING Europe</t>
  </si>
  <si>
    <t>Fedett, zárható kerékpártárolók társasházak, lakótelepek környékén</t>
  </si>
  <si>
    <t>Pénzeszközátvétel államháztartáson kívülről</t>
  </si>
  <si>
    <t>LIFE in RUNOFF című LIFE20 
CCA/HU/001774 pályázat</t>
  </si>
  <si>
    <t>B53</t>
  </si>
  <si>
    <t>Egyéb tárgyi eszközök értékesítése</t>
  </si>
  <si>
    <t>Budapest Főváros VII. Kerület Erzsébetváros Önkormányzata
költségvetési szervei és feladatai 2026. évi tervezett  előirányzatai</t>
  </si>
  <si>
    <t>Polgármesteri Hivatalnál
foglalkozás egészségügyi ellátások</t>
  </si>
  <si>
    <t>Országgyűlési képviselő választás központi forrás</t>
  </si>
  <si>
    <t>Országgyűlési képviselő választás saját forrás</t>
  </si>
  <si>
    <t>B8123</t>
  </si>
  <si>
    <t xml:space="preserve">Befektetési célú belföldi értékpapírok beváltása, értékesítése
</t>
  </si>
  <si>
    <t>Finanszírozási kiadások (23+24+…+28)</t>
  </si>
  <si>
    <t>Kiadások mindösszesen (22+29)</t>
  </si>
  <si>
    <t>Közhatalmi bevételek (33+36+37)</t>
  </si>
  <si>
    <t>Működési bevételek (39+40+…+48)</t>
  </si>
  <si>
    <t>Felhalmozási bevételek (50+51+52)</t>
  </si>
  <si>
    <t>Felhalmozási célú átvett pénzeszközök (55+56)</t>
  </si>
  <si>
    <t>Költségvetési bevételek összesen (31+32+38+49+53+54+57)</t>
  </si>
  <si>
    <t>Belföldi finanszírozás bevételei (59+...+64)</t>
  </si>
  <si>
    <t>Bevételek összesen (58+65)</t>
  </si>
  <si>
    <t>Termékek és szolgáltatások adói (34+35)</t>
  </si>
  <si>
    <t>1101</t>
  </si>
  <si>
    <t>Képviselő-testület által jóváhagyott módosítások</t>
  </si>
  <si>
    <t>Módosítás</t>
  </si>
  <si>
    <t>Módosított előirányzat</t>
  </si>
  <si>
    <t>2026. évi 
eredeti 
előirányzat</t>
  </si>
  <si>
    <t>2026. évi érvényes előirányzat</t>
  </si>
  <si>
    <t>Intézményi felújítások</t>
  </si>
  <si>
    <t>2025. évi várható teljesítés</t>
  </si>
  <si>
    <t>Top Plus-4.1.1-23-BP2-2024-00035 ZÖLD FENNTARTHATÓ ERZSÉBETVÁROS - Dohány utca felújítása</t>
  </si>
  <si>
    <t>Top Plus-4.1.1-23-BP2-2024-00036 ZÖLD FENNTARTHATÓ ERZSÉBETVÁROS - Wesselényi utca felújítása</t>
  </si>
  <si>
    <t>Top Plus-4.1.1-23-BP2-2024-00026 ZÖLD FENNTARTHATÓ ERZSÉBETVÁROS - Dembinszky utca felújítása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</si>
</sst>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59">
    <xf numFmtId="0" fontId="0" fillId="0" borderId="0" xfId="0"/>
    <xf numFmtId="3" fontId="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3" fontId="2" fillId="0" borderId="5" xfId="1" applyNumberFormat="1" applyFont="1" applyFill="1" applyBorder="1" applyAlignment="1">
      <alignment vertical="center"/>
    </xf>
    <xf numFmtId="3" fontId="2" fillId="0" borderId="18" xfId="1" applyNumberFormat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vertical="center"/>
    </xf>
    <xf numFmtId="3" fontId="1" fillId="0" borderId="2" xfId="1" applyNumberFormat="1" applyFont="1" applyFill="1" applyBorder="1" applyAlignment="1"/>
    <xf numFmtId="3" fontId="1" fillId="0" borderId="3" xfId="1" applyNumberFormat="1" applyFont="1" applyFill="1" applyBorder="1" applyAlignment="1"/>
    <xf numFmtId="3" fontId="1" fillId="0" borderId="4" xfId="1" applyNumberFormat="1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47" xfId="0" applyNumberFormat="1" applyFont="1" applyFill="1" applyBorder="1" applyAlignment="1">
      <alignment vertical="center" wrapText="1"/>
    </xf>
    <xf numFmtId="3" fontId="1" fillId="0" borderId="3" xfId="1" applyNumberFormat="1" applyFont="1" applyFill="1" applyBorder="1" applyAlignment="1">
      <alignment vertical="center"/>
    </xf>
    <xf numFmtId="3" fontId="1" fillId="0" borderId="28" xfId="1" applyNumberFormat="1" applyFont="1" applyFill="1" applyBorder="1" applyAlignment="1">
      <alignment vertical="center"/>
    </xf>
    <xf numFmtId="3" fontId="1" fillId="0" borderId="5" xfId="1" applyNumberFormat="1" applyFont="1" applyFill="1" applyBorder="1" applyAlignment="1">
      <alignment vertic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48" xfId="0" applyNumberFormat="1" applyFont="1" applyFill="1" applyBorder="1" applyAlignment="1">
      <alignment vertical="center" wrapText="1"/>
    </xf>
    <xf numFmtId="3" fontId="2" fillId="0" borderId="12" xfId="1" applyNumberFormat="1" applyFont="1" applyFill="1" applyBorder="1" applyAlignment="1">
      <alignment vertical="center"/>
    </xf>
    <xf numFmtId="3" fontId="2" fillId="0" borderId="21" xfId="1" applyNumberFormat="1" applyFont="1" applyFill="1" applyBorder="1" applyAlignment="1">
      <alignment vertical="center"/>
    </xf>
    <xf numFmtId="3" fontId="2" fillId="0" borderId="31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33" xfId="0" applyNumberFormat="1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vertical="center"/>
    </xf>
    <xf numFmtId="3" fontId="2" fillId="0" borderId="10" xfId="1" applyNumberFormat="1" applyFont="1" applyFill="1" applyBorder="1" applyAlignment="1">
      <alignment vertical="center"/>
    </xf>
    <xf numFmtId="3" fontId="2" fillId="0" borderId="32" xfId="1" applyNumberFormat="1" applyFont="1" applyFill="1" applyBorder="1" applyAlignment="1">
      <alignment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vertical="center" wrapText="1"/>
    </xf>
    <xf numFmtId="3" fontId="2" fillId="0" borderId="25" xfId="1" applyNumberFormat="1" applyFont="1" applyFill="1" applyBorder="1" applyAlignment="1">
      <alignment vertical="center"/>
    </xf>
    <xf numFmtId="3" fontId="2" fillId="0" borderId="27" xfId="1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 wrapText="1"/>
    </xf>
    <xf numFmtId="3" fontId="2" fillId="0" borderId="40" xfId="0" applyNumberFormat="1" applyFont="1" applyFill="1" applyBorder="1" applyAlignment="1">
      <alignment vertical="center" wrapText="1"/>
    </xf>
    <xf numFmtId="3" fontId="2" fillId="0" borderId="39" xfId="1" applyNumberFormat="1" applyFont="1" applyFill="1" applyBorder="1" applyAlignment="1">
      <alignment vertical="center"/>
    </xf>
    <xf numFmtId="3" fontId="1" fillId="0" borderId="41" xfId="0" applyNumberFormat="1" applyFont="1" applyFill="1" applyBorder="1" applyAlignment="1">
      <alignment horizontal="center" vertical="center"/>
    </xf>
    <xf numFmtId="3" fontId="1" fillId="0" borderId="42" xfId="0" applyNumberFormat="1" applyFont="1" applyFill="1" applyBorder="1" applyAlignment="1">
      <alignment horizontal="center" vertical="center"/>
    </xf>
    <xf numFmtId="3" fontId="1" fillId="0" borderId="44" xfId="0" applyNumberFormat="1" applyFont="1" applyFill="1" applyBorder="1" applyAlignment="1">
      <alignment vertical="center" wrapText="1"/>
    </xf>
    <xf numFmtId="3" fontId="1" fillId="0" borderId="42" xfId="1" applyNumberFormat="1" applyFont="1" applyFill="1" applyBorder="1" applyAlignment="1">
      <alignment vertical="center"/>
    </xf>
    <xf numFmtId="3" fontId="1" fillId="0" borderId="45" xfId="1" applyNumberFormat="1" applyFont="1" applyFill="1" applyBorder="1" applyAlignment="1">
      <alignment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1" fillId="0" borderId="55" xfId="0" applyNumberFormat="1" applyFont="1" applyFill="1" applyBorder="1" applyAlignment="1">
      <alignment vertical="center" wrapText="1"/>
    </xf>
    <xf numFmtId="3" fontId="1" fillId="0" borderId="24" xfId="1" applyNumberFormat="1" applyFont="1" applyFill="1" applyBorder="1" applyAlignment="1">
      <alignment vertical="center"/>
    </xf>
    <xf numFmtId="3" fontId="1" fillId="0" borderId="29" xfId="1" applyNumberFormat="1" applyFont="1" applyFill="1" applyBorder="1" applyAlignment="1">
      <alignment vertical="center"/>
    </xf>
    <xf numFmtId="3" fontId="1" fillId="0" borderId="14" xfId="1" applyNumberFormat="1" applyFont="1" applyFill="1" applyBorder="1" applyAlignment="1">
      <alignment horizontal="center"/>
    </xf>
    <xf numFmtId="3" fontId="5" fillId="0" borderId="7" xfId="1" applyNumberFormat="1" applyFont="1" applyFill="1" applyBorder="1" applyAlignment="1">
      <alignment vertical="center"/>
    </xf>
    <xf numFmtId="3" fontId="5" fillId="0" borderId="26" xfId="1" applyNumberFormat="1" applyFont="1" applyFill="1" applyBorder="1" applyAlignment="1">
      <alignment vertical="center"/>
    </xf>
    <xf numFmtId="3" fontId="1" fillId="0" borderId="47" xfId="0" applyNumberFormat="1" applyFont="1" applyFill="1" applyBorder="1" applyAlignment="1">
      <alignment vertical="center"/>
    </xf>
    <xf numFmtId="3" fontId="2" fillId="0" borderId="48" xfId="0" applyNumberFormat="1" applyFont="1" applyFill="1" applyBorder="1" applyAlignment="1">
      <alignment vertical="center"/>
    </xf>
    <xf numFmtId="3" fontId="2" fillId="0" borderId="49" xfId="0" applyNumberFormat="1" applyFont="1" applyFill="1" applyBorder="1" applyAlignment="1">
      <alignment vertical="center"/>
    </xf>
    <xf numFmtId="3" fontId="2" fillId="0" borderId="50" xfId="0" applyNumberFormat="1" applyFont="1" applyFill="1" applyBorder="1" applyAlignment="1">
      <alignment vertical="center"/>
    </xf>
    <xf numFmtId="3" fontId="2" fillId="0" borderId="36" xfId="1" applyNumberFormat="1" applyFont="1" applyFill="1" applyBorder="1" applyAlignment="1">
      <alignment vertical="center"/>
    </xf>
    <xf numFmtId="3" fontId="2" fillId="0" borderId="33" xfId="0" applyNumberFormat="1" applyFont="1" applyFill="1" applyBorder="1" applyAlignment="1">
      <alignment vertical="center"/>
    </xf>
    <xf numFmtId="3" fontId="2" fillId="0" borderId="37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vertical="center"/>
    </xf>
    <xf numFmtId="3" fontId="2" fillId="0" borderId="7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vertical="center"/>
    </xf>
    <xf numFmtId="3" fontId="2" fillId="0" borderId="30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vertical="center"/>
    </xf>
    <xf numFmtId="3" fontId="2" fillId="0" borderId="30" xfId="1" applyNumberFormat="1" applyFont="1" applyFill="1" applyBorder="1" applyAlignment="1">
      <alignment vertical="center"/>
    </xf>
    <xf numFmtId="3" fontId="2" fillId="0" borderId="46" xfId="1" applyNumberFormat="1" applyFont="1" applyFill="1" applyBorder="1" applyAlignment="1">
      <alignment vertical="center"/>
    </xf>
    <xf numFmtId="3" fontId="1" fillId="0" borderId="0" xfId="1" applyNumberFormat="1" applyFont="1" applyFill="1" applyBorder="1" applyAlignment="1">
      <alignment vertical="center"/>
    </xf>
    <xf numFmtId="3" fontId="2" fillId="0" borderId="54" xfId="0" applyNumberFormat="1" applyFont="1" applyFill="1" applyBorder="1" applyAlignment="1">
      <alignment vertical="center"/>
    </xf>
    <xf numFmtId="3" fontId="1" fillId="0" borderId="51" xfId="0" applyNumberFormat="1" applyFont="1" applyFill="1" applyBorder="1" applyAlignment="1">
      <alignment vertical="center"/>
    </xf>
    <xf numFmtId="3" fontId="1" fillId="0" borderId="43" xfId="1" applyNumberFormat="1" applyFont="1" applyFill="1" applyBorder="1" applyAlignment="1">
      <alignment vertical="center"/>
    </xf>
    <xf numFmtId="3" fontId="1" fillId="0" borderId="52" xfId="0" applyNumberFormat="1" applyFont="1" applyFill="1" applyBorder="1" applyAlignment="1">
      <alignment vertical="center"/>
    </xf>
    <xf numFmtId="3" fontId="1" fillId="0" borderId="23" xfId="1" applyNumberFormat="1" applyFont="1" applyFill="1" applyBorder="1" applyAlignment="1">
      <alignment vertical="center"/>
    </xf>
    <xf numFmtId="4" fontId="2" fillId="0" borderId="12" xfId="1" applyNumberFormat="1" applyFont="1" applyFill="1" applyBorder="1" applyAlignment="1">
      <alignment horizontal="center" vertical="center"/>
    </xf>
    <xf numFmtId="4" fontId="2" fillId="0" borderId="48" xfId="1" applyNumberFormat="1" applyFont="1" applyFill="1" applyBorder="1" applyAlignment="1">
      <alignment horizontal="left" vertical="center"/>
    </xf>
    <xf numFmtId="4" fontId="2" fillId="0" borderId="39" xfId="1" applyNumberFormat="1" applyFont="1" applyFill="1" applyBorder="1" applyAlignment="1">
      <alignment vertical="center"/>
    </xf>
    <xf numFmtId="4" fontId="2" fillId="0" borderId="30" xfId="1" applyNumberFormat="1" applyFont="1" applyFill="1" applyBorder="1" applyAlignment="1">
      <alignment horizontal="center" vertical="center"/>
    </xf>
    <xf numFmtId="4" fontId="2" fillId="0" borderId="53" xfId="1" applyNumberFormat="1" applyFont="1" applyFill="1" applyBorder="1" applyAlignment="1">
      <alignment horizontal="left" vertical="center"/>
    </xf>
    <xf numFmtId="4" fontId="2" fillId="0" borderId="32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horizontal="center" vertical="center"/>
    </xf>
    <xf numFmtId="3" fontId="2" fillId="0" borderId="6" xfId="1" applyNumberFormat="1" applyFont="1" applyFill="1" applyBorder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3" fontId="2" fillId="0" borderId="6" xfId="1" applyNumberFormat="1" applyFont="1" applyFill="1" applyBorder="1" applyAlignment="1">
      <alignment vertical="center"/>
    </xf>
    <xf numFmtId="3" fontId="1" fillId="0" borderId="28" xfId="0" applyNumberFormat="1" applyFont="1" applyFill="1" applyBorder="1" applyAlignment="1">
      <alignment horizontal="center" vertical="center"/>
    </xf>
    <xf numFmtId="3" fontId="1" fillId="0" borderId="56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9" xfId="0" applyNumberFormat="1" applyFont="1" applyFill="1" applyBorder="1" applyAlignment="1">
      <alignment horizontal="center" vertical="center"/>
    </xf>
    <xf numFmtId="3" fontId="1" fillId="0" borderId="58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left" vertical="center"/>
    </xf>
    <xf numFmtId="4" fontId="2" fillId="0" borderId="59" xfId="1" applyNumberFormat="1" applyFont="1" applyFill="1" applyBorder="1" applyAlignment="1">
      <alignment vertical="center"/>
    </xf>
    <xf numFmtId="4" fontId="2" fillId="0" borderId="60" xfId="1" applyNumberFormat="1" applyFont="1" applyFill="1" applyBorder="1" applyAlignment="1">
      <alignment vertical="center"/>
    </xf>
    <xf numFmtId="3" fontId="2" fillId="0" borderId="3" xfId="1" applyNumberFormat="1" applyFont="1" applyFill="1" applyBorder="1" applyAlignment="1">
      <alignment horizontal="center"/>
    </xf>
    <xf numFmtId="3" fontId="2" fillId="0" borderId="47" xfId="1" applyNumberFormat="1" applyFont="1" applyFill="1" applyBorder="1" applyAlignment="1">
      <alignment horizontal="center"/>
    </xf>
    <xf numFmtId="3" fontId="2" fillId="0" borderId="57" xfId="1" applyNumberFormat="1" applyFont="1" applyFill="1" applyBorder="1" applyAlignment="1">
      <alignment horizontal="center"/>
    </xf>
    <xf numFmtId="3" fontId="1" fillId="0" borderId="47" xfId="1" applyNumberFormat="1" applyFont="1" applyFill="1" applyBorder="1" applyAlignment="1">
      <alignment vertical="center"/>
    </xf>
    <xf numFmtId="3" fontId="2" fillId="0" borderId="48" xfId="1" applyNumberFormat="1" applyFont="1" applyFill="1" applyBorder="1" applyAlignment="1">
      <alignment vertical="center"/>
    </xf>
    <xf numFmtId="3" fontId="2" fillId="0" borderId="49" xfId="1" applyNumberFormat="1" applyFont="1" applyFill="1" applyBorder="1" applyAlignment="1">
      <alignment vertical="center"/>
    </xf>
    <xf numFmtId="3" fontId="2" fillId="0" borderId="50" xfId="1" applyNumberFormat="1" applyFont="1" applyFill="1" applyBorder="1" applyAlignment="1">
      <alignment vertical="center"/>
    </xf>
    <xf numFmtId="3" fontId="1" fillId="0" borderId="51" xfId="1" applyNumberFormat="1" applyFont="1" applyFill="1" applyBorder="1" applyAlignment="1">
      <alignment vertical="center"/>
    </xf>
    <xf numFmtId="3" fontId="1" fillId="0" borderId="52" xfId="1" applyNumberFormat="1" applyFont="1" applyFill="1" applyBorder="1" applyAlignment="1">
      <alignment vertical="center"/>
    </xf>
    <xf numFmtId="3" fontId="5" fillId="0" borderId="54" xfId="1" applyNumberFormat="1" applyFont="1" applyFill="1" applyBorder="1" applyAlignment="1">
      <alignment vertical="center"/>
    </xf>
    <xf numFmtId="3" fontId="2" fillId="0" borderId="6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54" xfId="1" applyNumberFormat="1" applyFont="1" applyFill="1" applyBorder="1" applyAlignment="1">
      <alignment vertical="center"/>
    </xf>
    <xf numFmtId="3" fontId="2" fillId="0" borderId="53" xfId="1" applyNumberFormat="1" applyFont="1" applyFill="1" applyBorder="1" applyAlignment="1">
      <alignment vertical="center"/>
    </xf>
    <xf numFmtId="4" fontId="2" fillId="0" borderId="48" xfId="1" applyNumberFormat="1" applyFont="1" applyFill="1" applyBorder="1" applyAlignment="1">
      <alignment vertical="center"/>
    </xf>
    <xf numFmtId="4" fontId="2" fillId="0" borderId="53" xfId="1" applyNumberFormat="1" applyFont="1" applyFill="1" applyBorder="1" applyAlignment="1">
      <alignment vertical="center"/>
    </xf>
    <xf numFmtId="3" fontId="2" fillId="0" borderId="56" xfId="1" applyNumberFormat="1" applyFont="1" applyFill="1" applyBorder="1" applyAlignment="1">
      <alignment horizontal="center"/>
    </xf>
    <xf numFmtId="3" fontId="2" fillId="0" borderId="18" xfId="1" applyNumberFormat="1" applyFont="1" applyFill="1" applyBorder="1" applyAlignment="1">
      <alignment horizontal="center" vertical="center"/>
    </xf>
    <xf numFmtId="3" fontId="2" fillId="0" borderId="17" xfId="1" applyNumberFormat="1" applyFont="1" applyFill="1" applyBorder="1" applyAlignment="1">
      <alignment horizontal="center" vertical="center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3" xfId="1" applyNumberFormat="1" applyFont="1" applyFill="1" applyBorder="1" applyAlignment="1">
      <alignment horizontal="center" vertical="center"/>
    </xf>
    <xf numFmtId="3" fontId="2" fillId="0" borderId="47" xfId="1" applyNumberFormat="1" applyFont="1" applyFill="1" applyBorder="1" applyAlignment="1">
      <alignment horizontal="center" vertical="center"/>
    </xf>
    <xf numFmtId="3" fontId="5" fillId="0" borderId="3" xfId="1" applyNumberFormat="1" applyFont="1" applyFill="1" applyBorder="1" applyAlignment="1">
      <alignment vertical="center"/>
    </xf>
    <xf numFmtId="3" fontId="1" fillId="0" borderId="31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9" xfId="0" applyNumberFormat="1" applyFont="1" applyFill="1" applyBorder="1" applyAlignment="1">
      <alignment vertical="center"/>
    </xf>
    <xf numFmtId="3" fontId="1" fillId="0" borderId="9" xfId="1" applyNumberFormat="1" applyFont="1" applyFill="1" applyBorder="1" applyAlignment="1">
      <alignment vertical="center"/>
    </xf>
    <xf numFmtId="3" fontId="1" fillId="0" borderId="49" xfId="1" applyNumberFormat="1" applyFont="1" applyFill="1" applyBorder="1" applyAlignment="1">
      <alignment vertical="center"/>
    </xf>
    <xf numFmtId="3" fontId="1" fillId="0" borderId="32" xfId="1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56" xfId="1" applyNumberFormat="1" applyFont="1" applyFill="1" applyBorder="1" applyAlignment="1">
      <alignment horizontal="center" vertical="center"/>
    </xf>
    <xf numFmtId="1" fontId="1" fillId="0" borderId="2" xfId="1" applyNumberFormat="1" applyFont="1" applyFill="1" applyBorder="1" applyAlignment="1">
      <alignment horizontal="center" vertical="center"/>
    </xf>
    <xf numFmtId="1" fontId="1" fillId="0" borderId="5" xfId="1" applyNumberFormat="1" applyFont="1" applyFill="1" applyBorder="1" applyAlignment="1">
      <alignment horizontal="center" vertical="center"/>
    </xf>
    <xf numFmtId="1" fontId="1" fillId="0" borderId="4" xfId="1" applyNumberFormat="1" applyFont="1" applyFill="1" applyBorder="1" applyAlignment="1">
      <alignment horizontal="center" vertical="center"/>
    </xf>
    <xf numFmtId="3" fontId="1" fillId="0" borderId="13" xfId="1" applyNumberFormat="1" applyFont="1" applyFill="1" applyBorder="1" applyAlignment="1">
      <alignment horizontal="center" vertical="center" wrapText="1"/>
    </xf>
    <xf numFmtId="3" fontId="1" fillId="0" borderId="0" xfId="1" applyNumberFormat="1" applyFont="1" applyFill="1" applyBorder="1" applyAlignment="1">
      <alignment horizontal="center" vertical="center" wrapText="1"/>
    </xf>
    <xf numFmtId="3" fontId="1" fillId="0" borderId="11" xfId="1" applyNumberFormat="1" applyFont="1" applyFill="1" applyBorder="1" applyAlignment="1">
      <alignment horizontal="center" vertical="center" wrapText="1"/>
    </xf>
    <xf numFmtId="3" fontId="1" fillId="0" borderId="18" xfId="2" applyNumberFormat="1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3" fontId="1" fillId="0" borderId="17" xfId="2" applyNumberFormat="1" applyFont="1" applyFill="1" applyBorder="1" applyAlignment="1">
      <alignment horizontal="center" vertical="center" wrapText="1"/>
    </xf>
    <xf numFmtId="3" fontId="1" fillId="0" borderId="15" xfId="2" applyNumberFormat="1" applyFont="1" applyFill="1" applyBorder="1" applyAlignment="1">
      <alignment horizontal="center" vertical="center" wrapText="1"/>
    </xf>
    <xf numFmtId="3" fontId="1" fillId="0" borderId="8" xfId="2" applyNumberFormat="1" applyFont="1" applyFill="1" applyBorder="1" applyAlignment="1">
      <alignment horizontal="center" vertical="center" wrapText="1"/>
    </xf>
    <xf numFmtId="3" fontId="1" fillId="0" borderId="14" xfId="2" applyNumberFormat="1" applyFont="1" applyFill="1" applyBorder="1" applyAlignment="1">
      <alignment horizontal="center" vertical="center" wrapText="1"/>
    </xf>
    <xf numFmtId="3" fontId="1" fillId="0" borderId="16" xfId="1" applyNumberFormat="1" applyFont="1" applyFill="1" applyBorder="1" applyAlignment="1">
      <alignment horizontal="center" vertical="center" wrapText="1"/>
    </xf>
    <xf numFmtId="3" fontId="1" fillId="0" borderId="18" xfId="1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 wrapText="1"/>
    </xf>
    <xf numFmtId="3" fontId="1" fillId="0" borderId="20" xfId="1" applyNumberFormat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3" fontId="1" fillId="0" borderId="14" xfId="1" applyNumberFormat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/>
    </xf>
    <xf numFmtId="3" fontId="1" fillId="0" borderId="5" xfId="1" applyNumberFormat="1" applyFont="1" applyFill="1" applyBorder="1" applyAlignment="1">
      <alignment horizontal="center" vertical="center"/>
    </xf>
    <xf numFmtId="3" fontId="1" fillId="0" borderId="4" xfId="1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/>
    </xf>
    <xf numFmtId="3" fontId="1" fillId="0" borderId="11" xfId="1" applyNumberFormat="1" applyFont="1" applyFill="1" applyBorder="1" applyAlignment="1">
      <alignment horizontal="center" vertical="center"/>
    </xf>
    <xf numFmtId="3" fontId="1" fillId="0" borderId="14" xfId="1" applyNumberFormat="1" applyFont="1" applyFill="1" applyBorder="1" applyAlignment="1">
      <alignment horizontal="center" vertical="center"/>
    </xf>
    <xf numFmtId="3" fontId="1" fillId="0" borderId="17" xfId="1" applyNumberFormat="1" applyFont="1" applyFill="1" applyBorder="1" applyAlignment="1">
      <alignment horizontal="center" vertical="center" wrapText="1"/>
    </xf>
    <xf numFmtId="3" fontId="1" fillId="0" borderId="7" xfId="1" applyNumberFormat="1" applyFont="1" applyFill="1" applyBorder="1" applyAlignment="1">
      <alignment horizontal="center" vertical="center" wrapText="1"/>
    </xf>
    <xf numFmtId="3" fontId="1" fillId="0" borderId="15" xfId="1" applyNumberFormat="1" applyFont="1" applyFill="1" applyBorder="1" applyAlignment="1">
      <alignment horizontal="center" vertical="center" wrapText="1"/>
    </xf>
    <xf numFmtId="3" fontId="1" fillId="2" borderId="13" xfId="1" applyNumberFormat="1" applyFont="1" applyFill="1" applyBorder="1" applyAlignment="1">
      <alignment horizontal="center" vertical="center" wrapText="1"/>
    </xf>
    <xf numFmtId="3" fontId="1" fillId="2" borderId="0" xfId="1" applyNumberFormat="1" applyFont="1" applyFill="1" applyBorder="1" applyAlignment="1">
      <alignment horizontal="center" vertical="center" wrapText="1"/>
    </xf>
    <xf numFmtId="3" fontId="1" fillId="2" borderId="11" xfId="1" applyNumberFormat="1" applyFont="1" applyFill="1" applyBorder="1" applyAlignment="1">
      <alignment horizontal="center" vertical="center" wrapText="1"/>
    </xf>
    <xf numFmtId="3" fontId="1" fillId="0" borderId="19" xfId="2" applyNumberFormat="1" applyFont="1" applyFill="1" applyBorder="1" applyAlignment="1">
      <alignment horizontal="center" vertical="center" wrapText="1"/>
    </xf>
    <xf numFmtId="3" fontId="1" fillId="0" borderId="64" xfId="2" applyNumberFormat="1" applyFont="1" applyFill="1" applyBorder="1" applyAlignment="1">
      <alignment horizontal="center" vertical="center" wrapText="1"/>
    </xf>
    <xf numFmtId="3" fontId="1" fillId="0" borderId="62" xfId="2" applyNumberFormat="1" applyFont="1" applyFill="1" applyBorder="1" applyAlignment="1">
      <alignment horizontal="center" vertical="center" wrapText="1"/>
    </xf>
    <xf numFmtId="3" fontId="1" fillId="0" borderId="63" xfId="2" applyNumberFormat="1" applyFont="1" applyFill="1" applyBorder="1" applyAlignment="1">
      <alignment horizontal="center" vertical="center" wrapText="1"/>
    </xf>
  </cellXfs>
  <cellStyles count="4">
    <cellStyle name="Normál" xfId="0" builtinId="0"/>
    <cellStyle name="Normál 2" xfId="1"/>
    <cellStyle name="Normál_részb._önáll._Címrend_2006_Gabor" xfId="2"/>
    <cellStyle name="Százalék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E246"/>
  <sheetViews>
    <sheetView tabSelected="1" view="pageBreakPreview" zoomScale="85" zoomScaleNormal="70" zoomScaleSheetLayoutView="85" workbookViewId="0">
      <pane xSplit="3" ySplit="8" topLeftCell="WK9" activePane="bottomRight" state="frozen"/>
      <selection pane="topRight" activeCell="C1" sqref="C1"/>
      <selection pane="bottomLeft" activeCell="A10" sqref="A10"/>
      <selection pane="bottomRight" activeCell="WX5" sqref="WX5:XC6"/>
    </sheetView>
  </sheetViews>
  <sheetFormatPr defaultColWidth="14.42578125" defaultRowHeight="15.75" x14ac:dyDescent="0.25"/>
  <cols>
    <col min="1" max="1" width="11.85546875" style="60" bestFit="1" customWidth="1"/>
    <col min="2" max="2" width="15.7109375" style="60" customWidth="1"/>
    <col min="3" max="3" width="95.5703125" style="80" customWidth="1"/>
    <col min="4" max="8" width="16.7109375" style="1" customWidth="1"/>
    <col min="9" max="534" width="16.7109375" style="79" customWidth="1"/>
    <col min="535" max="536" width="17.140625" style="79" customWidth="1"/>
    <col min="537" max="663" width="16.7109375" style="79" customWidth="1"/>
    <col min="664" max="16384" width="14.42578125" style="79"/>
  </cols>
  <sheetData>
    <row r="1" spans="1:681" s="1" customFormat="1" ht="15" customHeight="1" x14ac:dyDescent="0.25">
      <c r="A1" s="145" t="s">
        <v>317</v>
      </c>
      <c r="B1" s="145"/>
      <c r="C1" s="145"/>
      <c r="D1" s="145"/>
      <c r="E1" s="145"/>
      <c r="F1" s="145"/>
      <c r="G1" s="145"/>
      <c r="H1" s="145"/>
      <c r="I1" s="145"/>
      <c r="J1" s="103"/>
      <c r="K1" s="103"/>
      <c r="L1" s="103"/>
      <c r="M1" s="87"/>
      <c r="N1" s="87"/>
      <c r="O1" s="83"/>
      <c r="P1" s="103"/>
      <c r="Q1" s="103"/>
      <c r="R1" s="103"/>
      <c r="S1" s="87"/>
      <c r="T1" s="87"/>
      <c r="U1" s="83"/>
      <c r="V1" s="103"/>
      <c r="W1" s="103"/>
      <c r="X1" s="103"/>
      <c r="Y1" s="87"/>
      <c r="Z1" s="87"/>
      <c r="AA1" s="83"/>
      <c r="AB1" s="103"/>
      <c r="AC1" s="103"/>
      <c r="AD1" s="103"/>
      <c r="AE1" s="87"/>
      <c r="AF1" s="87"/>
      <c r="AG1" s="83"/>
      <c r="AH1" s="103"/>
      <c r="AI1" s="103"/>
      <c r="AJ1" s="103"/>
      <c r="AK1" s="87"/>
      <c r="AL1" s="87"/>
      <c r="AM1" s="83"/>
      <c r="AN1" s="103"/>
      <c r="AO1" s="103"/>
      <c r="AP1" s="103"/>
      <c r="AQ1" s="87"/>
      <c r="AR1" s="87"/>
      <c r="AS1" s="83"/>
      <c r="AT1" s="103"/>
      <c r="AU1" s="103"/>
      <c r="AV1" s="103"/>
      <c r="AW1" s="87"/>
      <c r="AX1" s="87"/>
      <c r="AY1" s="83"/>
      <c r="AZ1" s="103"/>
      <c r="BA1" s="103"/>
      <c r="BB1" s="103"/>
      <c r="BC1" s="87"/>
      <c r="BD1" s="87"/>
      <c r="BE1" s="83"/>
      <c r="BF1" s="103"/>
      <c r="BG1" s="103"/>
      <c r="BH1" s="103"/>
      <c r="BI1" s="87"/>
      <c r="BJ1" s="87"/>
      <c r="BK1" s="83"/>
      <c r="BL1" s="103"/>
      <c r="BM1" s="103"/>
      <c r="BN1" s="103"/>
      <c r="BO1" s="87"/>
      <c r="BP1" s="87"/>
      <c r="BQ1" s="83"/>
      <c r="BR1" s="103"/>
      <c r="BS1" s="103"/>
      <c r="BT1" s="103"/>
      <c r="BU1" s="87"/>
      <c r="BV1" s="87"/>
      <c r="BW1" s="83"/>
      <c r="BX1" s="103"/>
      <c r="BY1" s="103"/>
      <c r="BZ1" s="103"/>
      <c r="CA1" s="87"/>
      <c r="CB1" s="87"/>
      <c r="CC1" s="83"/>
      <c r="CD1" s="103"/>
      <c r="CE1" s="103"/>
      <c r="CF1" s="103"/>
      <c r="CG1" s="88"/>
      <c r="CH1" s="88"/>
      <c r="CI1" s="88"/>
      <c r="CJ1" s="103"/>
      <c r="CK1" s="103"/>
      <c r="CL1" s="103"/>
      <c r="CM1" s="87"/>
      <c r="CN1" s="87"/>
      <c r="CO1" s="83"/>
      <c r="CP1" s="103"/>
      <c r="CQ1" s="103"/>
      <c r="CR1" s="103"/>
      <c r="CS1" s="87"/>
      <c r="CT1" s="87"/>
      <c r="CU1" s="83"/>
      <c r="CV1" s="103"/>
      <c r="CW1" s="103"/>
      <c r="CX1" s="103"/>
      <c r="CY1" s="87"/>
      <c r="CZ1" s="87"/>
      <c r="DA1" s="83"/>
      <c r="DB1" s="103"/>
      <c r="DC1" s="103"/>
      <c r="DD1" s="103"/>
      <c r="DE1" s="87"/>
      <c r="DF1" s="87"/>
      <c r="DG1" s="83"/>
      <c r="DH1" s="103"/>
      <c r="DI1" s="103"/>
      <c r="DJ1" s="103"/>
      <c r="DK1" s="87"/>
      <c r="DL1" s="87"/>
      <c r="DM1" s="83"/>
      <c r="DN1" s="103"/>
      <c r="DO1" s="103"/>
      <c r="DP1" s="103"/>
      <c r="DQ1" s="87"/>
      <c r="DR1" s="87"/>
      <c r="DS1" s="83"/>
      <c r="DT1" s="103"/>
      <c r="DU1" s="103"/>
      <c r="DV1" s="103"/>
      <c r="DW1" s="87"/>
      <c r="DX1" s="87"/>
      <c r="DY1" s="83"/>
      <c r="DZ1" s="103"/>
      <c r="EA1" s="103"/>
      <c r="EB1" s="103"/>
      <c r="EC1" s="87"/>
      <c r="ED1" s="87"/>
      <c r="EE1" s="83"/>
      <c r="EF1" s="103"/>
      <c r="EG1" s="103"/>
      <c r="EH1" s="103"/>
      <c r="EI1" s="87"/>
      <c r="EJ1" s="87"/>
      <c r="EK1" s="83"/>
      <c r="EL1" s="103"/>
      <c r="EM1" s="103"/>
      <c r="EN1" s="103"/>
      <c r="EO1" s="87"/>
      <c r="EP1" s="87"/>
      <c r="EQ1" s="83"/>
      <c r="ER1" s="103"/>
      <c r="ES1" s="103"/>
      <c r="ET1" s="103"/>
      <c r="EU1" s="87"/>
      <c r="EV1" s="87"/>
      <c r="EW1" s="83"/>
      <c r="EX1" s="103"/>
      <c r="EY1" s="103"/>
      <c r="EZ1" s="103"/>
      <c r="FA1" s="87"/>
      <c r="FB1" s="87"/>
      <c r="FC1" s="83"/>
      <c r="FD1" s="103"/>
      <c r="FE1" s="103"/>
      <c r="FF1" s="103"/>
      <c r="FG1" s="87"/>
      <c r="FH1" s="87"/>
      <c r="FI1" s="83"/>
      <c r="FJ1" s="103"/>
      <c r="FK1" s="103"/>
      <c r="FL1" s="103"/>
      <c r="FM1" s="87"/>
      <c r="FN1" s="87"/>
      <c r="FO1" s="83"/>
      <c r="FP1" s="103"/>
      <c r="FQ1" s="103"/>
      <c r="FR1" s="103"/>
      <c r="FS1" s="87"/>
      <c r="FT1" s="87"/>
      <c r="FU1" s="83"/>
      <c r="FV1" s="103"/>
      <c r="FW1" s="103"/>
      <c r="FX1" s="103"/>
      <c r="FY1" s="87"/>
      <c r="FZ1" s="87"/>
      <c r="GA1" s="83"/>
      <c r="GB1" s="103"/>
      <c r="GC1" s="103"/>
      <c r="GD1" s="103"/>
      <c r="GE1" s="87"/>
      <c r="GF1" s="87"/>
      <c r="GG1" s="83"/>
      <c r="GH1" s="103"/>
      <c r="GI1" s="103"/>
      <c r="GJ1" s="103"/>
      <c r="GK1" s="87"/>
      <c r="GL1" s="87"/>
      <c r="GM1" s="83"/>
      <c r="GN1" s="103"/>
      <c r="GO1" s="103"/>
      <c r="GP1" s="103"/>
      <c r="GQ1" s="87"/>
      <c r="GR1" s="87"/>
      <c r="GS1" s="83"/>
      <c r="GT1" s="103"/>
      <c r="GU1" s="103"/>
      <c r="GV1" s="103"/>
      <c r="GW1" s="87"/>
      <c r="GX1" s="87"/>
      <c r="GY1" s="83"/>
      <c r="GZ1" s="103"/>
      <c r="HA1" s="103"/>
      <c r="HB1" s="103"/>
      <c r="HC1" s="87"/>
      <c r="HD1" s="87"/>
      <c r="HE1" s="83"/>
      <c r="HF1" s="103"/>
      <c r="HG1" s="103"/>
      <c r="HH1" s="103"/>
      <c r="HI1" s="87"/>
      <c r="HJ1" s="87"/>
      <c r="HK1" s="83"/>
      <c r="HL1" s="103"/>
      <c r="HM1" s="103"/>
      <c r="HN1" s="103"/>
      <c r="HO1" s="87"/>
      <c r="HP1" s="87"/>
      <c r="HQ1" s="83"/>
      <c r="HR1" s="103"/>
      <c r="HS1" s="103"/>
      <c r="HT1" s="103"/>
      <c r="HU1" s="87"/>
      <c r="HV1" s="87"/>
      <c r="HW1" s="83"/>
      <c r="HX1" s="103"/>
      <c r="HY1" s="103"/>
      <c r="HZ1" s="103"/>
      <c r="IA1" s="87"/>
      <c r="IB1" s="87"/>
      <c r="IC1" s="83"/>
      <c r="ID1" s="103"/>
      <c r="IE1" s="103"/>
      <c r="IF1" s="103"/>
      <c r="IG1" s="87"/>
      <c r="IH1" s="87"/>
      <c r="II1" s="83"/>
      <c r="IJ1" s="103"/>
      <c r="IK1" s="103"/>
      <c r="IL1" s="103"/>
      <c r="IM1" s="87"/>
      <c r="IN1" s="87"/>
      <c r="IO1" s="83"/>
      <c r="IP1" s="103"/>
      <c r="IQ1" s="103"/>
      <c r="IR1" s="103"/>
      <c r="IS1" s="87"/>
      <c r="IT1" s="87"/>
      <c r="IU1" s="83"/>
      <c r="IV1" s="103"/>
      <c r="IW1" s="103"/>
      <c r="IX1" s="103"/>
      <c r="IY1" s="87"/>
      <c r="IZ1" s="87"/>
      <c r="JA1" s="83"/>
      <c r="JB1" s="103"/>
      <c r="JC1" s="103"/>
      <c r="JD1" s="103"/>
      <c r="JE1" s="87"/>
      <c r="JF1" s="87"/>
      <c r="JG1" s="83"/>
      <c r="JH1" s="103"/>
      <c r="JI1" s="103"/>
      <c r="JJ1" s="103"/>
      <c r="JK1" s="87"/>
      <c r="JL1" s="87"/>
      <c r="JM1" s="83"/>
      <c r="JN1" s="103"/>
      <c r="JO1" s="103"/>
      <c r="JP1" s="103"/>
      <c r="JQ1" s="87"/>
      <c r="JR1" s="87"/>
      <c r="JS1" s="83"/>
      <c r="JT1" s="103"/>
      <c r="JU1" s="103"/>
      <c r="JV1" s="103"/>
      <c r="JW1" s="87"/>
      <c r="JX1" s="87"/>
      <c r="JY1" s="83"/>
      <c r="JZ1" s="103"/>
      <c r="KA1" s="103"/>
      <c r="KB1" s="103"/>
      <c r="KC1" s="87"/>
      <c r="KD1" s="87"/>
      <c r="KE1" s="83"/>
      <c r="KF1" s="103"/>
      <c r="KG1" s="103"/>
      <c r="KH1" s="103"/>
      <c r="KI1" s="87"/>
      <c r="KJ1" s="87"/>
      <c r="KK1" s="83"/>
      <c r="KL1" s="103"/>
      <c r="KM1" s="103"/>
      <c r="KN1" s="103"/>
      <c r="KO1" s="87"/>
      <c r="KP1" s="87"/>
      <c r="KQ1" s="83"/>
      <c r="KR1" s="103"/>
      <c r="KS1" s="103"/>
      <c r="KT1" s="103"/>
      <c r="KU1" s="87"/>
      <c r="KV1" s="87"/>
      <c r="KW1" s="83"/>
      <c r="KX1" s="103"/>
      <c r="KY1" s="103"/>
      <c r="KZ1" s="103"/>
      <c r="LA1" s="87"/>
      <c r="LB1" s="87"/>
      <c r="LC1" s="83"/>
      <c r="LD1" s="103"/>
      <c r="LE1" s="103"/>
      <c r="LF1" s="103"/>
      <c r="LG1" s="87"/>
      <c r="LH1" s="87"/>
      <c r="LI1" s="83"/>
      <c r="LJ1" s="103"/>
      <c r="LK1" s="103"/>
      <c r="LL1" s="103"/>
      <c r="LM1" s="87"/>
      <c r="LN1" s="87"/>
      <c r="LO1" s="83"/>
      <c r="LP1" s="103"/>
      <c r="LQ1" s="103"/>
      <c r="LR1" s="103"/>
      <c r="LS1" s="87"/>
      <c r="LT1" s="87"/>
      <c r="LU1" s="83"/>
      <c r="LV1" s="103"/>
      <c r="LW1" s="103"/>
      <c r="LX1" s="103"/>
      <c r="LY1" s="87"/>
      <c r="LZ1" s="87"/>
      <c r="MA1" s="83"/>
      <c r="MB1" s="103"/>
      <c r="MC1" s="103"/>
      <c r="MD1" s="103"/>
      <c r="ME1" s="87"/>
      <c r="MF1" s="87"/>
      <c r="MG1" s="83"/>
      <c r="MH1" s="103"/>
      <c r="MI1" s="103"/>
      <c r="MJ1" s="103"/>
      <c r="MK1" s="87"/>
      <c r="ML1" s="87"/>
      <c r="MM1" s="83"/>
      <c r="MN1" s="103"/>
      <c r="MO1" s="103"/>
      <c r="MP1" s="103"/>
      <c r="MQ1" s="87"/>
      <c r="MR1" s="87"/>
      <c r="MS1" s="83"/>
      <c r="MT1" s="103"/>
      <c r="MU1" s="103"/>
      <c r="MV1" s="103"/>
      <c r="MW1" s="87"/>
      <c r="MX1" s="87"/>
      <c r="MY1" s="83"/>
      <c r="MZ1" s="103"/>
      <c r="NA1" s="103"/>
      <c r="NB1" s="103"/>
      <c r="NC1" s="87"/>
      <c r="ND1" s="87"/>
      <c r="NE1" s="83"/>
      <c r="NF1" s="103"/>
      <c r="NG1" s="103"/>
      <c r="NH1" s="103"/>
      <c r="NI1" s="87"/>
      <c r="NJ1" s="87"/>
      <c r="NK1" s="83"/>
      <c r="NL1" s="103"/>
      <c r="NM1" s="103"/>
      <c r="NN1" s="103"/>
      <c r="NO1" s="87"/>
      <c r="NP1" s="87"/>
      <c r="NQ1" s="83"/>
      <c r="NR1" s="103"/>
      <c r="NS1" s="103"/>
      <c r="NT1" s="103"/>
      <c r="NU1" s="87"/>
      <c r="NV1" s="87"/>
      <c r="NW1" s="83"/>
      <c r="NX1" s="103"/>
      <c r="NY1" s="103"/>
      <c r="NZ1" s="103"/>
      <c r="OA1" s="87"/>
      <c r="OB1" s="87"/>
      <c r="OC1" s="83"/>
      <c r="OD1" s="103"/>
      <c r="OE1" s="103"/>
      <c r="OF1" s="103"/>
      <c r="OG1" s="87"/>
      <c r="OH1" s="87"/>
      <c r="OI1" s="83"/>
      <c r="OJ1" s="104"/>
      <c r="OK1" s="104"/>
      <c r="OL1" s="104"/>
      <c r="OM1" s="104"/>
      <c r="ON1" s="104"/>
      <c r="OO1" s="104"/>
      <c r="OP1" s="103"/>
      <c r="OQ1" s="103"/>
      <c r="OR1" s="103"/>
      <c r="OS1" s="87"/>
      <c r="OT1" s="87"/>
      <c r="OU1" s="83"/>
      <c r="OV1" s="103"/>
      <c r="OW1" s="103"/>
      <c r="OX1" s="103"/>
      <c r="OY1" s="87"/>
      <c r="OZ1" s="87"/>
      <c r="PA1" s="83"/>
      <c r="PB1" s="103"/>
      <c r="PC1" s="103"/>
      <c r="PD1" s="103"/>
      <c r="PE1" s="87"/>
      <c r="PF1" s="87"/>
      <c r="PG1" s="83"/>
      <c r="PH1" s="103"/>
      <c r="PI1" s="103"/>
      <c r="PJ1" s="103"/>
      <c r="PK1" s="87"/>
      <c r="PL1" s="87"/>
      <c r="PM1" s="83"/>
      <c r="PN1" s="103"/>
      <c r="PO1" s="103"/>
      <c r="PP1" s="103"/>
      <c r="PQ1" s="87"/>
      <c r="PR1" s="87"/>
      <c r="PS1" s="83"/>
      <c r="PT1" s="103"/>
      <c r="PU1" s="103"/>
      <c r="PV1" s="103"/>
      <c r="PW1" s="87"/>
      <c r="PX1" s="87"/>
      <c r="PY1" s="83"/>
      <c r="PZ1" s="103"/>
      <c r="QA1" s="103"/>
      <c r="QB1" s="103"/>
      <c r="QC1" s="87"/>
      <c r="QD1" s="87"/>
      <c r="QE1" s="83"/>
      <c r="QF1" s="103"/>
      <c r="QG1" s="103"/>
      <c r="QH1" s="103"/>
      <c r="QI1" s="87"/>
      <c r="QJ1" s="87"/>
      <c r="QK1" s="83"/>
      <c r="QL1" s="103"/>
      <c r="QM1" s="103"/>
      <c r="QN1" s="103"/>
      <c r="QO1" s="87"/>
      <c r="QP1" s="87"/>
      <c r="QQ1" s="83"/>
      <c r="QR1" s="103"/>
      <c r="QS1" s="103"/>
      <c r="QT1" s="103"/>
      <c r="QU1" s="87"/>
      <c r="QV1" s="87"/>
      <c r="QW1" s="83"/>
      <c r="QX1" s="103"/>
      <c r="QY1" s="103"/>
      <c r="QZ1" s="103"/>
      <c r="RA1" s="87"/>
      <c r="RB1" s="87"/>
      <c r="RC1" s="83"/>
      <c r="RD1" s="103"/>
      <c r="RE1" s="103"/>
      <c r="RF1" s="103"/>
      <c r="RG1" s="87"/>
      <c r="RH1" s="87"/>
      <c r="RI1" s="83"/>
      <c r="RJ1" s="103"/>
      <c r="RK1" s="103"/>
      <c r="RL1" s="103"/>
      <c r="RM1" s="87"/>
      <c r="RN1" s="87"/>
      <c r="RO1" s="83"/>
      <c r="RP1" s="103"/>
      <c r="RQ1" s="103"/>
      <c r="RR1" s="103"/>
      <c r="RS1" s="87"/>
      <c r="RT1" s="87"/>
      <c r="RU1" s="83"/>
      <c r="RV1" s="103"/>
      <c r="RW1" s="103"/>
      <c r="RX1" s="103"/>
      <c r="RY1" s="87"/>
      <c r="RZ1" s="87"/>
      <c r="SA1" s="83"/>
      <c r="SB1" s="103"/>
      <c r="SC1" s="103"/>
      <c r="SD1" s="103"/>
      <c r="SE1" s="87"/>
      <c r="SF1" s="87"/>
      <c r="SG1" s="83"/>
      <c r="SH1" s="103"/>
      <c r="SI1" s="103"/>
      <c r="SJ1" s="103"/>
      <c r="SK1" s="87"/>
      <c r="SL1" s="87"/>
      <c r="SM1" s="83"/>
      <c r="SN1" s="103"/>
      <c r="SO1" s="103"/>
      <c r="SP1" s="103"/>
      <c r="SQ1" s="87"/>
      <c r="SR1" s="87"/>
      <c r="SS1" s="83"/>
      <c r="ST1" s="103"/>
      <c r="SU1" s="103"/>
      <c r="SV1" s="103"/>
      <c r="SW1" s="87"/>
      <c r="SX1" s="87"/>
      <c r="SY1" s="83"/>
      <c r="SZ1" s="103"/>
      <c r="TA1" s="103"/>
      <c r="TB1" s="103"/>
      <c r="TC1" s="87"/>
      <c r="TD1" s="87"/>
      <c r="TE1" s="83"/>
      <c r="TF1" s="103"/>
      <c r="TG1" s="103"/>
      <c r="TH1" s="103"/>
      <c r="TI1" s="87"/>
      <c r="TJ1" s="87"/>
      <c r="TK1" s="83"/>
      <c r="TL1" s="103"/>
      <c r="TM1" s="103"/>
      <c r="TN1" s="103"/>
      <c r="TO1" s="87"/>
      <c r="TP1" s="87"/>
      <c r="TQ1" s="83"/>
      <c r="TR1" s="103"/>
      <c r="TS1" s="103"/>
      <c r="TT1" s="103"/>
      <c r="TU1" s="87"/>
      <c r="TV1" s="87"/>
      <c r="TW1" s="83"/>
      <c r="TX1" s="103"/>
      <c r="TY1" s="103"/>
      <c r="TZ1" s="103"/>
      <c r="UA1" s="87"/>
      <c r="UB1" s="87"/>
      <c r="UC1" s="86"/>
      <c r="UD1" s="103"/>
      <c r="UE1" s="103"/>
      <c r="UF1" s="103"/>
      <c r="UG1" s="87"/>
      <c r="UH1" s="87"/>
      <c r="UI1" s="83"/>
      <c r="UJ1" s="103"/>
      <c r="UK1" s="103"/>
      <c r="UL1" s="103"/>
      <c r="UM1" s="87"/>
      <c r="UN1" s="87"/>
      <c r="UO1" s="83"/>
      <c r="UP1" s="103"/>
      <c r="UQ1" s="103"/>
      <c r="UR1" s="103"/>
      <c r="US1" s="87"/>
      <c r="UT1" s="87"/>
      <c r="UU1" s="83"/>
      <c r="UV1" s="103"/>
      <c r="UW1" s="103"/>
      <c r="UX1" s="103"/>
      <c r="UY1" s="87"/>
      <c r="UZ1" s="87"/>
      <c r="VA1" s="83"/>
      <c r="VB1" s="103"/>
      <c r="VC1" s="103"/>
      <c r="VD1" s="103"/>
      <c r="VE1" s="87"/>
      <c r="VF1" s="87"/>
      <c r="VG1" s="83"/>
      <c r="VH1" s="103"/>
      <c r="VI1" s="103"/>
      <c r="VJ1" s="103"/>
      <c r="VK1" s="87"/>
      <c r="VL1" s="87"/>
      <c r="VM1" s="83"/>
      <c r="VN1" s="103"/>
      <c r="VO1" s="103"/>
      <c r="VP1" s="103"/>
      <c r="VQ1" s="87"/>
      <c r="VR1" s="87"/>
      <c r="VS1" s="83"/>
      <c r="VT1" s="103"/>
      <c r="VU1" s="103"/>
      <c r="VV1" s="103"/>
      <c r="VW1" s="87"/>
      <c r="VX1" s="87"/>
      <c r="VY1" s="83"/>
      <c r="VZ1" s="103"/>
      <c r="WA1" s="103"/>
      <c r="WB1" s="103"/>
      <c r="WC1" s="87"/>
      <c r="WD1" s="87"/>
      <c r="WE1" s="83"/>
      <c r="WF1" s="103"/>
      <c r="WG1" s="103"/>
      <c r="WH1" s="103"/>
      <c r="WI1" s="87"/>
      <c r="WJ1" s="87"/>
      <c r="WK1" s="83"/>
      <c r="WL1" s="122"/>
      <c r="WM1" s="122"/>
      <c r="WN1" s="122"/>
      <c r="WO1" s="122"/>
      <c r="WP1" s="122"/>
      <c r="WQ1" s="122"/>
      <c r="WR1" s="122"/>
      <c r="WS1" s="122"/>
      <c r="WT1" s="122"/>
      <c r="WU1" s="122"/>
      <c r="WV1" s="122"/>
      <c r="WW1" s="122"/>
      <c r="WX1" s="122"/>
      <c r="WY1" s="122"/>
      <c r="WZ1" s="122"/>
      <c r="XA1" s="122"/>
      <c r="XB1" s="122"/>
      <c r="XC1" s="122"/>
      <c r="XD1" s="103"/>
      <c r="XE1" s="103"/>
      <c r="XF1" s="103"/>
      <c r="XG1" s="87"/>
      <c r="XH1" s="87"/>
      <c r="XI1" s="83"/>
      <c r="XJ1" s="103"/>
      <c r="XK1" s="103"/>
      <c r="XL1" s="103"/>
      <c r="XM1" s="87"/>
      <c r="XN1" s="87"/>
      <c r="XO1" s="83"/>
      <c r="XP1" s="103"/>
      <c r="XQ1" s="103"/>
      <c r="XR1" s="103"/>
      <c r="XS1" s="87"/>
      <c r="XT1" s="87"/>
      <c r="XU1" s="83"/>
      <c r="XV1" s="103"/>
      <c r="XW1" s="103"/>
      <c r="XX1" s="103"/>
      <c r="XY1" s="87"/>
      <c r="XZ1" s="87"/>
      <c r="YA1" s="83"/>
      <c r="YB1" s="103"/>
      <c r="YC1" s="103"/>
      <c r="YD1" s="103"/>
      <c r="YE1" s="145"/>
      <c r="YF1" s="145"/>
      <c r="YG1" s="145"/>
      <c r="YH1" s="103"/>
      <c r="YI1" s="103"/>
      <c r="YJ1" s="103"/>
      <c r="YK1" s="87"/>
      <c r="YL1" s="87"/>
      <c r="YM1" s="83"/>
    </row>
    <row r="2" spans="1:681" s="1" customFormat="1" ht="24.75" customHeight="1" x14ac:dyDescent="0.25">
      <c r="A2" s="145"/>
      <c r="B2" s="145"/>
      <c r="C2" s="145"/>
      <c r="D2" s="145"/>
      <c r="E2" s="145"/>
      <c r="F2" s="145"/>
      <c r="G2" s="145"/>
      <c r="H2" s="145"/>
      <c r="I2" s="145"/>
      <c r="J2" s="103"/>
      <c r="K2" s="103"/>
      <c r="L2" s="103"/>
      <c r="M2" s="87"/>
      <c r="N2" s="87"/>
      <c r="O2" s="83"/>
      <c r="P2" s="103"/>
      <c r="Q2" s="103"/>
      <c r="R2" s="103"/>
      <c r="S2" s="87"/>
      <c r="T2" s="87"/>
      <c r="U2" s="83"/>
      <c r="V2" s="103"/>
      <c r="W2" s="103"/>
      <c r="X2" s="103"/>
      <c r="Y2" s="87"/>
      <c r="Z2" s="87"/>
      <c r="AA2" s="83"/>
      <c r="AB2" s="103"/>
      <c r="AC2" s="103"/>
      <c r="AD2" s="103"/>
      <c r="AE2" s="87"/>
      <c r="AF2" s="87"/>
      <c r="AG2" s="83"/>
      <c r="AH2" s="103"/>
      <c r="AI2" s="103"/>
      <c r="AJ2" s="103"/>
      <c r="AK2" s="87"/>
      <c r="AL2" s="87"/>
      <c r="AM2" s="83"/>
      <c r="AN2" s="103"/>
      <c r="AO2" s="103"/>
      <c r="AP2" s="103"/>
      <c r="AQ2" s="87"/>
      <c r="AR2" s="87"/>
      <c r="AS2" s="83"/>
      <c r="AT2" s="103"/>
      <c r="AU2" s="103"/>
      <c r="AV2" s="103"/>
      <c r="AW2" s="87"/>
      <c r="AX2" s="87"/>
      <c r="AY2" s="83"/>
      <c r="AZ2" s="103"/>
      <c r="BA2" s="103"/>
      <c r="BB2" s="103"/>
      <c r="BC2" s="87"/>
      <c r="BD2" s="87"/>
      <c r="BE2" s="83"/>
      <c r="BF2" s="103"/>
      <c r="BG2" s="103"/>
      <c r="BH2" s="103"/>
      <c r="BI2" s="87"/>
      <c r="BJ2" s="87"/>
      <c r="BK2" s="83"/>
      <c r="BL2" s="103"/>
      <c r="BM2" s="103"/>
      <c r="BN2" s="103"/>
      <c r="BO2" s="87"/>
      <c r="BP2" s="87"/>
      <c r="BQ2" s="83"/>
      <c r="BR2" s="103"/>
      <c r="BS2" s="103"/>
      <c r="BT2" s="103"/>
      <c r="BU2" s="87"/>
      <c r="BV2" s="87"/>
      <c r="BW2" s="83"/>
      <c r="BX2" s="103"/>
      <c r="BY2" s="103"/>
      <c r="BZ2" s="103"/>
      <c r="CA2" s="87"/>
      <c r="CB2" s="87"/>
      <c r="CC2" s="83"/>
      <c r="CD2" s="103"/>
      <c r="CE2" s="103"/>
      <c r="CF2" s="103"/>
      <c r="CG2" s="88"/>
      <c r="CH2" s="88"/>
      <c r="CI2" s="88"/>
      <c r="CJ2" s="103"/>
      <c r="CK2" s="103"/>
      <c r="CL2" s="103"/>
      <c r="CM2" s="87"/>
      <c r="CN2" s="87"/>
      <c r="CO2" s="83"/>
      <c r="CP2" s="103"/>
      <c r="CQ2" s="103"/>
      <c r="CR2" s="103"/>
      <c r="CS2" s="87"/>
      <c r="CT2" s="87"/>
      <c r="CU2" s="83"/>
      <c r="CV2" s="103"/>
      <c r="CW2" s="103"/>
      <c r="CX2" s="103"/>
      <c r="CY2" s="87"/>
      <c r="CZ2" s="87"/>
      <c r="DA2" s="83"/>
      <c r="DB2" s="103"/>
      <c r="DC2" s="103"/>
      <c r="DD2" s="103"/>
      <c r="DE2" s="87"/>
      <c r="DF2" s="87"/>
      <c r="DG2" s="83"/>
      <c r="DH2" s="103"/>
      <c r="DI2" s="103"/>
      <c r="DJ2" s="103"/>
      <c r="DK2" s="87"/>
      <c r="DL2" s="87"/>
      <c r="DM2" s="83"/>
      <c r="DN2" s="103"/>
      <c r="DO2" s="103"/>
      <c r="DP2" s="103"/>
      <c r="DQ2" s="87"/>
      <c r="DR2" s="87"/>
      <c r="DS2" s="83"/>
      <c r="DT2" s="103"/>
      <c r="DU2" s="103"/>
      <c r="DV2" s="103"/>
      <c r="DW2" s="87"/>
      <c r="DX2" s="87"/>
      <c r="DY2" s="83"/>
      <c r="DZ2" s="103"/>
      <c r="EA2" s="103"/>
      <c r="EB2" s="103"/>
      <c r="EC2" s="87"/>
      <c r="ED2" s="87"/>
      <c r="EE2" s="83"/>
      <c r="EF2" s="103"/>
      <c r="EG2" s="103"/>
      <c r="EH2" s="103"/>
      <c r="EI2" s="87"/>
      <c r="EJ2" s="87"/>
      <c r="EK2" s="83"/>
      <c r="EL2" s="103"/>
      <c r="EM2" s="103"/>
      <c r="EN2" s="103"/>
      <c r="EO2" s="87"/>
      <c r="EP2" s="87"/>
      <c r="EQ2" s="83"/>
      <c r="ER2" s="103"/>
      <c r="ES2" s="103"/>
      <c r="ET2" s="103"/>
      <c r="EU2" s="87"/>
      <c r="EV2" s="87"/>
      <c r="EW2" s="83"/>
      <c r="EX2" s="103"/>
      <c r="EY2" s="103"/>
      <c r="EZ2" s="103"/>
      <c r="FA2" s="87"/>
      <c r="FB2" s="87"/>
      <c r="FC2" s="83"/>
      <c r="FD2" s="103"/>
      <c r="FE2" s="103"/>
      <c r="FF2" s="103"/>
      <c r="FG2" s="87"/>
      <c r="FH2" s="87"/>
      <c r="FI2" s="83"/>
      <c r="FJ2" s="103"/>
      <c r="FK2" s="103"/>
      <c r="FL2" s="103"/>
      <c r="FM2" s="87"/>
      <c r="FN2" s="87"/>
      <c r="FO2" s="83"/>
      <c r="FP2" s="103"/>
      <c r="FQ2" s="103"/>
      <c r="FR2" s="103"/>
      <c r="FS2" s="87"/>
      <c r="FT2" s="87"/>
      <c r="FU2" s="83"/>
      <c r="FV2" s="103"/>
      <c r="FW2" s="103"/>
      <c r="FX2" s="103"/>
      <c r="FY2" s="87"/>
      <c r="FZ2" s="87"/>
      <c r="GA2" s="83"/>
      <c r="GB2" s="103"/>
      <c r="GC2" s="103"/>
      <c r="GD2" s="103"/>
      <c r="GE2" s="87"/>
      <c r="GF2" s="87"/>
      <c r="GG2" s="83"/>
      <c r="GH2" s="103"/>
      <c r="GI2" s="103"/>
      <c r="GJ2" s="103"/>
      <c r="GK2" s="87"/>
      <c r="GL2" s="87"/>
      <c r="GM2" s="83"/>
      <c r="GN2" s="103"/>
      <c r="GO2" s="103"/>
      <c r="GP2" s="103"/>
      <c r="GQ2" s="87"/>
      <c r="GR2" s="87"/>
      <c r="GS2" s="83"/>
      <c r="GT2" s="103"/>
      <c r="GU2" s="103"/>
      <c r="GV2" s="103"/>
      <c r="GW2" s="87"/>
      <c r="GX2" s="87"/>
      <c r="GY2" s="83"/>
      <c r="GZ2" s="103"/>
      <c r="HA2" s="103"/>
      <c r="HB2" s="103"/>
      <c r="HC2" s="87"/>
      <c r="HD2" s="87"/>
      <c r="HE2" s="83"/>
      <c r="HF2" s="103"/>
      <c r="HG2" s="103"/>
      <c r="HH2" s="103"/>
      <c r="HI2" s="87"/>
      <c r="HJ2" s="87"/>
      <c r="HK2" s="83"/>
      <c r="HL2" s="103"/>
      <c r="HM2" s="103"/>
      <c r="HN2" s="103"/>
      <c r="HO2" s="87"/>
      <c r="HP2" s="87"/>
      <c r="HQ2" s="83"/>
      <c r="HR2" s="103"/>
      <c r="HS2" s="103"/>
      <c r="HT2" s="103"/>
      <c r="HU2" s="87"/>
      <c r="HV2" s="87"/>
      <c r="HW2" s="83"/>
      <c r="HX2" s="103"/>
      <c r="HY2" s="103"/>
      <c r="HZ2" s="103"/>
      <c r="IA2" s="87"/>
      <c r="IB2" s="87"/>
      <c r="IC2" s="83"/>
      <c r="ID2" s="103"/>
      <c r="IE2" s="103"/>
      <c r="IF2" s="103"/>
      <c r="IG2" s="87"/>
      <c r="IH2" s="87"/>
      <c r="II2" s="83"/>
      <c r="IJ2" s="103"/>
      <c r="IK2" s="103"/>
      <c r="IL2" s="103"/>
      <c r="IM2" s="87"/>
      <c r="IN2" s="87"/>
      <c r="IO2" s="83"/>
      <c r="IP2" s="103"/>
      <c r="IQ2" s="103"/>
      <c r="IR2" s="103"/>
      <c r="IS2" s="87"/>
      <c r="IT2" s="87"/>
      <c r="IU2" s="83"/>
      <c r="IV2" s="103"/>
      <c r="IW2" s="103"/>
      <c r="IX2" s="103"/>
      <c r="IY2" s="87"/>
      <c r="IZ2" s="87"/>
      <c r="JA2" s="83"/>
      <c r="JB2" s="103"/>
      <c r="JC2" s="103"/>
      <c r="JD2" s="103"/>
      <c r="JE2" s="87"/>
      <c r="JF2" s="87"/>
      <c r="JG2" s="83"/>
      <c r="JH2" s="103"/>
      <c r="JI2" s="103"/>
      <c r="JJ2" s="103"/>
      <c r="JK2" s="87"/>
      <c r="JL2" s="87"/>
      <c r="JM2" s="83"/>
      <c r="JN2" s="103"/>
      <c r="JO2" s="103"/>
      <c r="JP2" s="103"/>
      <c r="JQ2" s="87"/>
      <c r="JR2" s="87"/>
      <c r="JS2" s="83"/>
      <c r="JT2" s="103"/>
      <c r="JU2" s="103"/>
      <c r="JV2" s="103"/>
      <c r="JW2" s="87"/>
      <c r="JX2" s="87"/>
      <c r="JY2" s="83"/>
      <c r="JZ2" s="103"/>
      <c r="KA2" s="103"/>
      <c r="KB2" s="103"/>
      <c r="KC2" s="87"/>
      <c r="KD2" s="87"/>
      <c r="KE2" s="83"/>
      <c r="KF2" s="103"/>
      <c r="KG2" s="103"/>
      <c r="KH2" s="103"/>
      <c r="KI2" s="87"/>
      <c r="KJ2" s="87"/>
      <c r="KK2" s="83"/>
      <c r="KL2" s="103"/>
      <c r="KM2" s="103"/>
      <c r="KN2" s="103"/>
      <c r="KO2" s="87"/>
      <c r="KP2" s="87"/>
      <c r="KQ2" s="83"/>
      <c r="KR2" s="103"/>
      <c r="KS2" s="103"/>
      <c r="KT2" s="103"/>
      <c r="KU2" s="87"/>
      <c r="KV2" s="87"/>
      <c r="KW2" s="83"/>
      <c r="KX2" s="103"/>
      <c r="KY2" s="103"/>
      <c r="KZ2" s="103"/>
      <c r="LA2" s="87"/>
      <c r="LB2" s="87"/>
      <c r="LC2" s="83"/>
      <c r="LD2" s="103"/>
      <c r="LE2" s="103"/>
      <c r="LF2" s="103"/>
      <c r="LG2" s="87"/>
      <c r="LH2" s="87"/>
      <c r="LI2" s="83"/>
      <c r="LJ2" s="103"/>
      <c r="LK2" s="103"/>
      <c r="LL2" s="103"/>
      <c r="LM2" s="87"/>
      <c r="LN2" s="87"/>
      <c r="LO2" s="83"/>
      <c r="LP2" s="103"/>
      <c r="LQ2" s="103"/>
      <c r="LR2" s="103"/>
      <c r="LS2" s="87"/>
      <c r="LT2" s="87"/>
      <c r="LU2" s="83"/>
      <c r="LV2" s="103"/>
      <c r="LW2" s="103"/>
      <c r="LX2" s="103"/>
      <c r="LY2" s="87"/>
      <c r="LZ2" s="87"/>
      <c r="MA2" s="83"/>
      <c r="MB2" s="103"/>
      <c r="MC2" s="103"/>
      <c r="MD2" s="103"/>
      <c r="ME2" s="87"/>
      <c r="MF2" s="87"/>
      <c r="MG2" s="83"/>
      <c r="MH2" s="103"/>
      <c r="MI2" s="103"/>
      <c r="MJ2" s="103"/>
      <c r="MK2" s="87"/>
      <c r="ML2" s="87"/>
      <c r="MM2" s="83"/>
      <c r="MN2" s="103"/>
      <c r="MO2" s="103"/>
      <c r="MP2" s="103"/>
      <c r="MQ2" s="87"/>
      <c r="MR2" s="87"/>
      <c r="MS2" s="83"/>
      <c r="MT2" s="103"/>
      <c r="MU2" s="103"/>
      <c r="MV2" s="103"/>
      <c r="MW2" s="87"/>
      <c r="MX2" s="87"/>
      <c r="MY2" s="83"/>
      <c r="MZ2" s="103"/>
      <c r="NA2" s="103"/>
      <c r="NB2" s="103"/>
      <c r="NC2" s="87"/>
      <c r="ND2" s="87"/>
      <c r="NE2" s="83"/>
      <c r="NF2" s="103"/>
      <c r="NG2" s="103"/>
      <c r="NH2" s="103"/>
      <c r="NI2" s="87"/>
      <c r="NJ2" s="87"/>
      <c r="NK2" s="83"/>
      <c r="NL2" s="103"/>
      <c r="NM2" s="103"/>
      <c r="NN2" s="103"/>
      <c r="NO2" s="87"/>
      <c r="NP2" s="87"/>
      <c r="NQ2" s="83"/>
      <c r="NR2" s="103"/>
      <c r="NS2" s="103"/>
      <c r="NT2" s="103"/>
      <c r="NU2" s="87"/>
      <c r="NV2" s="87"/>
      <c r="NW2" s="83"/>
      <c r="NX2" s="103"/>
      <c r="NY2" s="103"/>
      <c r="NZ2" s="103"/>
      <c r="OA2" s="87"/>
      <c r="OB2" s="87"/>
      <c r="OC2" s="83"/>
      <c r="OD2" s="103"/>
      <c r="OE2" s="103"/>
      <c r="OF2" s="103"/>
      <c r="OG2" s="87"/>
      <c r="OH2" s="87"/>
      <c r="OI2" s="83"/>
      <c r="OJ2" s="104"/>
      <c r="OK2" s="104"/>
      <c r="OL2" s="104"/>
      <c r="OM2" s="104"/>
      <c r="ON2" s="104"/>
      <c r="OO2" s="104"/>
      <c r="OP2" s="103"/>
      <c r="OQ2" s="103"/>
      <c r="OR2" s="103"/>
      <c r="OS2" s="87"/>
      <c r="OT2" s="87"/>
      <c r="OU2" s="83"/>
      <c r="OV2" s="103"/>
      <c r="OW2" s="103"/>
      <c r="OX2" s="103"/>
      <c r="OY2" s="87"/>
      <c r="OZ2" s="87"/>
      <c r="PA2" s="83"/>
      <c r="PB2" s="103"/>
      <c r="PC2" s="103"/>
      <c r="PD2" s="103"/>
      <c r="PE2" s="87"/>
      <c r="PF2" s="87"/>
      <c r="PG2" s="83"/>
      <c r="PH2" s="103"/>
      <c r="PI2" s="103"/>
      <c r="PJ2" s="103"/>
      <c r="PK2" s="87"/>
      <c r="PL2" s="87"/>
      <c r="PM2" s="83"/>
      <c r="PN2" s="103"/>
      <c r="PO2" s="103"/>
      <c r="PP2" s="103"/>
      <c r="PQ2" s="87"/>
      <c r="PR2" s="87"/>
      <c r="PS2" s="83"/>
      <c r="PT2" s="103"/>
      <c r="PU2" s="103"/>
      <c r="PV2" s="103"/>
      <c r="PW2" s="87"/>
      <c r="PX2" s="87"/>
      <c r="PY2" s="83"/>
      <c r="PZ2" s="103"/>
      <c r="QA2" s="103"/>
      <c r="QB2" s="103"/>
      <c r="QC2" s="87"/>
      <c r="QD2" s="87"/>
      <c r="QE2" s="83"/>
      <c r="QF2" s="103"/>
      <c r="QG2" s="103"/>
      <c r="QH2" s="103"/>
      <c r="QI2" s="87"/>
      <c r="QJ2" s="87"/>
      <c r="QK2" s="83"/>
      <c r="QL2" s="103"/>
      <c r="QM2" s="103"/>
      <c r="QN2" s="103"/>
      <c r="QO2" s="87"/>
      <c r="QP2" s="87"/>
      <c r="QQ2" s="83"/>
      <c r="QR2" s="103"/>
      <c r="QS2" s="103"/>
      <c r="QT2" s="103"/>
      <c r="QU2" s="87"/>
      <c r="QV2" s="87"/>
      <c r="QW2" s="83"/>
      <c r="QX2" s="103"/>
      <c r="QY2" s="103"/>
      <c r="QZ2" s="103"/>
      <c r="RA2" s="87"/>
      <c r="RB2" s="87"/>
      <c r="RC2" s="83"/>
      <c r="RD2" s="103"/>
      <c r="RE2" s="103"/>
      <c r="RF2" s="103"/>
      <c r="RG2" s="87"/>
      <c r="RH2" s="87"/>
      <c r="RI2" s="83"/>
      <c r="RJ2" s="103"/>
      <c r="RK2" s="103"/>
      <c r="RL2" s="103"/>
      <c r="RM2" s="87"/>
      <c r="RN2" s="87"/>
      <c r="RO2" s="83"/>
      <c r="RP2" s="103"/>
      <c r="RQ2" s="103"/>
      <c r="RR2" s="103"/>
      <c r="RS2" s="87"/>
      <c r="RT2" s="87"/>
      <c r="RU2" s="83"/>
      <c r="RV2" s="103"/>
      <c r="RW2" s="103"/>
      <c r="RX2" s="103"/>
      <c r="RY2" s="87"/>
      <c r="RZ2" s="87"/>
      <c r="SA2" s="83"/>
      <c r="SB2" s="103"/>
      <c r="SC2" s="103"/>
      <c r="SD2" s="103"/>
      <c r="SE2" s="87"/>
      <c r="SF2" s="87"/>
      <c r="SG2" s="83"/>
      <c r="SH2" s="103"/>
      <c r="SI2" s="103"/>
      <c r="SJ2" s="103"/>
      <c r="SK2" s="87"/>
      <c r="SL2" s="87"/>
      <c r="SM2" s="83"/>
      <c r="SN2" s="103"/>
      <c r="SO2" s="103"/>
      <c r="SP2" s="103"/>
      <c r="SQ2" s="87"/>
      <c r="SR2" s="87"/>
      <c r="SS2" s="83"/>
      <c r="ST2" s="103"/>
      <c r="SU2" s="103"/>
      <c r="SV2" s="103"/>
      <c r="SW2" s="87"/>
      <c r="SX2" s="87"/>
      <c r="SY2" s="83"/>
      <c r="SZ2" s="103"/>
      <c r="TA2" s="103"/>
      <c r="TB2" s="103"/>
      <c r="TC2" s="87"/>
      <c r="TD2" s="87"/>
      <c r="TE2" s="83"/>
      <c r="TF2" s="103"/>
      <c r="TG2" s="103"/>
      <c r="TH2" s="103"/>
      <c r="TI2" s="87"/>
      <c r="TJ2" s="87"/>
      <c r="TK2" s="83"/>
      <c r="TL2" s="103"/>
      <c r="TM2" s="103"/>
      <c r="TN2" s="103"/>
      <c r="TO2" s="87"/>
      <c r="TP2" s="87"/>
      <c r="TQ2" s="83"/>
      <c r="TR2" s="103"/>
      <c r="TS2" s="103"/>
      <c r="TT2" s="103"/>
      <c r="TU2" s="87"/>
      <c r="TV2" s="87"/>
      <c r="TW2" s="83"/>
      <c r="TX2" s="103"/>
      <c r="TY2" s="103"/>
      <c r="TZ2" s="103"/>
      <c r="UA2" s="87"/>
      <c r="UB2" s="87"/>
      <c r="UC2" s="86"/>
      <c r="UD2" s="103"/>
      <c r="UE2" s="103"/>
      <c r="UF2" s="103"/>
      <c r="UG2" s="87"/>
      <c r="UH2" s="87"/>
      <c r="UI2" s="83"/>
      <c r="UJ2" s="103"/>
      <c r="UK2" s="103"/>
      <c r="UL2" s="103"/>
      <c r="UM2" s="87"/>
      <c r="UN2" s="87"/>
      <c r="UO2" s="83"/>
      <c r="UP2" s="103"/>
      <c r="UQ2" s="103"/>
      <c r="UR2" s="103"/>
      <c r="US2" s="87"/>
      <c r="UT2" s="87"/>
      <c r="UU2" s="83"/>
      <c r="UV2" s="103"/>
      <c r="UW2" s="103"/>
      <c r="UX2" s="103"/>
      <c r="UY2" s="87"/>
      <c r="UZ2" s="87"/>
      <c r="VA2" s="83"/>
      <c r="VB2" s="103"/>
      <c r="VC2" s="103"/>
      <c r="VD2" s="103"/>
      <c r="VE2" s="87"/>
      <c r="VF2" s="87"/>
      <c r="VG2" s="83"/>
      <c r="VH2" s="103"/>
      <c r="VI2" s="103"/>
      <c r="VJ2" s="103"/>
      <c r="VK2" s="87"/>
      <c r="VL2" s="87"/>
      <c r="VM2" s="83"/>
      <c r="VN2" s="103"/>
      <c r="VO2" s="103"/>
      <c r="VP2" s="103"/>
      <c r="VQ2" s="87"/>
      <c r="VR2" s="87"/>
      <c r="VS2" s="83"/>
      <c r="VT2" s="103"/>
      <c r="VU2" s="103"/>
      <c r="VV2" s="103"/>
      <c r="VW2" s="87"/>
      <c r="VX2" s="87"/>
      <c r="VY2" s="83"/>
      <c r="VZ2" s="103"/>
      <c r="WA2" s="103"/>
      <c r="WB2" s="103"/>
      <c r="WC2" s="87"/>
      <c r="WD2" s="87"/>
      <c r="WE2" s="83"/>
      <c r="WF2" s="103"/>
      <c r="WG2" s="103"/>
      <c r="WH2" s="103"/>
      <c r="WI2" s="87"/>
      <c r="WJ2" s="87"/>
      <c r="WK2" s="83"/>
      <c r="WL2" s="122"/>
      <c r="WM2" s="122"/>
      <c r="WN2" s="122"/>
      <c r="WO2" s="122"/>
      <c r="WP2" s="122"/>
      <c r="WQ2" s="122"/>
      <c r="WR2" s="122"/>
      <c r="WS2" s="122"/>
      <c r="WT2" s="122"/>
      <c r="WU2" s="122"/>
      <c r="WV2" s="122"/>
      <c r="WW2" s="122"/>
      <c r="WX2" s="122"/>
      <c r="WY2" s="122"/>
      <c r="WZ2" s="122"/>
      <c r="XA2" s="122"/>
      <c r="XB2" s="122"/>
      <c r="XC2" s="122"/>
      <c r="XD2" s="103"/>
      <c r="XE2" s="103"/>
      <c r="XF2" s="103"/>
      <c r="XG2" s="87"/>
      <c r="XH2" s="87"/>
      <c r="XI2" s="83"/>
      <c r="XJ2" s="103"/>
      <c r="XK2" s="103"/>
      <c r="XL2" s="103"/>
      <c r="XM2" s="87"/>
      <c r="XN2" s="87"/>
      <c r="XO2" s="83"/>
      <c r="XP2" s="103"/>
      <c r="XQ2" s="103"/>
      <c r="XR2" s="103"/>
      <c r="XS2" s="87"/>
      <c r="XT2" s="87"/>
      <c r="XU2" s="83"/>
      <c r="XV2" s="103"/>
      <c r="XW2" s="103"/>
      <c r="XX2" s="103"/>
      <c r="XY2" s="87"/>
      <c r="XZ2" s="87"/>
      <c r="YA2" s="83"/>
      <c r="YB2" s="103"/>
      <c r="YC2" s="103"/>
      <c r="YD2" s="103"/>
      <c r="YE2" s="87"/>
      <c r="YF2" s="87"/>
      <c r="YG2" s="83"/>
      <c r="YH2" s="103"/>
      <c r="YI2" s="103"/>
      <c r="YJ2" s="103"/>
      <c r="YK2" s="87"/>
      <c r="YL2" s="87"/>
      <c r="YM2" s="83"/>
    </row>
    <row r="3" spans="1:681" s="1" customFormat="1" ht="16.5" thickBot="1" x14ac:dyDescent="0.3">
      <c r="C3" s="2"/>
      <c r="D3" s="2"/>
      <c r="E3" s="2"/>
      <c r="F3" s="2"/>
      <c r="G3" s="2"/>
      <c r="H3" s="2"/>
      <c r="O3" s="3" t="s">
        <v>140</v>
      </c>
      <c r="U3" s="3"/>
      <c r="V3" s="3"/>
      <c r="W3" s="3"/>
      <c r="X3" s="3"/>
      <c r="Y3" s="3"/>
      <c r="Z3" s="3"/>
      <c r="AA3" s="3" t="s">
        <v>140</v>
      </c>
      <c r="AB3" s="3"/>
      <c r="AC3" s="3"/>
      <c r="AD3" s="3"/>
      <c r="AE3" s="3"/>
      <c r="AF3" s="3"/>
      <c r="AM3" s="3" t="s">
        <v>140</v>
      </c>
      <c r="AY3" s="3" t="s">
        <v>140</v>
      </c>
      <c r="AZ3" s="3"/>
      <c r="BA3" s="3"/>
      <c r="BB3" s="3"/>
      <c r="BC3" s="3"/>
      <c r="BD3" s="3"/>
      <c r="BK3" s="3" t="s">
        <v>140</v>
      </c>
      <c r="BW3" s="3" t="s">
        <v>140</v>
      </c>
      <c r="BX3" s="3"/>
      <c r="BY3" s="3"/>
      <c r="BZ3" s="3"/>
      <c r="CA3" s="3"/>
      <c r="CB3" s="3"/>
      <c r="CI3" s="3" t="s">
        <v>140</v>
      </c>
      <c r="CS3" s="3"/>
      <c r="CT3" s="3"/>
      <c r="CU3" s="3" t="s">
        <v>140</v>
      </c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 t="s">
        <v>140</v>
      </c>
      <c r="DK3" s="3"/>
      <c r="DL3" s="3"/>
      <c r="DQ3" s="3"/>
      <c r="DR3" s="3"/>
      <c r="DS3" s="3" t="s">
        <v>140</v>
      </c>
      <c r="DY3" s="3"/>
      <c r="DZ3" s="3"/>
      <c r="EA3" s="3"/>
      <c r="EB3" s="3"/>
      <c r="EC3" s="3"/>
      <c r="ED3" s="3"/>
      <c r="EE3" s="3" t="s">
        <v>140</v>
      </c>
      <c r="EI3" s="3"/>
      <c r="EJ3" s="3"/>
      <c r="EO3" s="3"/>
      <c r="EP3" s="3"/>
      <c r="EQ3" s="3" t="s">
        <v>140</v>
      </c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 t="s">
        <v>140</v>
      </c>
      <c r="FG3" s="3"/>
      <c r="FH3" s="3"/>
      <c r="FM3" s="3"/>
      <c r="FN3" s="3"/>
      <c r="FO3" s="3" t="s">
        <v>140</v>
      </c>
      <c r="FS3" s="3"/>
      <c r="FT3" s="3"/>
      <c r="FU3" s="3"/>
      <c r="FV3" s="3"/>
      <c r="FW3" s="3"/>
      <c r="FX3" s="3"/>
      <c r="FY3" s="3"/>
      <c r="FZ3" s="3"/>
      <c r="GA3" s="3" t="s">
        <v>140</v>
      </c>
      <c r="GE3" s="3"/>
      <c r="GF3" s="3"/>
      <c r="GK3" s="3"/>
      <c r="GL3" s="3"/>
      <c r="GM3" s="3" t="s">
        <v>140</v>
      </c>
      <c r="GN3" s="3"/>
      <c r="GO3" s="3"/>
      <c r="GP3" s="3"/>
      <c r="GQ3" s="3"/>
      <c r="GR3" s="3"/>
      <c r="GW3" s="3"/>
      <c r="GX3" s="3"/>
      <c r="GY3" s="3" t="s">
        <v>140</v>
      </c>
      <c r="GZ3" s="3"/>
      <c r="HA3" s="3"/>
      <c r="HB3" s="3"/>
      <c r="HC3" s="3"/>
      <c r="HD3" s="3"/>
      <c r="HI3" s="3"/>
      <c r="HJ3" s="3"/>
      <c r="HK3" s="3" t="s">
        <v>140</v>
      </c>
      <c r="HO3" s="3"/>
      <c r="HP3" s="3"/>
      <c r="HU3" s="3"/>
      <c r="HV3" s="3"/>
      <c r="HW3" s="3" t="s">
        <v>140</v>
      </c>
      <c r="IA3" s="3"/>
      <c r="IB3" s="3"/>
      <c r="IG3" s="3"/>
      <c r="IH3" s="3"/>
      <c r="II3" s="3" t="s">
        <v>140</v>
      </c>
      <c r="IJ3" s="3"/>
      <c r="IK3" s="3"/>
      <c r="IL3" s="3"/>
      <c r="IS3" s="3"/>
      <c r="IT3" s="3"/>
      <c r="IU3" s="3" t="s">
        <v>140</v>
      </c>
      <c r="IY3" s="3"/>
      <c r="IZ3" s="3"/>
      <c r="JE3" s="3"/>
      <c r="JF3" s="3"/>
      <c r="JG3" s="3" t="s">
        <v>140</v>
      </c>
      <c r="JQ3" s="3"/>
      <c r="JR3" s="3"/>
      <c r="JS3" s="3" t="s">
        <v>140</v>
      </c>
      <c r="JT3" s="3"/>
      <c r="JU3" s="3"/>
      <c r="JV3" s="3"/>
      <c r="JW3" s="3"/>
      <c r="JX3" s="3"/>
      <c r="KC3" s="3"/>
      <c r="KD3" s="3"/>
      <c r="KE3" s="3" t="s">
        <v>140</v>
      </c>
      <c r="KF3" s="3"/>
      <c r="KG3" s="3"/>
      <c r="KH3" s="3"/>
      <c r="KI3" s="3"/>
      <c r="KJ3" s="3"/>
      <c r="KK3" s="3"/>
      <c r="KO3" s="3"/>
      <c r="KP3" s="3"/>
      <c r="KQ3" s="3" t="s">
        <v>140</v>
      </c>
      <c r="KU3" s="3"/>
      <c r="KV3" s="3"/>
      <c r="LA3" s="3"/>
      <c r="LB3" s="3"/>
      <c r="LC3" s="3" t="s">
        <v>140</v>
      </c>
      <c r="LD3" s="3"/>
      <c r="LE3" s="3"/>
      <c r="LF3" s="3"/>
      <c r="LG3" s="3"/>
      <c r="LH3" s="3"/>
      <c r="LM3" s="3"/>
      <c r="LN3" s="3"/>
      <c r="LO3" s="3" t="s">
        <v>140</v>
      </c>
      <c r="LS3" s="3"/>
      <c r="LT3" s="3"/>
      <c r="LY3" s="3"/>
      <c r="LZ3" s="3"/>
      <c r="MA3" s="3" t="s">
        <v>140</v>
      </c>
      <c r="MB3" s="3"/>
      <c r="MC3" s="3"/>
      <c r="MD3" s="3"/>
      <c r="ME3" s="3"/>
      <c r="MF3" s="3"/>
      <c r="MK3" s="3"/>
      <c r="ML3" s="3"/>
      <c r="MM3" s="3" t="s">
        <v>140</v>
      </c>
      <c r="MN3" s="3"/>
      <c r="MO3" s="3"/>
      <c r="MP3" s="3"/>
      <c r="MQ3" s="3"/>
      <c r="MR3" s="3"/>
      <c r="MW3" s="3"/>
      <c r="MX3" s="3"/>
      <c r="MY3" s="3" t="s">
        <v>140</v>
      </c>
      <c r="NC3" s="3"/>
      <c r="ND3" s="3"/>
      <c r="NI3" s="3"/>
      <c r="NJ3" s="3"/>
      <c r="NK3" s="3" t="s">
        <v>140</v>
      </c>
      <c r="NO3" s="3"/>
      <c r="NP3" s="3"/>
      <c r="NU3" s="3"/>
      <c r="NV3" s="3"/>
      <c r="NW3" s="3" t="s">
        <v>140</v>
      </c>
      <c r="OA3" s="3"/>
      <c r="OB3" s="3"/>
      <c r="OC3" s="3" t="s">
        <v>140</v>
      </c>
      <c r="OG3" s="3"/>
      <c r="OH3" s="3"/>
      <c r="OS3" s="3"/>
      <c r="OT3" s="3"/>
      <c r="OU3" s="3" t="s">
        <v>140</v>
      </c>
      <c r="OY3" s="3"/>
      <c r="OZ3" s="3"/>
      <c r="PE3" s="3"/>
      <c r="PF3" s="3"/>
      <c r="PG3" s="3" t="s">
        <v>140</v>
      </c>
      <c r="PH3" s="3"/>
      <c r="PI3" s="3"/>
      <c r="PJ3" s="3"/>
      <c r="PK3" s="3"/>
      <c r="PL3" s="3"/>
      <c r="PQ3" s="3"/>
      <c r="PR3" s="3"/>
      <c r="PS3" s="3" t="s">
        <v>140</v>
      </c>
      <c r="PT3" s="3"/>
      <c r="PU3" s="3"/>
      <c r="PV3" s="3"/>
      <c r="PW3" s="3"/>
      <c r="PX3" s="3"/>
      <c r="QC3" s="3"/>
      <c r="QD3" s="3"/>
      <c r="QE3" s="3" t="s">
        <v>140</v>
      </c>
      <c r="QI3" s="3"/>
      <c r="QJ3" s="3"/>
      <c r="QO3" s="3"/>
      <c r="QP3" s="3"/>
      <c r="QQ3" s="3" t="s">
        <v>140</v>
      </c>
      <c r="QR3" s="3"/>
      <c r="QS3" s="3"/>
      <c r="QT3" s="3"/>
      <c r="QU3" s="3"/>
      <c r="QV3" s="3"/>
      <c r="RA3" s="3"/>
      <c r="RB3" s="3"/>
      <c r="RC3" s="3" t="s">
        <v>140</v>
      </c>
      <c r="RG3" s="3"/>
      <c r="RH3" s="3"/>
      <c r="RM3" s="3"/>
      <c r="RN3" s="3"/>
      <c r="RO3" s="3" t="s">
        <v>140</v>
      </c>
      <c r="RP3" s="3"/>
      <c r="RQ3" s="3"/>
      <c r="RR3" s="3"/>
      <c r="RS3" s="3"/>
      <c r="RT3" s="3"/>
      <c r="RY3" s="3"/>
      <c r="RZ3" s="3"/>
      <c r="SA3" s="3" t="s">
        <v>140</v>
      </c>
      <c r="SB3" s="3"/>
      <c r="SC3" s="3"/>
      <c r="SD3" s="3"/>
      <c r="SE3" s="3"/>
      <c r="SF3" s="3"/>
      <c r="SK3" s="3"/>
      <c r="SL3" s="3"/>
      <c r="SM3" s="3" t="s">
        <v>140</v>
      </c>
      <c r="SQ3" s="3"/>
      <c r="SR3" s="3"/>
      <c r="SW3" s="3"/>
      <c r="SX3" s="3"/>
      <c r="SY3" s="3" t="s">
        <v>140</v>
      </c>
      <c r="TC3" s="3"/>
      <c r="TD3" s="3"/>
      <c r="TI3" s="3"/>
      <c r="TJ3" s="3"/>
      <c r="TK3" s="3" t="s">
        <v>140</v>
      </c>
      <c r="TL3" s="3"/>
      <c r="TM3" s="3"/>
      <c r="TN3" s="3"/>
      <c r="TO3" s="3"/>
      <c r="TP3" s="3"/>
      <c r="TU3" s="3"/>
      <c r="TV3" s="3"/>
      <c r="TW3" s="3" t="s">
        <v>140</v>
      </c>
      <c r="UA3" s="3"/>
      <c r="UB3" s="3"/>
      <c r="UC3" s="3"/>
      <c r="UD3" s="3"/>
      <c r="UE3" s="3"/>
      <c r="UF3" s="3"/>
      <c r="UG3" s="3"/>
      <c r="UH3" s="3"/>
      <c r="UI3" s="3" t="s">
        <v>140</v>
      </c>
      <c r="UM3" s="3"/>
      <c r="UN3" s="3"/>
      <c r="US3" s="3"/>
      <c r="UT3" s="3"/>
      <c r="UU3" s="3" t="s">
        <v>140</v>
      </c>
      <c r="UV3" s="3"/>
      <c r="UW3" s="3"/>
      <c r="UX3" s="3"/>
      <c r="UY3" s="3"/>
      <c r="UZ3" s="3"/>
      <c r="VE3" s="3"/>
      <c r="VF3" s="3"/>
      <c r="VG3" s="3" t="s">
        <v>140</v>
      </c>
      <c r="VH3" s="3"/>
      <c r="VI3" s="3"/>
      <c r="VJ3" s="3"/>
      <c r="VK3" s="3"/>
      <c r="VL3" s="3"/>
      <c r="VQ3" s="3"/>
      <c r="VR3" s="3"/>
      <c r="VS3" s="3" t="s">
        <v>140</v>
      </c>
      <c r="VW3" s="3"/>
      <c r="VX3" s="3"/>
      <c r="WC3" s="3"/>
      <c r="WD3" s="3"/>
      <c r="WE3" s="3" t="s">
        <v>140</v>
      </c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 t="s">
        <v>140</v>
      </c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 t="s">
        <v>140</v>
      </c>
      <c r="XD3" s="3"/>
      <c r="XE3" s="3"/>
      <c r="XF3" s="3"/>
      <c r="XG3" s="3"/>
      <c r="XH3" s="3"/>
      <c r="XI3" s="3"/>
      <c r="XM3" s="3"/>
      <c r="XN3" s="3"/>
      <c r="XO3" s="3" t="s">
        <v>140</v>
      </c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 t="s">
        <v>140</v>
      </c>
      <c r="YB3" s="3"/>
      <c r="YC3" s="3"/>
      <c r="YD3" s="3"/>
      <c r="YE3" s="3"/>
      <c r="YF3" s="3"/>
      <c r="YG3" s="3"/>
      <c r="YK3" s="3"/>
      <c r="YL3" s="3"/>
      <c r="YM3" s="3" t="s">
        <v>140</v>
      </c>
    </row>
    <row r="4" spans="1:681" s="4" customFormat="1" ht="16.5" thickBot="1" x14ac:dyDescent="0.3">
      <c r="A4" s="136" t="s">
        <v>0</v>
      </c>
      <c r="B4" s="149" t="s">
        <v>222</v>
      </c>
      <c r="C4" s="146" t="s">
        <v>1</v>
      </c>
      <c r="D4" s="142" t="s">
        <v>333</v>
      </c>
      <c r="E4" s="143"/>
      <c r="F4" s="143"/>
      <c r="G4" s="143"/>
      <c r="H4" s="143"/>
      <c r="I4" s="144"/>
      <c r="J4" s="142" t="s">
        <v>107</v>
      </c>
      <c r="K4" s="143"/>
      <c r="L4" s="143"/>
      <c r="M4" s="143" t="s">
        <v>107</v>
      </c>
      <c r="N4" s="143"/>
      <c r="O4" s="144"/>
      <c r="P4" s="142" t="s">
        <v>106</v>
      </c>
      <c r="Q4" s="143"/>
      <c r="R4" s="143"/>
      <c r="S4" s="143" t="s">
        <v>106</v>
      </c>
      <c r="T4" s="143"/>
      <c r="U4" s="144"/>
      <c r="V4" s="142" t="s">
        <v>105</v>
      </c>
      <c r="W4" s="143"/>
      <c r="X4" s="143"/>
      <c r="Y4" s="143" t="s">
        <v>105</v>
      </c>
      <c r="Z4" s="143"/>
      <c r="AA4" s="144"/>
      <c r="AB4" s="142" t="s">
        <v>104</v>
      </c>
      <c r="AC4" s="143"/>
      <c r="AD4" s="143"/>
      <c r="AE4" s="143" t="s">
        <v>104</v>
      </c>
      <c r="AF4" s="143"/>
      <c r="AG4" s="144"/>
      <c r="AH4" s="142" t="s">
        <v>103</v>
      </c>
      <c r="AI4" s="143"/>
      <c r="AJ4" s="143"/>
      <c r="AK4" s="143" t="s">
        <v>103</v>
      </c>
      <c r="AL4" s="143"/>
      <c r="AM4" s="144"/>
      <c r="AN4" s="142" t="s">
        <v>102</v>
      </c>
      <c r="AO4" s="143"/>
      <c r="AP4" s="143"/>
      <c r="AQ4" s="143" t="s">
        <v>102</v>
      </c>
      <c r="AR4" s="143"/>
      <c r="AS4" s="144"/>
      <c r="AT4" s="142" t="s">
        <v>101</v>
      </c>
      <c r="AU4" s="143"/>
      <c r="AV4" s="143"/>
      <c r="AW4" s="143" t="s">
        <v>101</v>
      </c>
      <c r="AX4" s="143"/>
      <c r="AY4" s="144"/>
      <c r="AZ4" s="124">
        <v>2101</v>
      </c>
      <c r="BA4" s="125"/>
      <c r="BB4" s="125"/>
      <c r="BC4" s="125">
        <v>2101</v>
      </c>
      <c r="BD4" s="125"/>
      <c r="BE4" s="126"/>
      <c r="BF4" s="124">
        <v>3101</v>
      </c>
      <c r="BG4" s="125"/>
      <c r="BH4" s="125"/>
      <c r="BI4" s="125" t="s">
        <v>4</v>
      </c>
      <c r="BJ4" s="125"/>
      <c r="BK4" s="126"/>
      <c r="BL4" s="124" t="s">
        <v>5</v>
      </c>
      <c r="BM4" s="125"/>
      <c r="BN4" s="125"/>
      <c r="BO4" s="125" t="s">
        <v>5</v>
      </c>
      <c r="BP4" s="125"/>
      <c r="BQ4" s="126"/>
      <c r="BR4" s="124">
        <v>5101</v>
      </c>
      <c r="BS4" s="125"/>
      <c r="BT4" s="125"/>
      <c r="BU4" s="125" t="s">
        <v>6</v>
      </c>
      <c r="BV4" s="125"/>
      <c r="BW4" s="126"/>
      <c r="BX4" s="124">
        <v>5106</v>
      </c>
      <c r="BY4" s="125"/>
      <c r="BZ4" s="125"/>
      <c r="CA4" s="125" t="s">
        <v>7</v>
      </c>
      <c r="CB4" s="125"/>
      <c r="CC4" s="126"/>
      <c r="CD4" s="124">
        <v>5112</v>
      </c>
      <c r="CE4" s="125"/>
      <c r="CF4" s="125"/>
      <c r="CG4" s="125"/>
      <c r="CH4" s="125"/>
      <c r="CI4" s="126"/>
      <c r="CJ4" s="124">
        <v>5113</v>
      </c>
      <c r="CK4" s="125"/>
      <c r="CL4" s="125"/>
      <c r="CM4" s="125"/>
      <c r="CN4" s="125"/>
      <c r="CO4" s="126"/>
      <c r="CP4" s="124">
        <v>5132</v>
      </c>
      <c r="CQ4" s="125"/>
      <c r="CR4" s="125"/>
      <c r="CS4" s="125"/>
      <c r="CT4" s="125"/>
      <c r="CU4" s="126"/>
      <c r="CV4" s="124">
        <v>5133</v>
      </c>
      <c r="CW4" s="125"/>
      <c r="CX4" s="125"/>
      <c r="CY4" s="125"/>
      <c r="CZ4" s="125"/>
      <c r="DA4" s="126"/>
      <c r="DB4" s="124" t="s">
        <v>9</v>
      </c>
      <c r="DC4" s="125"/>
      <c r="DD4" s="125"/>
      <c r="DE4" s="125" t="s">
        <v>9</v>
      </c>
      <c r="DF4" s="125"/>
      <c r="DG4" s="126"/>
      <c r="DH4" s="124">
        <v>5201</v>
      </c>
      <c r="DI4" s="125"/>
      <c r="DJ4" s="125"/>
      <c r="DK4" s="125" t="s">
        <v>10</v>
      </c>
      <c r="DL4" s="125"/>
      <c r="DM4" s="126"/>
      <c r="DN4" s="124">
        <v>5202</v>
      </c>
      <c r="DO4" s="125"/>
      <c r="DP4" s="125"/>
      <c r="DQ4" s="125" t="s">
        <v>11</v>
      </c>
      <c r="DR4" s="125"/>
      <c r="DS4" s="126"/>
      <c r="DT4" s="124">
        <v>5203</v>
      </c>
      <c r="DU4" s="125"/>
      <c r="DV4" s="125"/>
      <c r="DW4" s="125" t="s">
        <v>13</v>
      </c>
      <c r="DX4" s="125"/>
      <c r="DY4" s="126"/>
      <c r="DZ4" s="124">
        <v>5204</v>
      </c>
      <c r="EA4" s="125"/>
      <c r="EB4" s="125"/>
      <c r="EC4" s="125" t="s">
        <v>14</v>
      </c>
      <c r="ED4" s="125"/>
      <c r="EE4" s="126"/>
      <c r="EF4" s="124">
        <v>5206</v>
      </c>
      <c r="EG4" s="125"/>
      <c r="EH4" s="125"/>
      <c r="EI4" s="125" t="s">
        <v>15</v>
      </c>
      <c r="EJ4" s="125"/>
      <c r="EK4" s="126"/>
      <c r="EL4" s="124">
        <v>5207</v>
      </c>
      <c r="EM4" s="125"/>
      <c r="EN4" s="125"/>
      <c r="EO4" s="125" t="s">
        <v>17</v>
      </c>
      <c r="EP4" s="125"/>
      <c r="EQ4" s="126"/>
      <c r="ER4" s="124">
        <v>5208</v>
      </c>
      <c r="ES4" s="125"/>
      <c r="ET4" s="125"/>
      <c r="EU4" s="125" t="s">
        <v>143</v>
      </c>
      <c r="EV4" s="125"/>
      <c r="EW4" s="126"/>
      <c r="EX4" s="124">
        <v>5210</v>
      </c>
      <c r="EY4" s="125"/>
      <c r="EZ4" s="125"/>
      <c r="FA4" s="125">
        <v>5210</v>
      </c>
      <c r="FB4" s="125"/>
      <c r="FC4" s="126"/>
      <c r="FD4" s="124">
        <v>5200</v>
      </c>
      <c r="FE4" s="125"/>
      <c r="FF4" s="125"/>
      <c r="FG4" s="125" t="s">
        <v>19</v>
      </c>
      <c r="FH4" s="125"/>
      <c r="FI4" s="126"/>
      <c r="FJ4" s="124">
        <v>5301</v>
      </c>
      <c r="FK4" s="125"/>
      <c r="FL4" s="125"/>
      <c r="FM4" s="125" t="s">
        <v>20</v>
      </c>
      <c r="FN4" s="125"/>
      <c r="FO4" s="126"/>
      <c r="FP4" s="124">
        <v>5302</v>
      </c>
      <c r="FQ4" s="125"/>
      <c r="FR4" s="125"/>
      <c r="FS4" s="125" t="s">
        <v>22</v>
      </c>
      <c r="FT4" s="125"/>
      <c r="FU4" s="126"/>
      <c r="FV4" s="124">
        <v>5303</v>
      </c>
      <c r="FW4" s="125"/>
      <c r="FX4" s="125"/>
      <c r="FY4" s="125" t="s">
        <v>23</v>
      </c>
      <c r="FZ4" s="125"/>
      <c r="GA4" s="126"/>
      <c r="GB4" s="124">
        <v>5304</v>
      </c>
      <c r="GC4" s="125"/>
      <c r="GD4" s="125"/>
      <c r="GE4" s="125" t="s">
        <v>111</v>
      </c>
      <c r="GF4" s="125"/>
      <c r="GG4" s="126"/>
      <c r="GH4" s="124">
        <v>5300</v>
      </c>
      <c r="GI4" s="125"/>
      <c r="GJ4" s="125"/>
      <c r="GK4" s="125" t="s">
        <v>25</v>
      </c>
      <c r="GL4" s="125"/>
      <c r="GM4" s="126"/>
      <c r="GN4" s="124">
        <v>5401</v>
      </c>
      <c r="GO4" s="125"/>
      <c r="GP4" s="125"/>
      <c r="GQ4" s="125" t="s">
        <v>26</v>
      </c>
      <c r="GR4" s="125"/>
      <c r="GS4" s="126"/>
      <c r="GT4" s="124">
        <v>5403</v>
      </c>
      <c r="GU4" s="125"/>
      <c r="GV4" s="125"/>
      <c r="GW4" s="125" t="s">
        <v>27</v>
      </c>
      <c r="GX4" s="125"/>
      <c r="GY4" s="126"/>
      <c r="GZ4" s="124">
        <v>5404</v>
      </c>
      <c r="HA4" s="125"/>
      <c r="HB4" s="125"/>
      <c r="HC4" s="125" t="s">
        <v>29</v>
      </c>
      <c r="HD4" s="125"/>
      <c r="HE4" s="126"/>
      <c r="HF4" s="124">
        <v>5405</v>
      </c>
      <c r="HG4" s="125"/>
      <c r="HH4" s="125"/>
      <c r="HI4" s="125" t="s">
        <v>255</v>
      </c>
      <c r="HJ4" s="125"/>
      <c r="HK4" s="126"/>
      <c r="HL4" s="124">
        <v>5407</v>
      </c>
      <c r="HM4" s="125"/>
      <c r="HN4" s="125"/>
      <c r="HO4" s="125">
        <v>5407</v>
      </c>
      <c r="HP4" s="125"/>
      <c r="HQ4" s="126"/>
      <c r="HR4" s="124">
        <v>5400</v>
      </c>
      <c r="HS4" s="125"/>
      <c r="HT4" s="125"/>
      <c r="HU4" s="125" t="s">
        <v>30</v>
      </c>
      <c r="HV4" s="125"/>
      <c r="HW4" s="126"/>
      <c r="HX4" s="124">
        <v>5502</v>
      </c>
      <c r="HY4" s="125"/>
      <c r="HZ4" s="125"/>
      <c r="IA4" s="125" t="s">
        <v>113</v>
      </c>
      <c r="IB4" s="125"/>
      <c r="IC4" s="126"/>
      <c r="ID4" s="124">
        <v>5503</v>
      </c>
      <c r="IE4" s="125"/>
      <c r="IF4" s="125"/>
      <c r="IG4" s="125" t="s">
        <v>115</v>
      </c>
      <c r="IH4" s="125"/>
      <c r="II4" s="126"/>
      <c r="IJ4" s="124">
        <v>5505</v>
      </c>
      <c r="IK4" s="125"/>
      <c r="IL4" s="125"/>
      <c r="IM4" s="125">
        <v>5505</v>
      </c>
      <c r="IN4" s="125"/>
      <c r="IO4" s="126"/>
      <c r="IP4" s="124">
        <v>5500</v>
      </c>
      <c r="IQ4" s="125"/>
      <c r="IR4" s="125"/>
      <c r="IS4" s="125" t="s">
        <v>116</v>
      </c>
      <c r="IT4" s="125"/>
      <c r="IU4" s="126"/>
      <c r="IV4" s="124">
        <v>5601</v>
      </c>
      <c r="IW4" s="125"/>
      <c r="IX4" s="125"/>
      <c r="IY4" s="125" t="s">
        <v>31</v>
      </c>
      <c r="IZ4" s="125"/>
      <c r="JA4" s="126"/>
      <c r="JB4" s="124">
        <v>5604</v>
      </c>
      <c r="JC4" s="125"/>
      <c r="JD4" s="125"/>
      <c r="JE4" s="125" t="s">
        <v>33</v>
      </c>
      <c r="JF4" s="125"/>
      <c r="JG4" s="126"/>
      <c r="JH4" s="124">
        <v>5605</v>
      </c>
      <c r="JI4" s="125"/>
      <c r="JJ4" s="125"/>
      <c r="JK4" s="125" t="s">
        <v>35</v>
      </c>
      <c r="JL4" s="125"/>
      <c r="JM4" s="126"/>
      <c r="JN4" s="124">
        <v>5606</v>
      </c>
      <c r="JO4" s="125"/>
      <c r="JP4" s="125"/>
      <c r="JQ4" s="125" t="s">
        <v>36</v>
      </c>
      <c r="JR4" s="125"/>
      <c r="JS4" s="126"/>
      <c r="JT4" s="124">
        <v>5608</v>
      </c>
      <c r="JU4" s="125"/>
      <c r="JV4" s="125"/>
      <c r="JW4" s="125" t="s">
        <v>141</v>
      </c>
      <c r="JX4" s="125"/>
      <c r="JY4" s="126"/>
      <c r="JZ4" s="124">
        <v>5600</v>
      </c>
      <c r="KA4" s="125"/>
      <c r="KB4" s="125"/>
      <c r="KC4" s="125" t="s">
        <v>38</v>
      </c>
      <c r="KD4" s="125"/>
      <c r="KE4" s="126"/>
      <c r="KF4" s="124">
        <v>5701</v>
      </c>
      <c r="KG4" s="125"/>
      <c r="KH4" s="125"/>
      <c r="KI4" s="125" t="s">
        <v>39</v>
      </c>
      <c r="KJ4" s="125"/>
      <c r="KK4" s="126"/>
      <c r="KL4" s="124">
        <v>5702</v>
      </c>
      <c r="KM4" s="125"/>
      <c r="KN4" s="125"/>
      <c r="KO4" s="125" t="s">
        <v>41</v>
      </c>
      <c r="KP4" s="125"/>
      <c r="KQ4" s="126"/>
      <c r="KR4" s="124">
        <v>5703</v>
      </c>
      <c r="KS4" s="125"/>
      <c r="KT4" s="125"/>
      <c r="KU4" s="125" t="s">
        <v>42</v>
      </c>
      <c r="KV4" s="125"/>
      <c r="KW4" s="126"/>
      <c r="KX4" s="124">
        <v>5707</v>
      </c>
      <c r="KY4" s="125"/>
      <c r="KZ4" s="125"/>
      <c r="LA4" s="125" t="s">
        <v>117</v>
      </c>
      <c r="LB4" s="125"/>
      <c r="LC4" s="126"/>
      <c r="LD4" s="124">
        <v>5700</v>
      </c>
      <c r="LE4" s="125"/>
      <c r="LF4" s="125"/>
      <c r="LG4" s="125" t="s">
        <v>44</v>
      </c>
      <c r="LH4" s="125"/>
      <c r="LI4" s="126"/>
      <c r="LJ4" s="124">
        <v>5804</v>
      </c>
      <c r="LK4" s="125"/>
      <c r="LL4" s="125"/>
      <c r="LM4" s="125" t="s">
        <v>45</v>
      </c>
      <c r="LN4" s="125"/>
      <c r="LO4" s="126"/>
      <c r="LP4" s="124">
        <v>5800</v>
      </c>
      <c r="LQ4" s="125"/>
      <c r="LR4" s="125"/>
      <c r="LS4" s="125" t="s">
        <v>47</v>
      </c>
      <c r="LT4" s="125"/>
      <c r="LU4" s="126"/>
      <c r="LV4" s="124">
        <v>5903</v>
      </c>
      <c r="LW4" s="125"/>
      <c r="LX4" s="125"/>
      <c r="LY4" s="125" t="s">
        <v>49</v>
      </c>
      <c r="LZ4" s="125"/>
      <c r="MA4" s="126"/>
      <c r="MB4" s="124">
        <v>5900</v>
      </c>
      <c r="MC4" s="125"/>
      <c r="MD4" s="125"/>
      <c r="ME4" s="125" t="s">
        <v>51</v>
      </c>
      <c r="MF4" s="125"/>
      <c r="MG4" s="126"/>
      <c r="MH4" s="124" t="s">
        <v>109</v>
      </c>
      <c r="MI4" s="125"/>
      <c r="MJ4" s="125"/>
      <c r="MK4" s="125" t="s">
        <v>109</v>
      </c>
      <c r="ML4" s="125"/>
      <c r="MM4" s="126"/>
      <c r="MN4" s="124">
        <v>6105</v>
      </c>
      <c r="MO4" s="125"/>
      <c r="MP4" s="125"/>
      <c r="MQ4" s="125" t="s">
        <v>53</v>
      </c>
      <c r="MR4" s="125"/>
      <c r="MS4" s="126"/>
      <c r="MT4" s="124">
        <v>6106</v>
      </c>
      <c r="MU4" s="125"/>
      <c r="MV4" s="125"/>
      <c r="MW4" s="125" t="s">
        <v>54</v>
      </c>
      <c r="MX4" s="125"/>
      <c r="MY4" s="126"/>
      <c r="MZ4" s="124">
        <v>6107</v>
      </c>
      <c r="NA4" s="125"/>
      <c r="NB4" s="125"/>
      <c r="NC4" s="125" t="s">
        <v>55</v>
      </c>
      <c r="ND4" s="125"/>
      <c r="NE4" s="126"/>
      <c r="NF4" s="124">
        <v>6108</v>
      </c>
      <c r="NG4" s="125"/>
      <c r="NH4" s="125"/>
      <c r="NI4" s="125" t="s">
        <v>118</v>
      </c>
      <c r="NJ4" s="125"/>
      <c r="NK4" s="126"/>
      <c r="NL4" s="124">
        <v>6110</v>
      </c>
      <c r="NM4" s="125"/>
      <c r="NN4" s="125"/>
      <c r="NO4" s="125" t="s">
        <v>227</v>
      </c>
      <c r="NP4" s="125"/>
      <c r="NQ4" s="126"/>
      <c r="NR4" s="124">
        <v>6100</v>
      </c>
      <c r="NS4" s="125"/>
      <c r="NT4" s="125"/>
      <c r="NU4" s="125" t="s">
        <v>56</v>
      </c>
      <c r="NV4" s="125"/>
      <c r="NW4" s="126"/>
      <c r="NX4" s="124">
        <v>6201</v>
      </c>
      <c r="NY4" s="125"/>
      <c r="NZ4" s="125"/>
      <c r="OA4" s="125" t="s">
        <v>57</v>
      </c>
      <c r="OB4" s="125"/>
      <c r="OC4" s="126"/>
      <c r="OD4" s="124">
        <v>6200</v>
      </c>
      <c r="OE4" s="125"/>
      <c r="OF4" s="125"/>
      <c r="OG4" s="125" t="s">
        <v>58</v>
      </c>
      <c r="OH4" s="125"/>
      <c r="OI4" s="126"/>
      <c r="OJ4" s="124">
        <v>6301</v>
      </c>
      <c r="OK4" s="125"/>
      <c r="OL4" s="125"/>
      <c r="OM4" s="125" t="s">
        <v>60</v>
      </c>
      <c r="ON4" s="125"/>
      <c r="OO4" s="126"/>
      <c r="OP4" s="124">
        <v>6303</v>
      </c>
      <c r="OQ4" s="125"/>
      <c r="OR4" s="125"/>
      <c r="OS4" s="125" t="s">
        <v>60</v>
      </c>
      <c r="OT4" s="125"/>
      <c r="OU4" s="126"/>
      <c r="OV4" s="124">
        <v>6300</v>
      </c>
      <c r="OW4" s="125"/>
      <c r="OX4" s="125"/>
      <c r="OY4" s="125" t="s">
        <v>61</v>
      </c>
      <c r="OZ4" s="125"/>
      <c r="PA4" s="126"/>
      <c r="PB4" s="124">
        <v>6401</v>
      </c>
      <c r="PC4" s="125"/>
      <c r="PD4" s="125"/>
      <c r="PE4" s="125" t="s">
        <v>62</v>
      </c>
      <c r="PF4" s="125"/>
      <c r="PG4" s="126"/>
      <c r="PH4" s="124">
        <v>6404</v>
      </c>
      <c r="PI4" s="125"/>
      <c r="PJ4" s="125"/>
      <c r="PK4" s="125" t="s">
        <v>64</v>
      </c>
      <c r="PL4" s="125"/>
      <c r="PM4" s="126"/>
      <c r="PN4" s="124">
        <v>6400</v>
      </c>
      <c r="PO4" s="125"/>
      <c r="PP4" s="125"/>
      <c r="PQ4" s="125" t="s">
        <v>66</v>
      </c>
      <c r="PR4" s="125"/>
      <c r="PS4" s="126"/>
      <c r="PT4" s="124">
        <v>6501</v>
      </c>
      <c r="PU4" s="125"/>
      <c r="PV4" s="125"/>
      <c r="PW4" s="125">
        <v>6501</v>
      </c>
      <c r="PX4" s="125"/>
      <c r="PY4" s="126"/>
      <c r="PZ4" s="124">
        <v>6503</v>
      </c>
      <c r="QA4" s="125"/>
      <c r="QB4" s="125"/>
      <c r="QC4" s="125" t="s">
        <v>68</v>
      </c>
      <c r="QD4" s="125"/>
      <c r="QE4" s="126"/>
      <c r="QF4" s="124">
        <v>6500</v>
      </c>
      <c r="QG4" s="125"/>
      <c r="QH4" s="125"/>
      <c r="QI4" s="125" t="s">
        <v>69</v>
      </c>
      <c r="QJ4" s="125"/>
      <c r="QK4" s="126"/>
      <c r="QL4" s="124">
        <v>6802</v>
      </c>
      <c r="QM4" s="125"/>
      <c r="QN4" s="125"/>
      <c r="QO4" s="125" t="s">
        <v>71</v>
      </c>
      <c r="QP4" s="125"/>
      <c r="QQ4" s="126"/>
      <c r="QR4" s="124">
        <v>6800</v>
      </c>
      <c r="QS4" s="125"/>
      <c r="QT4" s="125"/>
      <c r="QU4" s="125" t="s">
        <v>73</v>
      </c>
      <c r="QV4" s="125"/>
      <c r="QW4" s="126"/>
      <c r="QX4" s="124">
        <v>6000</v>
      </c>
      <c r="QY4" s="125"/>
      <c r="QZ4" s="125"/>
      <c r="RA4" s="125" t="s">
        <v>75</v>
      </c>
      <c r="RB4" s="125"/>
      <c r="RC4" s="126"/>
      <c r="RD4" s="124">
        <v>7100</v>
      </c>
      <c r="RE4" s="125"/>
      <c r="RF4" s="125"/>
      <c r="RG4" s="125" t="s">
        <v>77</v>
      </c>
      <c r="RH4" s="125"/>
      <c r="RI4" s="126"/>
      <c r="RJ4" s="124">
        <v>7201</v>
      </c>
      <c r="RK4" s="125"/>
      <c r="RL4" s="125"/>
      <c r="RM4" s="125">
        <v>7201</v>
      </c>
      <c r="RN4" s="125"/>
      <c r="RO4" s="126"/>
      <c r="RP4" s="124">
        <v>7203</v>
      </c>
      <c r="RQ4" s="125"/>
      <c r="RR4" s="125"/>
      <c r="RS4" s="125" t="s">
        <v>79</v>
      </c>
      <c r="RT4" s="125"/>
      <c r="RU4" s="126"/>
      <c r="RV4" s="124">
        <v>7200</v>
      </c>
      <c r="RW4" s="125"/>
      <c r="RX4" s="125"/>
      <c r="RY4" s="125" t="s">
        <v>80</v>
      </c>
      <c r="RZ4" s="125"/>
      <c r="SA4" s="126"/>
      <c r="SB4" s="124">
        <v>7302</v>
      </c>
      <c r="SC4" s="125"/>
      <c r="SD4" s="125"/>
      <c r="SE4" s="125" t="s">
        <v>81</v>
      </c>
      <c r="SF4" s="125"/>
      <c r="SG4" s="126"/>
      <c r="SH4" s="124">
        <v>7303</v>
      </c>
      <c r="SI4" s="125"/>
      <c r="SJ4" s="125"/>
      <c r="SK4" s="125" t="s">
        <v>82</v>
      </c>
      <c r="SL4" s="125"/>
      <c r="SM4" s="126"/>
      <c r="SN4" s="124">
        <v>7305</v>
      </c>
      <c r="SO4" s="125"/>
      <c r="SP4" s="125"/>
      <c r="SQ4" s="125" t="s">
        <v>83</v>
      </c>
      <c r="SR4" s="125"/>
      <c r="SS4" s="126"/>
      <c r="ST4" s="124">
        <v>7306</v>
      </c>
      <c r="SU4" s="125"/>
      <c r="SV4" s="125"/>
      <c r="SW4" s="125" t="s">
        <v>85</v>
      </c>
      <c r="SX4" s="125"/>
      <c r="SY4" s="126"/>
      <c r="SZ4" s="124">
        <v>7300</v>
      </c>
      <c r="TA4" s="125"/>
      <c r="TB4" s="125"/>
      <c r="TC4" s="125" t="s">
        <v>86</v>
      </c>
      <c r="TD4" s="125"/>
      <c r="TE4" s="126"/>
      <c r="TF4" s="124">
        <v>7000</v>
      </c>
      <c r="TG4" s="125"/>
      <c r="TH4" s="125"/>
      <c r="TI4" s="125" t="s">
        <v>87</v>
      </c>
      <c r="TJ4" s="125"/>
      <c r="TK4" s="126"/>
      <c r="TL4" s="124">
        <v>8102</v>
      </c>
      <c r="TM4" s="125"/>
      <c r="TN4" s="125"/>
      <c r="TO4" s="125" t="s">
        <v>89</v>
      </c>
      <c r="TP4" s="125"/>
      <c r="TQ4" s="126"/>
      <c r="TR4" s="124">
        <v>8103</v>
      </c>
      <c r="TS4" s="125"/>
      <c r="TT4" s="125"/>
      <c r="TU4" s="125" t="s">
        <v>90</v>
      </c>
      <c r="TV4" s="125"/>
      <c r="TW4" s="126"/>
      <c r="TX4" s="124">
        <v>8105</v>
      </c>
      <c r="TY4" s="125"/>
      <c r="TZ4" s="125"/>
      <c r="UA4" s="125">
        <v>8105</v>
      </c>
      <c r="UB4" s="125"/>
      <c r="UC4" s="126"/>
      <c r="UD4" s="124">
        <v>8107</v>
      </c>
      <c r="UE4" s="125"/>
      <c r="UF4" s="125"/>
      <c r="UG4" s="125" t="s">
        <v>91</v>
      </c>
      <c r="UH4" s="125"/>
      <c r="UI4" s="126"/>
      <c r="UJ4" s="124">
        <v>8108</v>
      </c>
      <c r="UK4" s="125"/>
      <c r="UL4" s="125"/>
      <c r="UM4" s="125" t="s">
        <v>93</v>
      </c>
      <c r="UN4" s="125"/>
      <c r="UO4" s="126"/>
      <c r="UP4" s="124">
        <v>8109</v>
      </c>
      <c r="UQ4" s="125"/>
      <c r="UR4" s="125"/>
      <c r="US4" s="125" t="s">
        <v>94</v>
      </c>
      <c r="UT4" s="125"/>
      <c r="UU4" s="126"/>
      <c r="UV4" s="124">
        <v>8100</v>
      </c>
      <c r="UW4" s="125"/>
      <c r="UX4" s="125"/>
      <c r="UY4" s="125" t="s">
        <v>136</v>
      </c>
      <c r="UZ4" s="125"/>
      <c r="VA4" s="126"/>
      <c r="VB4" s="124">
        <v>8202</v>
      </c>
      <c r="VC4" s="125"/>
      <c r="VD4" s="125"/>
      <c r="VE4" s="125" t="s">
        <v>131</v>
      </c>
      <c r="VF4" s="125"/>
      <c r="VG4" s="126"/>
      <c r="VH4" s="124">
        <v>8203</v>
      </c>
      <c r="VI4" s="125"/>
      <c r="VJ4" s="125"/>
      <c r="VK4" s="125" t="s">
        <v>132</v>
      </c>
      <c r="VL4" s="125"/>
      <c r="VM4" s="126"/>
      <c r="VN4" s="124">
        <v>8200</v>
      </c>
      <c r="VO4" s="125"/>
      <c r="VP4" s="125"/>
      <c r="VQ4" s="125" t="s">
        <v>134</v>
      </c>
      <c r="VR4" s="125"/>
      <c r="VS4" s="126"/>
      <c r="VT4" s="124">
        <v>8000</v>
      </c>
      <c r="VU4" s="125"/>
      <c r="VV4" s="125"/>
      <c r="VW4" s="125" t="s">
        <v>137</v>
      </c>
      <c r="VX4" s="125"/>
      <c r="VY4" s="126"/>
      <c r="VZ4" s="124">
        <v>9128</v>
      </c>
      <c r="WA4" s="125"/>
      <c r="WB4" s="125"/>
      <c r="WC4" s="125">
        <v>9128</v>
      </c>
      <c r="WD4" s="125"/>
      <c r="WE4" s="126"/>
      <c r="WF4" s="124">
        <v>9133</v>
      </c>
      <c r="WG4" s="125"/>
      <c r="WH4" s="125"/>
      <c r="WI4" s="125">
        <v>9133</v>
      </c>
      <c r="WJ4" s="125"/>
      <c r="WK4" s="126"/>
      <c r="WL4" s="124">
        <v>9134</v>
      </c>
      <c r="WM4" s="125"/>
      <c r="WN4" s="125"/>
      <c r="WO4" s="125">
        <v>9133</v>
      </c>
      <c r="WP4" s="125"/>
      <c r="WQ4" s="126"/>
      <c r="WR4" s="124">
        <v>9135</v>
      </c>
      <c r="WS4" s="125"/>
      <c r="WT4" s="125"/>
      <c r="WU4" s="125">
        <v>9133</v>
      </c>
      <c r="WV4" s="125"/>
      <c r="WW4" s="126"/>
      <c r="WX4" s="124">
        <v>9136</v>
      </c>
      <c r="WY4" s="125"/>
      <c r="WZ4" s="125"/>
      <c r="XA4" s="125">
        <v>9133</v>
      </c>
      <c r="XB4" s="125"/>
      <c r="XC4" s="126"/>
      <c r="XD4" s="124">
        <v>9100</v>
      </c>
      <c r="XE4" s="125"/>
      <c r="XF4" s="125"/>
      <c r="XG4" s="125" t="s">
        <v>96</v>
      </c>
      <c r="XH4" s="125"/>
      <c r="XI4" s="126"/>
      <c r="XJ4" s="124">
        <v>9208</v>
      </c>
      <c r="XK4" s="125"/>
      <c r="XL4" s="125"/>
      <c r="XM4" s="125">
        <v>9208</v>
      </c>
      <c r="XN4" s="125"/>
      <c r="XO4" s="126"/>
      <c r="XP4" s="124">
        <v>9200</v>
      </c>
      <c r="XQ4" s="125"/>
      <c r="XR4" s="125"/>
      <c r="XS4" s="125" t="s">
        <v>144</v>
      </c>
      <c r="XT4" s="125"/>
      <c r="XU4" s="126"/>
      <c r="XV4" s="124">
        <v>9000</v>
      </c>
      <c r="XW4" s="125"/>
      <c r="XX4" s="125"/>
      <c r="XY4" s="125" t="s">
        <v>98</v>
      </c>
      <c r="XZ4" s="125"/>
      <c r="YA4" s="126"/>
      <c r="YB4" s="124" t="s">
        <v>146</v>
      </c>
      <c r="YC4" s="125"/>
      <c r="YD4" s="125"/>
      <c r="YE4" s="125" t="s">
        <v>146</v>
      </c>
      <c r="YF4" s="125"/>
      <c r="YG4" s="126"/>
      <c r="YH4" s="124" t="s">
        <v>239</v>
      </c>
      <c r="YI4" s="125"/>
      <c r="YJ4" s="125"/>
      <c r="YK4" s="125" t="s">
        <v>239</v>
      </c>
      <c r="YL4" s="125"/>
      <c r="YM4" s="126"/>
    </row>
    <row r="5" spans="1:681" s="1" customFormat="1" ht="13.5" customHeight="1" x14ac:dyDescent="0.25">
      <c r="A5" s="127"/>
      <c r="B5" s="150"/>
      <c r="C5" s="147"/>
      <c r="D5" s="127" t="s">
        <v>121</v>
      </c>
      <c r="E5" s="128"/>
      <c r="F5" s="128"/>
      <c r="G5" s="128"/>
      <c r="H5" s="128"/>
      <c r="I5" s="129"/>
      <c r="J5" s="127" t="s">
        <v>268</v>
      </c>
      <c r="K5" s="128"/>
      <c r="L5" s="128"/>
      <c r="M5" s="128" t="s">
        <v>268</v>
      </c>
      <c r="N5" s="128"/>
      <c r="O5" s="129"/>
      <c r="P5" s="127" t="s">
        <v>269</v>
      </c>
      <c r="Q5" s="128"/>
      <c r="R5" s="128"/>
      <c r="S5" s="128" t="s">
        <v>269</v>
      </c>
      <c r="T5" s="128"/>
      <c r="U5" s="129"/>
      <c r="V5" s="127" t="s">
        <v>270</v>
      </c>
      <c r="W5" s="128"/>
      <c r="X5" s="128"/>
      <c r="Y5" s="128" t="s">
        <v>270</v>
      </c>
      <c r="Z5" s="128"/>
      <c r="AA5" s="129"/>
      <c r="AB5" s="127" t="s">
        <v>271</v>
      </c>
      <c r="AC5" s="128"/>
      <c r="AD5" s="128"/>
      <c r="AE5" s="128" t="s">
        <v>271</v>
      </c>
      <c r="AF5" s="128"/>
      <c r="AG5" s="129"/>
      <c r="AH5" s="127" t="s">
        <v>272</v>
      </c>
      <c r="AI5" s="128"/>
      <c r="AJ5" s="128"/>
      <c r="AK5" s="128" t="s">
        <v>272</v>
      </c>
      <c r="AL5" s="128"/>
      <c r="AM5" s="129"/>
      <c r="AN5" s="127" t="s">
        <v>273</v>
      </c>
      <c r="AO5" s="128"/>
      <c r="AP5" s="128"/>
      <c r="AQ5" s="128" t="s">
        <v>273</v>
      </c>
      <c r="AR5" s="128"/>
      <c r="AS5" s="129"/>
      <c r="AT5" s="127" t="s">
        <v>274</v>
      </c>
      <c r="AU5" s="128"/>
      <c r="AV5" s="128"/>
      <c r="AW5" s="128" t="s">
        <v>274</v>
      </c>
      <c r="AX5" s="128"/>
      <c r="AY5" s="129"/>
      <c r="AZ5" s="127" t="s">
        <v>277</v>
      </c>
      <c r="BA5" s="128"/>
      <c r="BB5" s="128"/>
      <c r="BC5" s="128" t="s">
        <v>277</v>
      </c>
      <c r="BD5" s="128"/>
      <c r="BE5" s="129"/>
      <c r="BF5" s="127" t="s">
        <v>253</v>
      </c>
      <c r="BG5" s="128"/>
      <c r="BH5" s="128"/>
      <c r="BI5" s="128" t="s">
        <v>253</v>
      </c>
      <c r="BJ5" s="128"/>
      <c r="BK5" s="129"/>
      <c r="BL5" s="127" t="s">
        <v>267</v>
      </c>
      <c r="BM5" s="128"/>
      <c r="BN5" s="128"/>
      <c r="BO5" s="128" t="s">
        <v>267</v>
      </c>
      <c r="BP5" s="128"/>
      <c r="BQ5" s="129"/>
      <c r="BR5" s="127" t="s">
        <v>123</v>
      </c>
      <c r="BS5" s="128"/>
      <c r="BT5" s="128"/>
      <c r="BU5" s="128" t="s">
        <v>123</v>
      </c>
      <c r="BV5" s="128"/>
      <c r="BW5" s="129"/>
      <c r="BX5" s="127" t="s">
        <v>8</v>
      </c>
      <c r="BY5" s="128"/>
      <c r="BZ5" s="128"/>
      <c r="CA5" s="128" t="s">
        <v>8</v>
      </c>
      <c r="CB5" s="128"/>
      <c r="CC5" s="129"/>
      <c r="CD5" s="136" t="s">
        <v>319</v>
      </c>
      <c r="CE5" s="137"/>
      <c r="CF5" s="137"/>
      <c r="CG5" s="137"/>
      <c r="CH5" s="137"/>
      <c r="CI5" s="138"/>
      <c r="CJ5" s="136" t="s">
        <v>320</v>
      </c>
      <c r="CK5" s="137"/>
      <c r="CL5" s="137"/>
      <c r="CM5" s="137"/>
      <c r="CN5" s="137"/>
      <c r="CO5" s="138"/>
      <c r="CP5" s="136" t="s">
        <v>318</v>
      </c>
      <c r="CQ5" s="137"/>
      <c r="CR5" s="137"/>
      <c r="CS5" s="137"/>
      <c r="CT5" s="137"/>
      <c r="CU5" s="138"/>
      <c r="CV5" s="136" t="s">
        <v>261</v>
      </c>
      <c r="CW5" s="137"/>
      <c r="CX5" s="137"/>
      <c r="CY5" s="137"/>
      <c r="CZ5" s="137"/>
      <c r="DA5" s="138"/>
      <c r="DB5" s="127" t="s">
        <v>124</v>
      </c>
      <c r="DC5" s="128"/>
      <c r="DD5" s="128"/>
      <c r="DE5" s="128" t="s">
        <v>124</v>
      </c>
      <c r="DF5" s="128"/>
      <c r="DG5" s="129"/>
      <c r="DH5" s="127" t="s">
        <v>262</v>
      </c>
      <c r="DI5" s="128"/>
      <c r="DJ5" s="128"/>
      <c r="DK5" s="128" t="s">
        <v>262</v>
      </c>
      <c r="DL5" s="128"/>
      <c r="DM5" s="129"/>
      <c r="DN5" s="127" t="s">
        <v>12</v>
      </c>
      <c r="DO5" s="128"/>
      <c r="DP5" s="128"/>
      <c r="DQ5" s="128" t="s">
        <v>12</v>
      </c>
      <c r="DR5" s="128"/>
      <c r="DS5" s="129"/>
      <c r="DT5" s="127" t="s">
        <v>110</v>
      </c>
      <c r="DU5" s="128"/>
      <c r="DV5" s="128"/>
      <c r="DW5" s="128" t="s">
        <v>110</v>
      </c>
      <c r="DX5" s="128"/>
      <c r="DY5" s="129"/>
      <c r="DZ5" s="127" t="s">
        <v>296</v>
      </c>
      <c r="EA5" s="128"/>
      <c r="EB5" s="128"/>
      <c r="EC5" s="128" t="s">
        <v>296</v>
      </c>
      <c r="ED5" s="128"/>
      <c r="EE5" s="129"/>
      <c r="EF5" s="127" t="s">
        <v>16</v>
      </c>
      <c r="EG5" s="128"/>
      <c r="EH5" s="128"/>
      <c r="EI5" s="128" t="s">
        <v>16</v>
      </c>
      <c r="EJ5" s="128"/>
      <c r="EK5" s="129"/>
      <c r="EL5" s="127" t="s">
        <v>18</v>
      </c>
      <c r="EM5" s="128"/>
      <c r="EN5" s="128"/>
      <c r="EO5" s="128" t="s">
        <v>18</v>
      </c>
      <c r="EP5" s="128"/>
      <c r="EQ5" s="129"/>
      <c r="ER5" s="127" t="s">
        <v>263</v>
      </c>
      <c r="ES5" s="128"/>
      <c r="ET5" s="128"/>
      <c r="EU5" s="128" t="s">
        <v>263</v>
      </c>
      <c r="EV5" s="128"/>
      <c r="EW5" s="129"/>
      <c r="EX5" s="127" t="s">
        <v>281</v>
      </c>
      <c r="EY5" s="128"/>
      <c r="EZ5" s="128"/>
      <c r="FA5" s="128" t="s">
        <v>281</v>
      </c>
      <c r="FB5" s="128"/>
      <c r="FC5" s="129"/>
      <c r="FD5" s="127" t="s">
        <v>302</v>
      </c>
      <c r="FE5" s="128"/>
      <c r="FF5" s="128"/>
      <c r="FG5" s="128" t="s">
        <v>302</v>
      </c>
      <c r="FH5" s="128"/>
      <c r="FI5" s="129"/>
      <c r="FJ5" s="127" t="s">
        <v>21</v>
      </c>
      <c r="FK5" s="128"/>
      <c r="FL5" s="128"/>
      <c r="FM5" s="128" t="s">
        <v>21</v>
      </c>
      <c r="FN5" s="128"/>
      <c r="FO5" s="129"/>
      <c r="FP5" s="127" t="s">
        <v>303</v>
      </c>
      <c r="FQ5" s="128"/>
      <c r="FR5" s="128"/>
      <c r="FS5" s="128" t="s">
        <v>303</v>
      </c>
      <c r="FT5" s="128"/>
      <c r="FU5" s="129"/>
      <c r="FV5" s="127" t="s">
        <v>24</v>
      </c>
      <c r="FW5" s="128"/>
      <c r="FX5" s="128"/>
      <c r="FY5" s="128" t="s">
        <v>24</v>
      </c>
      <c r="FZ5" s="128"/>
      <c r="GA5" s="129"/>
      <c r="GB5" s="127" t="s">
        <v>112</v>
      </c>
      <c r="GC5" s="128"/>
      <c r="GD5" s="128"/>
      <c r="GE5" s="128" t="s">
        <v>112</v>
      </c>
      <c r="GF5" s="128"/>
      <c r="GG5" s="129"/>
      <c r="GH5" s="127" t="s">
        <v>125</v>
      </c>
      <c r="GI5" s="128"/>
      <c r="GJ5" s="128"/>
      <c r="GK5" s="128" t="s">
        <v>125</v>
      </c>
      <c r="GL5" s="128"/>
      <c r="GM5" s="129"/>
      <c r="GN5" s="127" t="s">
        <v>307</v>
      </c>
      <c r="GO5" s="128"/>
      <c r="GP5" s="128"/>
      <c r="GQ5" s="128" t="s">
        <v>307</v>
      </c>
      <c r="GR5" s="128"/>
      <c r="GS5" s="129"/>
      <c r="GT5" s="127" t="s">
        <v>28</v>
      </c>
      <c r="GU5" s="128"/>
      <c r="GV5" s="128"/>
      <c r="GW5" s="128" t="s">
        <v>28</v>
      </c>
      <c r="GX5" s="128"/>
      <c r="GY5" s="129"/>
      <c r="GZ5" s="127" t="s">
        <v>308</v>
      </c>
      <c r="HA5" s="128"/>
      <c r="HB5" s="128"/>
      <c r="HC5" s="128" t="s">
        <v>308</v>
      </c>
      <c r="HD5" s="128"/>
      <c r="HE5" s="129"/>
      <c r="HF5" s="127" t="s">
        <v>254</v>
      </c>
      <c r="HG5" s="128"/>
      <c r="HH5" s="128"/>
      <c r="HI5" s="128" t="s">
        <v>254</v>
      </c>
      <c r="HJ5" s="128"/>
      <c r="HK5" s="129"/>
      <c r="HL5" s="127" t="s">
        <v>266</v>
      </c>
      <c r="HM5" s="128"/>
      <c r="HN5" s="128"/>
      <c r="HO5" s="128" t="s">
        <v>266</v>
      </c>
      <c r="HP5" s="128"/>
      <c r="HQ5" s="129"/>
      <c r="HR5" s="127" t="s">
        <v>276</v>
      </c>
      <c r="HS5" s="128"/>
      <c r="HT5" s="128"/>
      <c r="HU5" s="128" t="s">
        <v>276</v>
      </c>
      <c r="HV5" s="128"/>
      <c r="HW5" s="129"/>
      <c r="HX5" s="127" t="s">
        <v>114</v>
      </c>
      <c r="HY5" s="128"/>
      <c r="HZ5" s="128"/>
      <c r="IA5" s="128" t="s">
        <v>114</v>
      </c>
      <c r="IB5" s="128"/>
      <c r="IC5" s="129"/>
      <c r="ID5" s="152" t="s">
        <v>256</v>
      </c>
      <c r="IE5" s="153"/>
      <c r="IF5" s="153"/>
      <c r="IG5" s="153" t="s">
        <v>256</v>
      </c>
      <c r="IH5" s="153"/>
      <c r="II5" s="154"/>
      <c r="IJ5" s="127" t="s">
        <v>295</v>
      </c>
      <c r="IK5" s="128"/>
      <c r="IL5" s="128"/>
      <c r="IM5" s="128" t="s">
        <v>295</v>
      </c>
      <c r="IN5" s="128"/>
      <c r="IO5" s="129"/>
      <c r="IP5" s="127" t="s">
        <v>304</v>
      </c>
      <c r="IQ5" s="128"/>
      <c r="IR5" s="128"/>
      <c r="IS5" s="128" t="s">
        <v>304</v>
      </c>
      <c r="IT5" s="128"/>
      <c r="IU5" s="129"/>
      <c r="IV5" s="127" t="s">
        <v>32</v>
      </c>
      <c r="IW5" s="128"/>
      <c r="IX5" s="128"/>
      <c r="IY5" s="128" t="s">
        <v>32</v>
      </c>
      <c r="IZ5" s="128"/>
      <c r="JA5" s="129"/>
      <c r="JB5" s="127" t="s">
        <v>34</v>
      </c>
      <c r="JC5" s="128"/>
      <c r="JD5" s="128"/>
      <c r="JE5" s="128" t="s">
        <v>34</v>
      </c>
      <c r="JF5" s="128"/>
      <c r="JG5" s="129"/>
      <c r="JH5" s="127" t="s">
        <v>108</v>
      </c>
      <c r="JI5" s="128"/>
      <c r="JJ5" s="128"/>
      <c r="JK5" s="128" t="s">
        <v>108</v>
      </c>
      <c r="JL5" s="128"/>
      <c r="JM5" s="129"/>
      <c r="JN5" s="127" t="s">
        <v>37</v>
      </c>
      <c r="JO5" s="128"/>
      <c r="JP5" s="128"/>
      <c r="JQ5" s="128" t="s">
        <v>37</v>
      </c>
      <c r="JR5" s="128"/>
      <c r="JS5" s="129"/>
      <c r="JT5" s="127" t="s">
        <v>142</v>
      </c>
      <c r="JU5" s="128"/>
      <c r="JV5" s="128"/>
      <c r="JW5" s="128" t="s">
        <v>142</v>
      </c>
      <c r="JX5" s="128"/>
      <c r="JY5" s="129"/>
      <c r="JZ5" s="127" t="s">
        <v>139</v>
      </c>
      <c r="KA5" s="128"/>
      <c r="KB5" s="128"/>
      <c r="KC5" s="128" t="s">
        <v>139</v>
      </c>
      <c r="KD5" s="128"/>
      <c r="KE5" s="129"/>
      <c r="KF5" s="127" t="s">
        <v>40</v>
      </c>
      <c r="KG5" s="128"/>
      <c r="KH5" s="128"/>
      <c r="KI5" s="128" t="s">
        <v>40</v>
      </c>
      <c r="KJ5" s="128"/>
      <c r="KK5" s="129"/>
      <c r="KL5" s="127" t="s">
        <v>127</v>
      </c>
      <c r="KM5" s="128"/>
      <c r="KN5" s="128"/>
      <c r="KO5" s="128" t="s">
        <v>127</v>
      </c>
      <c r="KP5" s="128"/>
      <c r="KQ5" s="129"/>
      <c r="KR5" s="127" t="s">
        <v>43</v>
      </c>
      <c r="KS5" s="128"/>
      <c r="KT5" s="128"/>
      <c r="KU5" s="128" t="s">
        <v>43</v>
      </c>
      <c r="KV5" s="128"/>
      <c r="KW5" s="129"/>
      <c r="KX5" s="127" t="s">
        <v>305</v>
      </c>
      <c r="KY5" s="128"/>
      <c r="KZ5" s="128"/>
      <c r="LA5" s="128" t="s">
        <v>305</v>
      </c>
      <c r="LB5" s="128"/>
      <c r="LC5" s="129"/>
      <c r="LD5" s="127" t="s">
        <v>126</v>
      </c>
      <c r="LE5" s="128"/>
      <c r="LF5" s="128"/>
      <c r="LG5" s="128" t="s">
        <v>126</v>
      </c>
      <c r="LH5" s="128"/>
      <c r="LI5" s="129"/>
      <c r="LJ5" s="127" t="s">
        <v>46</v>
      </c>
      <c r="LK5" s="128"/>
      <c r="LL5" s="128"/>
      <c r="LM5" s="128" t="s">
        <v>46</v>
      </c>
      <c r="LN5" s="128"/>
      <c r="LO5" s="129"/>
      <c r="LP5" s="127" t="s">
        <v>48</v>
      </c>
      <c r="LQ5" s="128"/>
      <c r="LR5" s="128"/>
      <c r="LS5" s="128" t="s">
        <v>48</v>
      </c>
      <c r="LT5" s="128"/>
      <c r="LU5" s="129"/>
      <c r="LV5" s="127" t="s">
        <v>50</v>
      </c>
      <c r="LW5" s="128"/>
      <c r="LX5" s="128"/>
      <c r="LY5" s="128" t="s">
        <v>50</v>
      </c>
      <c r="LZ5" s="128"/>
      <c r="MA5" s="129"/>
      <c r="MB5" s="127" t="s">
        <v>52</v>
      </c>
      <c r="MC5" s="128"/>
      <c r="MD5" s="128"/>
      <c r="ME5" s="128" t="s">
        <v>52</v>
      </c>
      <c r="MF5" s="128"/>
      <c r="MG5" s="129"/>
      <c r="MH5" s="127" t="s">
        <v>230</v>
      </c>
      <c r="MI5" s="128"/>
      <c r="MJ5" s="128"/>
      <c r="MK5" s="128" t="s">
        <v>230</v>
      </c>
      <c r="ML5" s="128"/>
      <c r="MM5" s="129"/>
      <c r="MN5" s="127" t="s">
        <v>231</v>
      </c>
      <c r="MO5" s="128"/>
      <c r="MP5" s="128"/>
      <c r="MQ5" s="128" t="s">
        <v>231</v>
      </c>
      <c r="MR5" s="128"/>
      <c r="MS5" s="129"/>
      <c r="MT5" s="127" t="s">
        <v>232</v>
      </c>
      <c r="MU5" s="128"/>
      <c r="MV5" s="128"/>
      <c r="MW5" s="128" t="s">
        <v>232</v>
      </c>
      <c r="MX5" s="128"/>
      <c r="MY5" s="129"/>
      <c r="MZ5" s="127" t="s">
        <v>154</v>
      </c>
      <c r="NA5" s="128"/>
      <c r="NB5" s="128"/>
      <c r="NC5" s="128" t="s">
        <v>154</v>
      </c>
      <c r="ND5" s="128"/>
      <c r="NE5" s="129"/>
      <c r="NF5" s="127" t="s">
        <v>275</v>
      </c>
      <c r="NG5" s="128"/>
      <c r="NH5" s="128"/>
      <c r="NI5" s="128" t="s">
        <v>275</v>
      </c>
      <c r="NJ5" s="128"/>
      <c r="NK5" s="129"/>
      <c r="NL5" s="127" t="s">
        <v>156</v>
      </c>
      <c r="NM5" s="128"/>
      <c r="NN5" s="128"/>
      <c r="NO5" s="128" t="s">
        <v>156</v>
      </c>
      <c r="NP5" s="128"/>
      <c r="NQ5" s="129"/>
      <c r="NR5" s="127" t="s">
        <v>228</v>
      </c>
      <c r="NS5" s="128"/>
      <c r="NT5" s="128"/>
      <c r="NU5" s="128" t="s">
        <v>228</v>
      </c>
      <c r="NV5" s="128"/>
      <c r="NW5" s="129"/>
      <c r="NX5" s="127" t="s">
        <v>233</v>
      </c>
      <c r="NY5" s="128"/>
      <c r="NZ5" s="128"/>
      <c r="OA5" s="128" t="s">
        <v>233</v>
      </c>
      <c r="OB5" s="128"/>
      <c r="OC5" s="129"/>
      <c r="OD5" s="127" t="s">
        <v>59</v>
      </c>
      <c r="OE5" s="128"/>
      <c r="OF5" s="128"/>
      <c r="OG5" s="128" t="s">
        <v>59</v>
      </c>
      <c r="OH5" s="128"/>
      <c r="OI5" s="129"/>
      <c r="OJ5" s="136" t="s">
        <v>339</v>
      </c>
      <c r="OK5" s="137"/>
      <c r="OL5" s="137"/>
      <c r="OM5" s="137"/>
      <c r="ON5" s="137"/>
      <c r="OO5" s="138"/>
      <c r="OP5" s="127" t="s">
        <v>138</v>
      </c>
      <c r="OQ5" s="128"/>
      <c r="OR5" s="128"/>
      <c r="OS5" s="128" t="s">
        <v>138</v>
      </c>
      <c r="OT5" s="128"/>
      <c r="OU5" s="129"/>
      <c r="OV5" s="127" t="s">
        <v>128</v>
      </c>
      <c r="OW5" s="128"/>
      <c r="OX5" s="128"/>
      <c r="OY5" s="128" t="s">
        <v>128</v>
      </c>
      <c r="OZ5" s="128"/>
      <c r="PA5" s="129"/>
      <c r="PB5" s="127" t="s">
        <v>63</v>
      </c>
      <c r="PC5" s="128"/>
      <c r="PD5" s="128"/>
      <c r="PE5" s="128" t="s">
        <v>63</v>
      </c>
      <c r="PF5" s="128"/>
      <c r="PG5" s="129"/>
      <c r="PH5" s="127" t="s">
        <v>65</v>
      </c>
      <c r="PI5" s="128"/>
      <c r="PJ5" s="128"/>
      <c r="PK5" s="128" t="s">
        <v>65</v>
      </c>
      <c r="PL5" s="128"/>
      <c r="PM5" s="129"/>
      <c r="PN5" s="127" t="s">
        <v>229</v>
      </c>
      <c r="PO5" s="128"/>
      <c r="PP5" s="128"/>
      <c r="PQ5" s="128" t="s">
        <v>229</v>
      </c>
      <c r="PR5" s="128"/>
      <c r="PS5" s="129"/>
      <c r="PT5" s="127" t="s">
        <v>67</v>
      </c>
      <c r="PU5" s="128"/>
      <c r="PV5" s="128"/>
      <c r="PW5" s="128" t="s">
        <v>67</v>
      </c>
      <c r="PX5" s="128"/>
      <c r="PY5" s="129"/>
      <c r="PZ5" s="127" t="s">
        <v>234</v>
      </c>
      <c r="QA5" s="128"/>
      <c r="QB5" s="128"/>
      <c r="QC5" s="128" t="s">
        <v>234</v>
      </c>
      <c r="QD5" s="128"/>
      <c r="QE5" s="129"/>
      <c r="QF5" s="127" t="s">
        <v>70</v>
      </c>
      <c r="QG5" s="128"/>
      <c r="QH5" s="128"/>
      <c r="QI5" s="128" t="s">
        <v>70</v>
      </c>
      <c r="QJ5" s="128"/>
      <c r="QK5" s="129"/>
      <c r="QL5" s="127" t="s">
        <v>72</v>
      </c>
      <c r="QM5" s="128"/>
      <c r="QN5" s="128"/>
      <c r="QO5" s="128" t="s">
        <v>72</v>
      </c>
      <c r="QP5" s="128"/>
      <c r="QQ5" s="129"/>
      <c r="QR5" s="127" t="s">
        <v>74</v>
      </c>
      <c r="QS5" s="128"/>
      <c r="QT5" s="128"/>
      <c r="QU5" s="128" t="s">
        <v>74</v>
      </c>
      <c r="QV5" s="128"/>
      <c r="QW5" s="129"/>
      <c r="QX5" s="127" t="s">
        <v>76</v>
      </c>
      <c r="QY5" s="128"/>
      <c r="QZ5" s="128"/>
      <c r="RA5" s="128" t="s">
        <v>76</v>
      </c>
      <c r="RB5" s="128"/>
      <c r="RC5" s="129"/>
      <c r="RD5" s="127" t="s">
        <v>235</v>
      </c>
      <c r="RE5" s="128"/>
      <c r="RF5" s="128"/>
      <c r="RG5" s="128" t="s">
        <v>235</v>
      </c>
      <c r="RH5" s="128"/>
      <c r="RI5" s="129"/>
      <c r="RJ5" s="127" t="s">
        <v>78</v>
      </c>
      <c r="RK5" s="128"/>
      <c r="RL5" s="128"/>
      <c r="RM5" s="128" t="s">
        <v>78</v>
      </c>
      <c r="RN5" s="128"/>
      <c r="RO5" s="129"/>
      <c r="RP5" s="127" t="s">
        <v>286</v>
      </c>
      <c r="RQ5" s="128"/>
      <c r="RR5" s="128"/>
      <c r="RS5" s="128" t="s">
        <v>286</v>
      </c>
      <c r="RT5" s="128"/>
      <c r="RU5" s="129"/>
      <c r="RV5" s="127" t="s">
        <v>240</v>
      </c>
      <c r="RW5" s="128"/>
      <c r="RX5" s="128"/>
      <c r="RY5" s="128" t="s">
        <v>240</v>
      </c>
      <c r="RZ5" s="128"/>
      <c r="SA5" s="129"/>
      <c r="SB5" s="127" t="s">
        <v>309</v>
      </c>
      <c r="SC5" s="128"/>
      <c r="SD5" s="128"/>
      <c r="SE5" s="128" t="s">
        <v>309</v>
      </c>
      <c r="SF5" s="128"/>
      <c r="SG5" s="129"/>
      <c r="SH5" s="127" t="s">
        <v>310</v>
      </c>
      <c r="SI5" s="128"/>
      <c r="SJ5" s="128"/>
      <c r="SK5" s="128" t="s">
        <v>310</v>
      </c>
      <c r="SL5" s="128"/>
      <c r="SM5" s="129"/>
      <c r="SN5" s="127" t="s">
        <v>84</v>
      </c>
      <c r="SO5" s="128"/>
      <c r="SP5" s="128"/>
      <c r="SQ5" s="128" t="s">
        <v>84</v>
      </c>
      <c r="SR5" s="128"/>
      <c r="SS5" s="129"/>
      <c r="ST5" s="127" t="s">
        <v>236</v>
      </c>
      <c r="SU5" s="128"/>
      <c r="SV5" s="128"/>
      <c r="SW5" s="128" t="s">
        <v>236</v>
      </c>
      <c r="SX5" s="128"/>
      <c r="SY5" s="129"/>
      <c r="SZ5" s="127" t="s">
        <v>257</v>
      </c>
      <c r="TA5" s="128"/>
      <c r="TB5" s="128"/>
      <c r="TC5" s="128" t="s">
        <v>257</v>
      </c>
      <c r="TD5" s="128"/>
      <c r="TE5" s="129"/>
      <c r="TF5" s="127" t="s">
        <v>88</v>
      </c>
      <c r="TG5" s="128"/>
      <c r="TH5" s="128"/>
      <c r="TI5" s="128" t="s">
        <v>88</v>
      </c>
      <c r="TJ5" s="128"/>
      <c r="TK5" s="129"/>
      <c r="TL5" s="127" t="s">
        <v>129</v>
      </c>
      <c r="TM5" s="128"/>
      <c r="TN5" s="128"/>
      <c r="TO5" s="128" t="s">
        <v>129</v>
      </c>
      <c r="TP5" s="128"/>
      <c r="TQ5" s="129"/>
      <c r="TR5" s="127" t="s">
        <v>130</v>
      </c>
      <c r="TS5" s="128"/>
      <c r="TT5" s="128"/>
      <c r="TU5" s="128" t="s">
        <v>130</v>
      </c>
      <c r="TV5" s="128"/>
      <c r="TW5" s="129"/>
      <c r="TX5" s="127" t="s">
        <v>313</v>
      </c>
      <c r="TY5" s="128"/>
      <c r="TZ5" s="128"/>
      <c r="UA5" s="128" t="s">
        <v>313</v>
      </c>
      <c r="UB5" s="128"/>
      <c r="UC5" s="129"/>
      <c r="UD5" s="127" t="s">
        <v>92</v>
      </c>
      <c r="UE5" s="128"/>
      <c r="UF5" s="128"/>
      <c r="UG5" s="128" t="s">
        <v>92</v>
      </c>
      <c r="UH5" s="128"/>
      <c r="UI5" s="129"/>
      <c r="UJ5" s="127" t="s">
        <v>174</v>
      </c>
      <c r="UK5" s="128"/>
      <c r="UL5" s="128"/>
      <c r="UM5" s="128" t="s">
        <v>174</v>
      </c>
      <c r="UN5" s="128"/>
      <c r="UO5" s="129"/>
      <c r="UP5" s="127" t="s">
        <v>122</v>
      </c>
      <c r="UQ5" s="128"/>
      <c r="UR5" s="128"/>
      <c r="US5" s="128" t="s">
        <v>122</v>
      </c>
      <c r="UT5" s="128"/>
      <c r="UU5" s="129"/>
      <c r="UV5" s="127" t="s">
        <v>95</v>
      </c>
      <c r="UW5" s="128"/>
      <c r="UX5" s="128"/>
      <c r="UY5" s="128" t="s">
        <v>95</v>
      </c>
      <c r="UZ5" s="128"/>
      <c r="VA5" s="129"/>
      <c r="VB5" s="127" t="s">
        <v>133</v>
      </c>
      <c r="VC5" s="128"/>
      <c r="VD5" s="128"/>
      <c r="VE5" s="128" t="s">
        <v>133</v>
      </c>
      <c r="VF5" s="128"/>
      <c r="VG5" s="129"/>
      <c r="VH5" s="127" t="s">
        <v>237</v>
      </c>
      <c r="VI5" s="128"/>
      <c r="VJ5" s="128"/>
      <c r="VK5" s="128" t="s">
        <v>237</v>
      </c>
      <c r="VL5" s="128"/>
      <c r="VM5" s="129"/>
      <c r="VN5" s="127" t="s">
        <v>135</v>
      </c>
      <c r="VO5" s="128"/>
      <c r="VP5" s="128"/>
      <c r="VQ5" s="128" t="s">
        <v>135</v>
      </c>
      <c r="VR5" s="128"/>
      <c r="VS5" s="129"/>
      <c r="VT5" s="127" t="s">
        <v>238</v>
      </c>
      <c r="VU5" s="128"/>
      <c r="VV5" s="128"/>
      <c r="VW5" s="128" t="s">
        <v>238</v>
      </c>
      <c r="VX5" s="128"/>
      <c r="VY5" s="129"/>
      <c r="VZ5" s="127" t="s">
        <v>314</v>
      </c>
      <c r="WA5" s="128"/>
      <c r="WB5" s="128"/>
      <c r="WC5" s="128" t="s">
        <v>301</v>
      </c>
      <c r="WD5" s="128"/>
      <c r="WE5" s="129"/>
      <c r="WF5" s="127" t="s">
        <v>311</v>
      </c>
      <c r="WG5" s="128"/>
      <c r="WH5" s="128"/>
      <c r="WI5" s="128" t="s">
        <v>311</v>
      </c>
      <c r="WJ5" s="128"/>
      <c r="WK5" s="129"/>
      <c r="WL5" s="127" t="s">
        <v>341</v>
      </c>
      <c r="WM5" s="128"/>
      <c r="WN5" s="128"/>
      <c r="WO5" s="128" t="s">
        <v>311</v>
      </c>
      <c r="WP5" s="128"/>
      <c r="WQ5" s="129"/>
      <c r="WR5" s="127" t="s">
        <v>342</v>
      </c>
      <c r="WS5" s="128"/>
      <c r="WT5" s="128"/>
      <c r="WU5" s="128" t="s">
        <v>311</v>
      </c>
      <c r="WV5" s="128"/>
      <c r="WW5" s="129"/>
      <c r="WX5" s="127" t="s">
        <v>343</v>
      </c>
      <c r="WY5" s="128"/>
      <c r="WZ5" s="128"/>
      <c r="XA5" s="128" t="s">
        <v>311</v>
      </c>
      <c r="XB5" s="128"/>
      <c r="XC5" s="129"/>
      <c r="XD5" s="127" t="s">
        <v>97</v>
      </c>
      <c r="XE5" s="128"/>
      <c r="XF5" s="128"/>
      <c r="XG5" s="128" t="s">
        <v>97</v>
      </c>
      <c r="XH5" s="128"/>
      <c r="XI5" s="129"/>
      <c r="XJ5" s="127" t="s">
        <v>312</v>
      </c>
      <c r="XK5" s="128"/>
      <c r="XL5" s="128"/>
      <c r="XM5" s="128" t="s">
        <v>312</v>
      </c>
      <c r="XN5" s="128"/>
      <c r="XO5" s="129"/>
      <c r="XP5" s="127" t="s">
        <v>145</v>
      </c>
      <c r="XQ5" s="128"/>
      <c r="XR5" s="128"/>
      <c r="XS5" s="128" t="s">
        <v>145</v>
      </c>
      <c r="XT5" s="128"/>
      <c r="XU5" s="129"/>
      <c r="XV5" s="127" t="s">
        <v>99</v>
      </c>
      <c r="XW5" s="128"/>
      <c r="XX5" s="128"/>
      <c r="XY5" s="128" t="s">
        <v>99</v>
      </c>
      <c r="XZ5" s="128"/>
      <c r="YA5" s="129"/>
      <c r="YB5" s="127" t="s">
        <v>241</v>
      </c>
      <c r="YC5" s="128"/>
      <c r="YD5" s="128"/>
      <c r="YE5" s="128" t="s">
        <v>241</v>
      </c>
      <c r="YF5" s="128"/>
      <c r="YG5" s="129"/>
      <c r="YH5" s="127" t="s">
        <v>100</v>
      </c>
      <c r="YI5" s="128"/>
      <c r="YJ5" s="128"/>
      <c r="YK5" s="128" t="s">
        <v>100</v>
      </c>
      <c r="YL5" s="128"/>
      <c r="YM5" s="129"/>
    </row>
    <row r="6" spans="1:681" s="1" customFormat="1" ht="67.5" customHeight="1" thickBot="1" x14ac:dyDescent="0.3">
      <c r="A6" s="127"/>
      <c r="B6" s="150"/>
      <c r="C6" s="147"/>
      <c r="D6" s="127"/>
      <c r="E6" s="128"/>
      <c r="F6" s="128"/>
      <c r="G6" s="128"/>
      <c r="H6" s="128"/>
      <c r="I6" s="129"/>
      <c r="J6" s="127"/>
      <c r="K6" s="128"/>
      <c r="L6" s="128"/>
      <c r="M6" s="128"/>
      <c r="N6" s="128"/>
      <c r="O6" s="129"/>
      <c r="P6" s="127"/>
      <c r="Q6" s="128"/>
      <c r="R6" s="128"/>
      <c r="S6" s="128"/>
      <c r="T6" s="128"/>
      <c r="U6" s="129"/>
      <c r="V6" s="127"/>
      <c r="W6" s="128"/>
      <c r="X6" s="128"/>
      <c r="Y6" s="128"/>
      <c r="Z6" s="128"/>
      <c r="AA6" s="129"/>
      <c r="AB6" s="127"/>
      <c r="AC6" s="128"/>
      <c r="AD6" s="128"/>
      <c r="AE6" s="128"/>
      <c r="AF6" s="128"/>
      <c r="AG6" s="129"/>
      <c r="AH6" s="127"/>
      <c r="AI6" s="128"/>
      <c r="AJ6" s="128"/>
      <c r="AK6" s="128"/>
      <c r="AL6" s="128"/>
      <c r="AM6" s="129"/>
      <c r="AN6" s="127"/>
      <c r="AO6" s="128"/>
      <c r="AP6" s="128"/>
      <c r="AQ6" s="128"/>
      <c r="AR6" s="128"/>
      <c r="AS6" s="129"/>
      <c r="AT6" s="127"/>
      <c r="AU6" s="128"/>
      <c r="AV6" s="128"/>
      <c r="AW6" s="128"/>
      <c r="AX6" s="128"/>
      <c r="AY6" s="129"/>
      <c r="AZ6" s="127"/>
      <c r="BA6" s="128"/>
      <c r="BB6" s="128"/>
      <c r="BC6" s="128"/>
      <c r="BD6" s="128"/>
      <c r="BE6" s="129"/>
      <c r="BF6" s="127"/>
      <c r="BG6" s="128"/>
      <c r="BH6" s="128"/>
      <c r="BI6" s="128"/>
      <c r="BJ6" s="128"/>
      <c r="BK6" s="129"/>
      <c r="BL6" s="127"/>
      <c r="BM6" s="128"/>
      <c r="BN6" s="128"/>
      <c r="BO6" s="128"/>
      <c r="BP6" s="128"/>
      <c r="BQ6" s="129"/>
      <c r="BR6" s="127"/>
      <c r="BS6" s="128"/>
      <c r="BT6" s="128"/>
      <c r="BU6" s="128"/>
      <c r="BV6" s="128"/>
      <c r="BW6" s="129"/>
      <c r="BX6" s="127"/>
      <c r="BY6" s="128"/>
      <c r="BZ6" s="128"/>
      <c r="CA6" s="128"/>
      <c r="CB6" s="128"/>
      <c r="CC6" s="129"/>
      <c r="CD6" s="139"/>
      <c r="CE6" s="140"/>
      <c r="CF6" s="140"/>
      <c r="CG6" s="140"/>
      <c r="CH6" s="140"/>
      <c r="CI6" s="141"/>
      <c r="CJ6" s="139"/>
      <c r="CK6" s="140"/>
      <c r="CL6" s="140"/>
      <c r="CM6" s="140"/>
      <c r="CN6" s="140"/>
      <c r="CO6" s="141"/>
      <c r="CP6" s="139"/>
      <c r="CQ6" s="140"/>
      <c r="CR6" s="140"/>
      <c r="CS6" s="140"/>
      <c r="CT6" s="140"/>
      <c r="CU6" s="141"/>
      <c r="CV6" s="139"/>
      <c r="CW6" s="140"/>
      <c r="CX6" s="140"/>
      <c r="CY6" s="140"/>
      <c r="CZ6" s="140"/>
      <c r="DA6" s="141"/>
      <c r="DB6" s="127"/>
      <c r="DC6" s="128"/>
      <c r="DD6" s="128"/>
      <c r="DE6" s="128"/>
      <c r="DF6" s="128"/>
      <c r="DG6" s="129"/>
      <c r="DH6" s="127"/>
      <c r="DI6" s="128"/>
      <c r="DJ6" s="128"/>
      <c r="DK6" s="128"/>
      <c r="DL6" s="128"/>
      <c r="DM6" s="129"/>
      <c r="DN6" s="127"/>
      <c r="DO6" s="128"/>
      <c r="DP6" s="128"/>
      <c r="DQ6" s="128"/>
      <c r="DR6" s="128"/>
      <c r="DS6" s="129"/>
      <c r="DT6" s="127"/>
      <c r="DU6" s="128"/>
      <c r="DV6" s="128"/>
      <c r="DW6" s="128"/>
      <c r="DX6" s="128"/>
      <c r="DY6" s="129"/>
      <c r="DZ6" s="127"/>
      <c r="EA6" s="128"/>
      <c r="EB6" s="128"/>
      <c r="EC6" s="128"/>
      <c r="ED6" s="128"/>
      <c r="EE6" s="129"/>
      <c r="EF6" s="127"/>
      <c r="EG6" s="128"/>
      <c r="EH6" s="128"/>
      <c r="EI6" s="128"/>
      <c r="EJ6" s="128"/>
      <c r="EK6" s="129"/>
      <c r="EL6" s="127"/>
      <c r="EM6" s="128"/>
      <c r="EN6" s="128"/>
      <c r="EO6" s="128"/>
      <c r="EP6" s="128"/>
      <c r="EQ6" s="129"/>
      <c r="ER6" s="127"/>
      <c r="ES6" s="128"/>
      <c r="ET6" s="128"/>
      <c r="EU6" s="128"/>
      <c r="EV6" s="128"/>
      <c r="EW6" s="129"/>
      <c r="EX6" s="127"/>
      <c r="EY6" s="128"/>
      <c r="EZ6" s="128"/>
      <c r="FA6" s="128"/>
      <c r="FB6" s="128"/>
      <c r="FC6" s="129"/>
      <c r="FD6" s="127"/>
      <c r="FE6" s="128"/>
      <c r="FF6" s="128"/>
      <c r="FG6" s="128"/>
      <c r="FH6" s="128"/>
      <c r="FI6" s="129"/>
      <c r="FJ6" s="127"/>
      <c r="FK6" s="128"/>
      <c r="FL6" s="128"/>
      <c r="FM6" s="128"/>
      <c r="FN6" s="128"/>
      <c r="FO6" s="129"/>
      <c r="FP6" s="127"/>
      <c r="FQ6" s="128"/>
      <c r="FR6" s="128"/>
      <c r="FS6" s="128"/>
      <c r="FT6" s="128"/>
      <c r="FU6" s="129"/>
      <c r="FV6" s="127"/>
      <c r="FW6" s="128"/>
      <c r="FX6" s="128"/>
      <c r="FY6" s="128"/>
      <c r="FZ6" s="128"/>
      <c r="GA6" s="129"/>
      <c r="GB6" s="127"/>
      <c r="GC6" s="128"/>
      <c r="GD6" s="128"/>
      <c r="GE6" s="128"/>
      <c r="GF6" s="128"/>
      <c r="GG6" s="129"/>
      <c r="GH6" s="127"/>
      <c r="GI6" s="128"/>
      <c r="GJ6" s="128"/>
      <c r="GK6" s="128"/>
      <c r="GL6" s="128"/>
      <c r="GM6" s="129"/>
      <c r="GN6" s="127"/>
      <c r="GO6" s="128"/>
      <c r="GP6" s="128"/>
      <c r="GQ6" s="128"/>
      <c r="GR6" s="128"/>
      <c r="GS6" s="129"/>
      <c r="GT6" s="127"/>
      <c r="GU6" s="128"/>
      <c r="GV6" s="128"/>
      <c r="GW6" s="128"/>
      <c r="GX6" s="128"/>
      <c r="GY6" s="129"/>
      <c r="GZ6" s="127"/>
      <c r="HA6" s="128"/>
      <c r="HB6" s="128"/>
      <c r="HC6" s="128"/>
      <c r="HD6" s="128"/>
      <c r="HE6" s="129"/>
      <c r="HF6" s="127"/>
      <c r="HG6" s="128"/>
      <c r="HH6" s="128"/>
      <c r="HI6" s="128"/>
      <c r="HJ6" s="128"/>
      <c r="HK6" s="129"/>
      <c r="HL6" s="127"/>
      <c r="HM6" s="128"/>
      <c r="HN6" s="128"/>
      <c r="HO6" s="128"/>
      <c r="HP6" s="128"/>
      <c r="HQ6" s="129"/>
      <c r="HR6" s="127"/>
      <c r="HS6" s="128"/>
      <c r="HT6" s="128"/>
      <c r="HU6" s="128"/>
      <c r="HV6" s="128"/>
      <c r="HW6" s="129"/>
      <c r="HX6" s="127"/>
      <c r="HY6" s="128"/>
      <c r="HZ6" s="128"/>
      <c r="IA6" s="128"/>
      <c r="IB6" s="128"/>
      <c r="IC6" s="129"/>
      <c r="ID6" s="152"/>
      <c r="IE6" s="153"/>
      <c r="IF6" s="153"/>
      <c r="IG6" s="153"/>
      <c r="IH6" s="153"/>
      <c r="II6" s="154"/>
      <c r="IJ6" s="127"/>
      <c r="IK6" s="128"/>
      <c r="IL6" s="128"/>
      <c r="IM6" s="128"/>
      <c r="IN6" s="128"/>
      <c r="IO6" s="129"/>
      <c r="IP6" s="127"/>
      <c r="IQ6" s="128"/>
      <c r="IR6" s="128"/>
      <c r="IS6" s="128"/>
      <c r="IT6" s="128"/>
      <c r="IU6" s="129"/>
      <c r="IV6" s="127"/>
      <c r="IW6" s="128"/>
      <c r="IX6" s="128"/>
      <c r="IY6" s="128"/>
      <c r="IZ6" s="128"/>
      <c r="JA6" s="129"/>
      <c r="JB6" s="127"/>
      <c r="JC6" s="128"/>
      <c r="JD6" s="128"/>
      <c r="JE6" s="128"/>
      <c r="JF6" s="128"/>
      <c r="JG6" s="129"/>
      <c r="JH6" s="127"/>
      <c r="JI6" s="128"/>
      <c r="JJ6" s="128"/>
      <c r="JK6" s="128"/>
      <c r="JL6" s="128"/>
      <c r="JM6" s="129"/>
      <c r="JN6" s="127"/>
      <c r="JO6" s="128"/>
      <c r="JP6" s="128"/>
      <c r="JQ6" s="128"/>
      <c r="JR6" s="128"/>
      <c r="JS6" s="129"/>
      <c r="JT6" s="127"/>
      <c r="JU6" s="128"/>
      <c r="JV6" s="128"/>
      <c r="JW6" s="128"/>
      <c r="JX6" s="128"/>
      <c r="JY6" s="129"/>
      <c r="JZ6" s="127"/>
      <c r="KA6" s="128"/>
      <c r="KB6" s="128"/>
      <c r="KC6" s="128"/>
      <c r="KD6" s="128"/>
      <c r="KE6" s="129"/>
      <c r="KF6" s="127"/>
      <c r="KG6" s="128"/>
      <c r="KH6" s="128"/>
      <c r="KI6" s="128"/>
      <c r="KJ6" s="128"/>
      <c r="KK6" s="129"/>
      <c r="KL6" s="127"/>
      <c r="KM6" s="128"/>
      <c r="KN6" s="128"/>
      <c r="KO6" s="128"/>
      <c r="KP6" s="128"/>
      <c r="KQ6" s="129"/>
      <c r="KR6" s="127"/>
      <c r="KS6" s="128"/>
      <c r="KT6" s="128"/>
      <c r="KU6" s="128"/>
      <c r="KV6" s="128"/>
      <c r="KW6" s="129"/>
      <c r="KX6" s="127"/>
      <c r="KY6" s="128"/>
      <c r="KZ6" s="128"/>
      <c r="LA6" s="128"/>
      <c r="LB6" s="128"/>
      <c r="LC6" s="129"/>
      <c r="LD6" s="127"/>
      <c r="LE6" s="128"/>
      <c r="LF6" s="128"/>
      <c r="LG6" s="128"/>
      <c r="LH6" s="128"/>
      <c r="LI6" s="129"/>
      <c r="LJ6" s="127"/>
      <c r="LK6" s="128"/>
      <c r="LL6" s="128"/>
      <c r="LM6" s="128"/>
      <c r="LN6" s="128"/>
      <c r="LO6" s="129"/>
      <c r="LP6" s="127"/>
      <c r="LQ6" s="128"/>
      <c r="LR6" s="128"/>
      <c r="LS6" s="128"/>
      <c r="LT6" s="128"/>
      <c r="LU6" s="129"/>
      <c r="LV6" s="127"/>
      <c r="LW6" s="128"/>
      <c r="LX6" s="128"/>
      <c r="LY6" s="128"/>
      <c r="LZ6" s="128"/>
      <c r="MA6" s="129"/>
      <c r="MB6" s="127"/>
      <c r="MC6" s="128"/>
      <c r="MD6" s="128"/>
      <c r="ME6" s="128"/>
      <c r="MF6" s="128"/>
      <c r="MG6" s="129"/>
      <c r="MH6" s="127"/>
      <c r="MI6" s="128"/>
      <c r="MJ6" s="128"/>
      <c r="MK6" s="128"/>
      <c r="ML6" s="128"/>
      <c r="MM6" s="129"/>
      <c r="MN6" s="127"/>
      <c r="MO6" s="128"/>
      <c r="MP6" s="128"/>
      <c r="MQ6" s="128"/>
      <c r="MR6" s="128"/>
      <c r="MS6" s="129"/>
      <c r="MT6" s="127"/>
      <c r="MU6" s="128"/>
      <c r="MV6" s="128"/>
      <c r="MW6" s="128"/>
      <c r="MX6" s="128"/>
      <c r="MY6" s="129"/>
      <c r="MZ6" s="127"/>
      <c r="NA6" s="128"/>
      <c r="NB6" s="128"/>
      <c r="NC6" s="128"/>
      <c r="ND6" s="128"/>
      <c r="NE6" s="129"/>
      <c r="NF6" s="127"/>
      <c r="NG6" s="128"/>
      <c r="NH6" s="128"/>
      <c r="NI6" s="128"/>
      <c r="NJ6" s="128"/>
      <c r="NK6" s="129"/>
      <c r="NL6" s="127"/>
      <c r="NM6" s="128"/>
      <c r="NN6" s="128"/>
      <c r="NO6" s="128"/>
      <c r="NP6" s="128"/>
      <c r="NQ6" s="129"/>
      <c r="NR6" s="127"/>
      <c r="NS6" s="128"/>
      <c r="NT6" s="128"/>
      <c r="NU6" s="128"/>
      <c r="NV6" s="128"/>
      <c r="NW6" s="129"/>
      <c r="NX6" s="127"/>
      <c r="NY6" s="128"/>
      <c r="NZ6" s="128"/>
      <c r="OA6" s="128"/>
      <c r="OB6" s="128"/>
      <c r="OC6" s="129"/>
      <c r="OD6" s="127"/>
      <c r="OE6" s="128"/>
      <c r="OF6" s="128"/>
      <c r="OG6" s="128"/>
      <c r="OH6" s="128"/>
      <c r="OI6" s="129"/>
      <c r="OJ6" s="139"/>
      <c r="OK6" s="140"/>
      <c r="OL6" s="140"/>
      <c r="OM6" s="140"/>
      <c r="ON6" s="140"/>
      <c r="OO6" s="141"/>
      <c r="OP6" s="127"/>
      <c r="OQ6" s="128"/>
      <c r="OR6" s="128"/>
      <c r="OS6" s="128"/>
      <c r="OT6" s="128"/>
      <c r="OU6" s="129"/>
      <c r="OV6" s="127"/>
      <c r="OW6" s="128"/>
      <c r="OX6" s="128"/>
      <c r="OY6" s="128"/>
      <c r="OZ6" s="128"/>
      <c r="PA6" s="129"/>
      <c r="PB6" s="127"/>
      <c r="PC6" s="128"/>
      <c r="PD6" s="128"/>
      <c r="PE6" s="128"/>
      <c r="PF6" s="128"/>
      <c r="PG6" s="129"/>
      <c r="PH6" s="127"/>
      <c r="PI6" s="128"/>
      <c r="PJ6" s="128"/>
      <c r="PK6" s="128"/>
      <c r="PL6" s="128"/>
      <c r="PM6" s="129"/>
      <c r="PN6" s="127"/>
      <c r="PO6" s="128"/>
      <c r="PP6" s="128"/>
      <c r="PQ6" s="128"/>
      <c r="PR6" s="128"/>
      <c r="PS6" s="129"/>
      <c r="PT6" s="127"/>
      <c r="PU6" s="128"/>
      <c r="PV6" s="128"/>
      <c r="PW6" s="128"/>
      <c r="PX6" s="128"/>
      <c r="PY6" s="129"/>
      <c r="PZ6" s="127"/>
      <c r="QA6" s="128"/>
      <c r="QB6" s="128"/>
      <c r="QC6" s="128"/>
      <c r="QD6" s="128"/>
      <c r="QE6" s="129"/>
      <c r="QF6" s="127"/>
      <c r="QG6" s="128"/>
      <c r="QH6" s="128"/>
      <c r="QI6" s="128"/>
      <c r="QJ6" s="128"/>
      <c r="QK6" s="129"/>
      <c r="QL6" s="127"/>
      <c r="QM6" s="128"/>
      <c r="QN6" s="128"/>
      <c r="QO6" s="128"/>
      <c r="QP6" s="128"/>
      <c r="QQ6" s="129"/>
      <c r="QR6" s="127"/>
      <c r="QS6" s="128"/>
      <c r="QT6" s="128"/>
      <c r="QU6" s="128"/>
      <c r="QV6" s="128"/>
      <c r="QW6" s="129"/>
      <c r="QX6" s="127"/>
      <c r="QY6" s="128"/>
      <c r="QZ6" s="128"/>
      <c r="RA6" s="128"/>
      <c r="RB6" s="128"/>
      <c r="RC6" s="129"/>
      <c r="RD6" s="127"/>
      <c r="RE6" s="128"/>
      <c r="RF6" s="128"/>
      <c r="RG6" s="128"/>
      <c r="RH6" s="128"/>
      <c r="RI6" s="129"/>
      <c r="RJ6" s="127"/>
      <c r="RK6" s="128"/>
      <c r="RL6" s="128"/>
      <c r="RM6" s="128"/>
      <c r="RN6" s="128"/>
      <c r="RO6" s="129"/>
      <c r="RP6" s="127"/>
      <c r="RQ6" s="128"/>
      <c r="RR6" s="128"/>
      <c r="RS6" s="128"/>
      <c r="RT6" s="128"/>
      <c r="RU6" s="129"/>
      <c r="RV6" s="127"/>
      <c r="RW6" s="128"/>
      <c r="RX6" s="128"/>
      <c r="RY6" s="128"/>
      <c r="RZ6" s="128"/>
      <c r="SA6" s="129"/>
      <c r="SB6" s="127"/>
      <c r="SC6" s="128"/>
      <c r="SD6" s="128"/>
      <c r="SE6" s="128"/>
      <c r="SF6" s="128"/>
      <c r="SG6" s="129"/>
      <c r="SH6" s="127"/>
      <c r="SI6" s="128"/>
      <c r="SJ6" s="128"/>
      <c r="SK6" s="128"/>
      <c r="SL6" s="128"/>
      <c r="SM6" s="129"/>
      <c r="SN6" s="127"/>
      <c r="SO6" s="128"/>
      <c r="SP6" s="128"/>
      <c r="SQ6" s="128"/>
      <c r="SR6" s="128"/>
      <c r="SS6" s="129"/>
      <c r="ST6" s="127"/>
      <c r="SU6" s="128"/>
      <c r="SV6" s="128"/>
      <c r="SW6" s="128"/>
      <c r="SX6" s="128"/>
      <c r="SY6" s="129"/>
      <c r="SZ6" s="127"/>
      <c r="TA6" s="128"/>
      <c r="TB6" s="128"/>
      <c r="TC6" s="128"/>
      <c r="TD6" s="128"/>
      <c r="TE6" s="129"/>
      <c r="TF6" s="127"/>
      <c r="TG6" s="128"/>
      <c r="TH6" s="128"/>
      <c r="TI6" s="128"/>
      <c r="TJ6" s="128"/>
      <c r="TK6" s="129"/>
      <c r="TL6" s="127"/>
      <c r="TM6" s="128"/>
      <c r="TN6" s="128"/>
      <c r="TO6" s="128"/>
      <c r="TP6" s="128"/>
      <c r="TQ6" s="129"/>
      <c r="TR6" s="127"/>
      <c r="TS6" s="128"/>
      <c r="TT6" s="128"/>
      <c r="TU6" s="128"/>
      <c r="TV6" s="128"/>
      <c r="TW6" s="129"/>
      <c r="TX6" s="127"/>
      <c r="TY6" s="128"/>
      <c r="TZ6" s="128"/>
      <c r="UA6" s="128"/>
      <c r="UB6" s="128"/>
      <c r="UC6" s="129"/>
      <c r="UD6" s="127"/>
      <c r="UE6" s="128"/>
      <c r="UF6" s="128"/>
      <c r="UG6" s="128"/>
      <c r="UH6" s="128"/>
      <c r="UI6" s="129"/>
      <c r="UJ6" s="127"/>
      <c r="UK6" s="128"/>
      <c r="UL6" s="128"/>
      <c r="UM6" s="128"/>
      <c r="UN6" s="128"/>
      <c r="UO6" s="129"/>
      <c r="UP6" s="127"/>
      <c r="UQ6" s="128"/>
      <c r="UR6" s="128"/>
      <c r="US6" s="128"/>
      <c r="UT6" s="128"/>
      <c r="UU6" s="129"/>
      <c r="UV6" s="127"/>
      <c r="UW6" s="128"/>
      <c r="UX6" s="128"/>
      <c r="UY6" s="128"/>
      <c r="UZ6" s="128"/>
      <c r="VA6" s="129"/>
      <c r="VB6" s="127"/>
      <c r="VC6" s="128"/>
      <c r="VD6" s="128"/>
      <c r="VE6" s="128"/>
      <c r="VF6" s="128"/>
      <c r="VG6" s="129"/>
      <c r="VH6" s="127"/>
      <c r="VI6" s="128"/>
      <c r="VJ6" s="128"/>
      <c r="VK6" s="128"/>
      <c r="VL6" s="128"/>
      <c r="VM6" s="129"/>
      <c r="VN6" s="127"/>
      <c r="VO6" s="128"/>
      <c r="VP6" s="128"/>
      <c r="VQ6" s="128"/>
      <c r="VR6" s="128"/>
      <c r="VS6" s="129"/>
      <c r="VT6" s="127"/>
      <c r="VU6" s="128"/>
      <c r="VV6" s="128"/>
      <c r="VW6" s="128"/>
      <c r="VX6" s="128"/>
      <c r="VY6" s="129"/>
      <c r="VZ6" s="127"/>
      <c r="WA6" s="128"/>
      <c r="WB6" s="128"/>
      <c r="WC6" s="128"/>
      <c r="WD6" s="128"/>
      <c r="WE6" s="129"/>
      <c r="WF6" s="127"/>
      <c r="WG6" s="128"/>
      <c r="WH6" s="128"/>
      <c r="WI6" s="128"/>
      <c r="WJ6" s="128"/>
      <c r="WK6" s="129"/>
      <c r="WL6" s="127"/>
      <c r="WM6" s="128"/>
      <c r="WN6" s="128"/>
      <c r="WO6" s="128"/>
      <c r="WP6" s="128"/>
      <c r="WQ6" s="129"/>
      <c r="WR6" s="127"/>
      <c r="WS6" s="128"/>
      <c r="WT6" s="128"/>
      <c r="WU6" s="128"/>
      <c r="WV6" s="128"/>
      <c r="WW6" s="129"/>
      <c r="WX6" s="127"/>
      <c r="WY6" s="128"/>
      <c r="WZ6" s="128"/>
      <c r="XA6" s="128"/>
      <c r="XB6" s="128"/>
      <c r="XC6" s="129"/>
      <c r="XD6" s="127"/>
      <c r="XE6" s="128"/>
      <c r="XF6" s="128"/>
      <c r="XG6" s="128"/>
      <c r="XH6" s="128"/>
      <c r="XI6" s="129"/>
      <c r="XJ6" s="127"/>
      <c r="XK6" s="128"/>
      <c r="XL6" s="128"/>
      <c r="XM6" s="128"/>
      <c r="XN6" s="128"/>
      <c r="XO6" s="129"/>
      <c r="XP6" s="127"/>
      <c r="XQ6" s="128"/>
      <c r="XR6" s="128"/>
      <c r="XS6" s="128"/>
      <c r="XT6" s="128"/>
      <c r="XU6" s="129"/>
      <c r="XV6" s="127"/>
      <c r="XW6" s="128"/>
      <c r="XX6" s="128"/>
      <c r="XY6" s="128"/>
      <c r="XZ6" s="128"/>
      <c r="YA6" s="129"/>
      <c r="YB6" s="127"/>
      <c r="YC6" s="128"/>
      <c r="YD6" s="128"/>
      <c r="YE6" s="128"/>
      <c r="YF6" s="128"/>
      <c r="YG6" s="129"/>
      <c r="YH6" s="127"/>
      <c r="YI6" s="128"/>
      <c r="YJ6" s="128"/>
      <c r="YK6" s="128"/>
      <c r="YL6" s="128"/>
      <c r="YM6" s="129"/>
    </row>
    <row r="7" spans="1:681" s="5" customFormat="1" ht="20.25" customHeight="1" x14ac:dyDescent="0.25">
      <c r="A7" s="127"/>
      <c r="B7" s="150"/>
      <c r="C7" s="147"/>
      <c r="D7" s="130" t="s">
        <v>340</v>
      </c>
      <c r="E7" s="132" t="s">
        <v>337</v>
      </c>
      <c r="F7" s="132" t="s">
        <v>334</v>
      </c>
      <c r="G7" s="130" t="s">
        <v>338</v>
      </c>
      <c r="H7" s="132" t="s">
        <v>335</v>
      </c>
      <c r="I7" s="134" t="s">
        <v>336</v>
      </c>
      <c r="J7" s="130" t="s">
        <v>340</v>
      </c>
      <c r="K7" s="132" t="s">
        <v>337</v>
      </c>
      <c r="L7" s="132" t="s">
        <v>334</v>
      </c>
      <c r="M7" s="130" t="s">
        <v>338</v>
      </c>
      <c r="N7" s="132" t="s">
        <v>335</v>
      </c>
      <c r="O7" s="134" t="s">
        <v>336</v>
      </c>
      <c r="P7" s="130" t="s">
        <v>340</v>
      </c>
      <c r="Q7" s="132" t="s">
        <v>337</v>
      </c>
      <c r="R7" s="132" t="s">
        <v>334</v>
      </c>
      <c r="S7" s="130" t="s">
        <v>338</v>
      </c>
      <c r="T7" s="132" t="s">
        <v>335</v>
      </c>
      <c r="U7" s="134" t="s">
        <v>336</v>
      </c>
      <c r="V7" s="130" t="s">
        <v>340</v>
      </c>
      <c r="W7" s="132" t="s">
        <v>337</v>
      </c>
      <c r="X7" s="132" t="s">
        <v>334</v>
      </c>
      <c r="Y7" s="130" t="s">
        <v>338</v>
      </c>
      <c r="Z7" s="132" t="s">
        <v>335</v>
      </c>
      <c r="AA7" s="134" t="s">
        <v>336</v>
      </c>
      <c r="AB7" s="130" t="s">
        <v>340</v>
      </c>
      <c r="AC7" s="132" t="s">
        <v>337</v>
      </c>
      <c r="AD7" s="132" t="s">
        <v>334</v>
      </c>
      <c r="AE7" s="130" t="s">
        <v>338</v>
      </c>
      <c r="AF7" s="132" t="s">
        <v>335</v>
      </c>
      <c r="AG7" s="134" t="s">
        <v>336</v>
      </c>
      <c r="AH7" s="130" t="s">
        <v>340</v>
      </c>
      <c r="AI7" s="132" t="s">
        <v>337</v>
      </c>
      <c r="AJ7" s="132" t="s">
        <v>334</v>
      </c>
      <c r="AK7" s="130" t="s">
        <v>338</v>
      </c>
      <c r="AL7" s="132" t="s">
        <v>335</v>
      </c>
      <c r="AM7" s="134" t="s">
        <v>336</v>
      </c>
      <c r="AN7" s="130" t="s">
        <v>340</v>
      </c>
      <c r="AO7" s="132" t="s">
        <v>337</v>
      </c>
      <c r="AP7" s="132" t="s">
        <v>334</v>
      </c>
      <c r="AQ7" s="130" t="s">
        <v>338</v>
      </c>
      <c r="AR7" s="132" t="s">
        <v>335</v>
      </c>
      <c r="AS7" s="134" t="s">
        <v>336</v>
      </c>
      <c r="AT7" s="130" t="s">
        <v>340</v>
      </c>
      <c r="AU7" s="132" t="s">
        <v>337</v>
      </c>
      <c r="AV7" s="132" t="s">
        <v>334</v>
      </c>
      <c r="AW7" s="130" t="s">
        <v>338</v>
      </c>
      <c r="AX7" s="132" t="s">
        <v>335</v>
      </c>
      <c r="AY7" s="134" t="s">
        <v>336</v>
      </c>
      <c r="AZ7" s="130" t="s">
        <v>340</v>
      </c>
      <c r="BA7" s="132" t="s">
        <v>337</v>
      </c>
      <c r="BB7" s="132" t="s">
        <v>334</v>
      </c>
      <c r="BC7" s="130" t="s">
        <v>338</v>
      </c>
      <c r="BD7" s="132" t="s">
        <v>335</v>
      </c>
      <c r="BE7" s="134" t="s">
        <v>336</v>
      </c>
      <c r="BF7" s="130" t="s">
        <v>340</v>
      </c>
      <c r="BG7" s="132" t="s">
        <v>337</v>
      </c>
      <c r="BH7" s="132" t="s">
        <v>334</v>
      </c>
      <c r="BI7" s="130" t="s">
        <v>338</v>
      </c>
      <c r="BJ7" s="132" t="s">
        <v>335</v>
      </c>
      <c r="BK7" s="134" t="s">
        <v>336</v>
      </c>
      <c r="BL7" s="130" t="s">
        <v>340</v>
      </c>
      <c r="BM7" s="132" t="s">
        <v>337</v>
      </c>
      <c r="BN7" s="132" t="s">
        <v>334</v>
      </c>
      <c r="BO7" s="130" t="s">
        <v>338</v>
      </c>
      <c r="BP7" s="132" t="s">
        <v>335</v>
      </c>
      <c r="BQ7" s="134" t="s">
        <v>336</v>
      </c>
      <c r="BR7" s="130" t="s">
        <v>340</v>
      </c>
      <c r="BS7" s="132" t="s">
        <v>337</v>
      </c>
      <c r="BT7" s="132" t="s">
        <v>334</v>
      </c>
      <c r="BU7" s="130" t="s">
        <v>338</v>
      </c>
      <c r="BV7" s="132" t="s">
        <v>335</v>
      </c>
      <c r="BW7" s="134" t="s">
        <v>336</v>
      </c>
      <c r="BX7" s="130" t="s">
        <v>340</v>
      </c>
      <c r="BY7" s="132" t="s">
        <v>337</v>
      </c>
      <c r="BZ7" s="132" t="s">
        <v>334</v>
      </c>
      <c r="CA7" s="130" t="s">
        <v>338</v>
      </c>
      <c r="CB7" s="132" t="s">
        <v>335</v>
      </c>
      <c r="CC7" s="134" t="s">
        <v>336</v>
      </c>
      <c r="CD7" s="130" t="s">
        <v>340</v>
      </c>
      <c r="CE7" s="132" t="s">
        <v>337</v>
      </c>
      <c r="CF7" s="132" t="s">
        <v>334</v>
      </c>
      <c r="CG7" s="130" t="s">
        <v>338</v>
      </c>
      <c r="CH7" s="132" t="s">
        <v>335</v>
      </c>
      <c r="CI7" s="134" t="s">
        <v>336</v>
      </c>
      <c r="CJ7" s="130" t="s">
        <v>340</v>
      </c>
      <c r="CK7" s="132" t="s">
        <v>337</v>
      </c>
      <c r="CL7" s="132" t="s">
        <v>334</v>
      </c>
      <c r="CM7" s="130" t="s">
        <v>338</v>
      </c>
      <c r="CN7" s="132" t="s">
        <v>335</v>
      </c>
      <c r="CO7" s="134" t="s">
        <v>336</v>
      </c>
      <c r="CP7" s="130" t="s">
        <v>340</v>
      </c>
      <c r="CQ7" s="132" t="s">
        <v>337</v>
      </c>
      <c r="CR7" s="132" t="s">
        <v>334</v>
      </c>
      <c r="CS7" s="130" t="s">
        <v>338</v>
      </c>
      <c r="CT7" s="132" t="s">
        <v>335</v>
      </c>
      <c r="CU7" s="134" t="s">
        <v>336</v>
      </c>
      <c r="CV7" s="130" t="s">
        <v>340</v>
      </c>
      <c r="CW7" s="132" t="s">
        <v>337</v>
      </c>
      <c r="CX7" s="132" t="s">
        <v>334</v>
      </c>
      <c r="CY7" s="130" t="s">
        <v>338</v>
      </c>
      <c r="CZ7" s="132" t="s">
        <v>335</v>
      </c>
      <c r="DA7" s="134" t="s">
        <v>336</v>
      </c>
      <c r="DB7" s="130" t="s">
        <v>340</v>
      </c>
      <c r="DC7" s="132" t="s">
        <v>337</v>
      </c>
      <c r="DD7" s="132" t="s">
        <v>334</v>
      </c>
      <c r="DE7" s="130" t="s">
        <v>338</v>
      </c>
      <c r="DF7" s="132" t="s">
        <v>335</v>
      </c>
      <c r="DG7" s="134" t="s">
        <v>336</v>
      </c>
      <c r="DH7" s="130" t="s">
        <v>340</v>
      </c>
      <c r="DI7" s="132" t="s">
        <v>337</v>
      </c>
      <c r="DJ7" s="132" t="s">
        <v>334</v>
      </c>
      <c r="DK7" s="130" t="s">
        <v>338</v>
      </c>
      <c r="DL7" s="132" t="s">
        <v>335</v>
      </c>
      <c r="DM7" s="134" t="s">
        <v>336</v>
      </c>
      <c r="DN7" s="130" t="s">
        <v>340</v>
      </c>
      <c r="DO7" s="132" t="s">
        <v>337</v>
      </c>
      <c r="DP7" s="132" t="s">
        <v>334</v>
      </c>
      <c r="DQ7" s="130" t="s">
        <v>338</v>
      </c>
      <c r="DR7" s="132" t="s">
        <v>335</v>
      </c>
      <c r="DS7" s="134" t="s">
        <v>336</v>
      </c>
      <c r="DT7" s="130" t="s">
        <v>340</v>
      </c>
      <c r="DU7" s="132" t="s">
        <v>337</v>
      </c>
      <c r="DV7" s="132" t="s">
        <v>334</v>
      </c>
      <c r="DW7" s="130" t="s">
        <v>338</v>
      </c>
      <c r="DX7" s="132" t="s">
        <v>335</v>
      </c>
      <c r="DY7" s="134" t="s">
        <v>336</v>
      </c>
      <c r="DZ7" s="130" t="s">
        <v>340</v>
      </c>
      <c r="EA7" s="132" t="s">
        <v>337</v>
      </c>
      <c r="EB7" s="132" t="s">
        <v>334</v>
      </c>
      <c r="EC7" s="130" t="s">
        <v>338</v>
      </c>
      <c r="ED7" s="132" t="s">
        <v>335</v>
      </c>
      <c r="EE7" s="134" t="s">
        <v>336</v>
      </c>
      <c r="EF7" s="130" t="s">
        <v>340</v>
      </c>
      <c r="EG7" s="132" t="s">
        <v>337</v>
      </c>
      <c r="EH7" s="132" t="s">
        <v>334</v>
      </c>
      <c r="EI7" s="130" t="s">
        <v>338</v>
      </c>
      <c r="EJ7" s="132" t="s">
        <v>335</v>
      </c>
      <c r="EK7" s="134" t="s">
        <v>336</v>
      </c>
      <c r="EL7" s="130" t="s">
        <v>340</v>
      </c>
      <c r="EM7" s="132" t="s">
        <v>337</v>
      </c>
      <c r="EN7" s="132" t="s">
        <v>334</v>
      </c>
      <c r="EO7" s="130" t="s">
        <v>338</v>
      </c>
      <c r="EP7" s="132" t="s">
        <v>335</v>
      </c>
      <c r="EQ7" s="134" t="s">
        <v>336</v>
      </c>
      <c r="ER7" s="130" t="s">
        <v>340</v>
      </c>
      <c r="ES7" s="132" t="s">
        <v>337</v>
      </c>
      <c r="ET7" s="132" t="s">
        <v>334</v>
      </c>
      <c r="EU7" s="130" t="s">
        <v>338</v>
      </c>
      <c r="EV7" s="132" t="s">
        <v>335</v>
      </c>
      <c r="EW7" s="134" t="s">
        <v>336</v>
      </c>
      <c r="EX7" s="130" t="s">
        <v>340</v>
      </c>
      <c r="EY7" s="132" t="s">
        <v>337</v>
      </c>
      <c r="EZ7" s="132" t="s">
        <v>334</v>
      </c>
      <c r="FA7" s="130" t="s">
        <v>338</v>
      </c>
      <c r="FB7" s="132" t="s">
        <v>335</v>
      </c>
      <c r="FC7" s="134" t="s">
        <v>336</v>
      </c>
      <c r="FD7" s="130" t="s">
        <v>340</v>
      </c>
      <c r="FE7" s="132" t="s">
        <v>337</v>
      </c>
      <c r="FF7" s="132" t="s">
        <v>334</v>
      </c>
      <c r="FG7" s="130" t="s">
        <v>338</v>
      </c>
      <c r="FH7" s="132" t="s">
        <v>335</v>
      </c>
      <c r="FI7" s="134" t="s">
        <v>336</v>
      </c>
      <c r="FJ7" s="130" t="s">
        <v>340</v>
      </c>
      <c r="FK7" s="132" t="s">
        <v>337</v>
      </c>
      <c r="FL7" s="132" t="s">
        <v>334</v>
      </c>
      <c r="FM7" s="130" t="s">
        <v>338</v>
      </c>
      <c r="FN7" s="132" t="s">
        <v>335</v>
      </c>
      <c r="FO7" s="134" t="s">
        <v>336</v>
      </c>
      <c r="FP7" s="130" t="s">
        <v>340</v>
      </c>
      <c r="FQ7" s="132" t="s">
        <v>337</v>
      </c>
      <c r="FR7" s="132" t="s">
        <v>334</v>
      </c>
      <c r="FS7" s="130" t="s">
        <v>338</v>
      </c>
      <c r="FT7" s="132" t="s">
        <v>335</v>
      </c>
      <c r="FU7" s="134" t="s">
        <v>336</v>
      </c>
      <c r="FV7" s="130" t="s">
        <v>340</v>
      </c>
      <c r="FW7" s="132" t="s">
        <v>337</v>
      </c>
      <c r="FX7" s="132" t="s">
        <v>334</v>
      </c>
      <c r="FY7" s="130" t="s">
        <v>338</v>
      </c>
      <c r="FZ7" s="132" t="s">
        <v>335</v>
      </c>
      <c r="GA7" s="134" t="s">
        <v>336</v>
      </c>
      <c r="GB7" s="130" t="s">
        <v>340</v>
      </c>
      <c r="GC7" s="132" t="s">
        <v>337</v>
      </c>
      <c r="GD7" s="132" t="s">
        <v>334</v>
      </c>
      <c r="GE7" s="130" t="s">
        <v>338</v>
      </c>
      <c r="GF7" s="132" t="s">
        <v>335</v>
      </c>
      <c r="GG7" s="134" t="s">
        <v>336</v>
      </c>
      <c r="GH7" s="130" t="s">
        <v>340</v>
      </c>
      <c r="GI7" s="132" t="s">
        <v>337</v>
      </c>
      <c r="GJ7" s="132" t="s">
        <v>334</v>
      </c>
      <c r="GK7" s="130" t="s">
        <v>338</v>
      </c>
      <c r="GL7" s="132" t="s">
        <v>335</v>
      </c>
      <c r="GM7" s="134" t="s">
        <v>336</v>
      </c>
      <c r="GN7" s="130" t="s">
        <v>340</v>
      </c>
      <c r="GO7" s="132" t="s">
        <v>337</v>
      </c>
      <c r="GP7" s="132" t="s">
        <v>334</v>
      </c>
      <c r="GQ7" s="130" t="s">
        <v>338</v>
      </c>
      <c r="GR7" s="132" t="s">
        <v>335</v>
      </c>
      <c r="GS7" s="134" t="s">
        <v>336</v>
      </c>
      <c r="GT7" s="130" t="s">
        <v>340</v>
      </c>
      <c r="GU7" s="132" t="s">
        <v>337</v>
      </c>
      <c r="GV7" s="132" t="s">
        <v>334</v>
      </c>
      <c r="GW7" s="130" t="s">
        <v>338</v>
      </c>
      <c r="GX7" s="132" t="s">
        <v>335</v>
      </c>
      <c r="GY7" s="134" t="s">
        <v>336</v>
      </c>
      <c r="GZ7" s="130" t="s">
        <v>340</v>
      </c>
      <c r="HA7" s="132" t="s">
        <v>337</v>
      </c>
      <c r="HB7" s="132" t="s">
        <v>334</v>
      </c>
      <c r="HC7" s="130" t="s">
        <v>338</v>
      </c>
      <c r="HD7" s="132" t="s">
        <v>335</v>
      </c>
      <c r="HE7" s="134" t="s">
        <v>336</v>
      </c>
      <c r="HF7" s="130" t="s">
        <v>340</v>
      </c>
      <c r="HG7" s="132" t="s">
        <v>337</v>
      </c>
      <c r="HH7" s="132" t="s">
        <v>334</v>
      </c>
      <c r="HI7" s="130" t="s">
        <v>338</v>
      </c>
      <c r="HJ7" s="132" t="s">
        <v>335</v>
      </c>
      <c r="HK7" s="134" t="s">
        <v>336</v>
      </c>
      <c r="HL7" s="130" t="s">
        <v>340</v>
      </c>
      <c r="HM7" s="132" t="s">
        <v>337</v>
      </c>
      <c r="HN7" s="132" t="s">
        <v>334</v>
      </c>
      <c r="HO7" s="130" t="s">
        <v>338</v>
      </c>
      <c r="HP7" s="132" t="s">
        <v>335</v>
      </c>
      <c r="HQ7" s="134" t="s">
        <v>336</v>
      </c>
      <c r="HR7" s="130" t="s">
        <v>340</v>
      </c>
      <c r="HS7" s="132" t="s">
        <v>337</v>
      </c>
      <c r="HT7" s="132" t="s">
        <v>334</v>
      </c>
      <c r="HU7" s="130" t="s">
        <v>338</v>
      </c>
      <c r="HV7" s="132" t="s">
        <v>335</v>
      </c>
      <c r="HW7" s="134" t="s">
        <v>336</v>
      </c>
      <c r="HX7" s="130" t="s">
        <v>340</v>
      </c>
      <c r="HY7" s="132" t="s">
        <v>337</v>
      </c>
      <c r="HZ7" s="132" t="s">
        <v>334</v>
      </c>
      <c r="IA7" s="130" t="s">
        <v>338</v>
      </c>
      <c r="IB7" s="132" t="s">
        <v>335</v>
      </c>
      <c r="IC7" s="134" t="s">
        <v>336</v>
      </c>
      <c r="ID7" s="130" t="s">
        <v>340</v>
      </c>
      <c r="IE7" s="132" t="s">
        <v>337</v>
      </c>
      <c r="IF7" s="132" t="s">
        <v>334</v>
      </c>
      <c r="IG7" s="130" t="s">
        <v>338</v>
      </c>
      <c r="IH7" s="132" t="s">
        <v>335</v>
      </c>
      <c r="II7" s="134" t="s">
        <v>336</v>
      </c>
      <c r="IJ7" s="130" t="s">
        <v>340</v>
      </c>
      <c r="IK7" s="132" t="s">
        <v>337</v>
      </c>
      <c r="IL7" s="132" t="s">
        <v>334</v>
      </c>
      <c r="IM7" s="130" t="s">
        <v>338</v>
      </c>
      <c r="IN7" s="132" t="s">
        <v>335</v>
      </c>
      <c r="IO7" s="134" t="s">
        <v>336</v>
      </c>
      <c r="IP7" s="130" t="s">
        <v>340</v>
      </c>
      <c r="IQ7" s="132" t="s">
        <v>337</v>
      </c>
      <c r="IR7" s="132" t="s">
        <v>334</v>
      </c>
      <c r="IS7" s="130" t="s">
        <v>338</v>
      </c>
      <c r="IT7" s="132" t="s">
        <v>335</v>
      </c>
      <c r="IU7" s="134" t="s">
        <v>336</v>
      </c>
      <c r="IV7" s="130" t="s">
        <v>340</v>
      </c>
      <c r="IW7" s="132" t="s">
        <v>337</v>
      </c>
      <c r="IX7" s="132" t="s">
        <v>334</v>
      </c>
      <c r="IY7" s="130" t="s">
        <v>338</v>
      </c>
      <c r="IZ7" s="132" t="s">
        <v>335</v>
      </c>
      <c r="JA7" s="134" t="s">
        <v>336</v>
      </c>
      <c r="JB7" s="130" t="s">
        <v>340</v>
      </c>
      <c r="JC7" s="132" t="s">
        <v>337</v>
      </c>
      <c r="JD7" s="132" t="s">
        <v>334</v>
      </c>
      <c r="JE7" s="130" t="s">
        <v>338</v>
      </c>
      <c r="JF7" s="132" t="s">
        <v>335</v>
      </c>
      <c r="JG7" s="134" t="s">
        <v>336</v>
      </c>
      <c r="JH7" s="130" t="s">
        <v>340</v>
      </c>
      <c r="JI7" s="132" t="s">
        <v>337</v>
      </c>
      <c r="JJ7" s="132" t="s">
        <v>334</v>
      </c>
      <c r="JK7" s="130" t="s">
        <v>338</v>
      </c>
      <c r="JL7" s="132" t="s">
        <v>335</v>
      </c>
      <c r="JM7" s="134" t="s">
        <v>336</v>
      </c>
      <c r="JN7" s="130" t="s">
        <v>340</v>
      </c>
      <c r="JO7" s="132" t="s">
        <v>337</v>
      </c>
      <c r="JP7" s="132" t="s">
        <v>334</v>
      </c>
      <c r="JQ7" s="130" t="s">
        <v>338</v>
      </c>
      <c r="JR7" s="132" t="s">
        <v>335</v>
      </c>
      <c r="JS7" s="134" t="s">
        <v>336</v>
      </c>
      <c r="JT7" s="130" t="s">
        <v>340</v>
      </c>
      <c r="JU7" s="132" t="s">
        <v>337</v>
      </c>
      <c r="JV7" s="132" t="s">
        <v>334</v>
      </c>
      <c r="JW7" s="130" t="s">
        <v>338</v>
      </c>
      <c r="JX7" s="132" t="s">
        <v>335</v>
      </c>
      <c r="JY7" s="134" t="s">
        <v>336</v>
      </c>
      <c r="JZ7" s="130" t="s">
        <v>340</v>
      </c>
      <c r="KA7" s="132" t="s">
        <v>337</v>
      </c>
      <c r="KB7" s="132" t="s">
        <v>334</v>
      </c>
      <c r="KC7" s="130" t="s">
        <v>338</v>
      </c>
      <c r="KD7" s="132" t="s">
        <v>335</v>
      </c>
      <c r="KE7" s="134" t="s">
        <v>336</v>
      </c>
      <c r="KF7" s="130" t="s">
        <v>340</v>
      </c>
      <c r="KG7" s="132" t="s">
        <v>337</v>
      </c>
      <c r="KH7" s="132" t="s">
        <v>334</v>
      </c>
      <c r="KI7" s="130" t="s">
        <v>338</v>
      </c>
      <c r="KJ7" s="132" t="s">
        <v>335</v>
      </c>
      <c r="KK7" s="134" t="s">
        <v>336</v>
      </c>
      <c r="KL7" s="130" t="s">
        <v>340</v>
      </c>
      <c r="KM7" s="132" t="s">
        <v>337</v>
      </c>
      <c r="KN7" s="132" t="s">
        <v>334</v>
      </c>
      <c r="KO7" s="130" t="s">
        <v>338</v>
      </c>
      <c r="KP7" s="132" t="s">
        <v>335</v>
      </c>
      <c r="KQ7" s="134" t="s">
        <v>336</v>
      </c>
      <c r="KR7" s="130" t="s">
        <v>340</v>
      </c>
      <c r="KS7" s="132" t="s">
        <v>337</v>
      </c>
      <c r="KT7" s="132" t="s">
        <v>334</v>
      </c>
      <c r="KU7" s="130" t="s">
        <v>338</v>
      </c>
      <c r="KV7" s="132" t="s">
        <v>335</v>
      </c>
      <c r="KW7" s="134" t="s">
        <v>336</v>
      </c>
      <c r="KX7" s="130" t="s">
        <v>340</v>
      </c>
      <c r="KY7" s="132" t="s">
        <v>337</v>
      </c>
      <c r="KZ7" s="132" t="s">
        <v>334</v>
      </c>
      <c r="LA7" s="130" t="s">
        <v>338</v>
      </c>
      <c r="LB7" s="132" t="s">
        <v>335</v>
      </c>
      <c r="LC7" s="134" t="s">
        <v>336</v>
      </c>
      <c r="LD7" s="130" t="s">
        <v>340</v>
      </c>
      <c r="LE7" s="132" t="s">
        <v>337</v>
      </c>
      <c r="LF7" s="132" t="s">
        <v>334</v>
      </c>
      <c r="LG7" s="130" t="s">
        <v>338</v>
      </c>
      <c r="LH7" s="132" t="s">
        <v>335</v>
      </c>
      <c r="LI7" s="134" t="s">
        <v>336</v>
      </c>
      <c r="LJ7" s="130" t="s">
        <v>340</v>
      </c>
      <c r="LK7" s="132" t="s">
        <v>337</v>
      </c>
      <c r="LL7" s="132" t="s">
        <v>334</v>
      </c>
      <c r="LM7" s="130" t="s">
        <v>338</v>
      </c>
      <c r="LN7" s="132" t="s">
        <v>335</v>
      </c>
      <c r="LO7" s="134" t="s">
        <v>336</v>
      </c>
      <c r="LP7" s="130" t="s">
        <v>340</v>
      </c>
      <c r="LQ7" s="132" t="s">
        <v>337</v>
      </c>
      <c r="LR7" s="132" t="s">
        <v>334</v>
      </c>
      <c r="LS7" s="130" t="s">
        <v>338</v>
      </c>
      <c r="LT7" s="132" t="s">
        <v>335</v>
      </c>
      <c r="LU7" s="134" t="s">
        <v>336</v>
      </c>
      <c r="LV7" s="130" t="s">
        <v>340</v>
      </c>
      <c r="LW7" s="132" t="s">
        <v>337</v>
      </c>
      <c r="LX7" s="132" t="s">
        <v>334</v>
      </c>
      <c r="LY7" s="130" t="s">
        <v>338</v>
      </c>
      <c r="LZ7" s="132" t="s">
        <v>335</v>
      </c>
      <c r="MA7" s="134" t="s">
        <v>336</v>
      </c>
      <c r="MB7" s="130" t="s">
        <v>340</v>
      </c>
      <c r="MC7" s="132" t="s">
        <v>337</v>
      </c>
      <c r="MD7" s="132" t="s">
        <v>334</v>
      </c>
      <c r="ME7" s="130" t="s">
        <v>338</v>
      </c>
      <c r="MF7" s="132" t="s">
        <v>335</v>
      </c>
      <c r="MG7" s="134" t="s">
        <v>336</v>
      </c>
      <c r="MH7" s="130" t="s">
        <v>340</v>
      </c>
      <c r="MI7" s="132" t="s">
        <v>337</v>
      </c>
      <c r="MJ7" s="132" t="s">
        <v>334</v>
      </c>
      <c r="MK7" s="130" t="s">
        <v>338</v>
      </c>
      <c r="ML7" s="132" t="s">
        <v>335</v>
      </c>
      <c r="MM7" s="134" t="s">
        <v>336</v>
      </c>
      <c r="MN7" s="130" t="s">
        <v>340</v>
      </c>
      <c r="MO7" s="132" t="s">
        <v>337</v>
      </c>
      <c r="MP7" s="132" t="s">
        <v>334</v>
      </c>
      <c r="MQ7" s="130" t="s">
        <v>338</v>
      </c>
      <c r="MR7" s="132" t="s">
        <v>335</v>
      </c>
      <c r="MS7" s="134" t="s">
        <v>336</v>
      </c>
      <c r="MT7" s="130" t="s">
        <v>340</v>
      </c>
      <c r="MU7" s="132" t="s">
        <v>337</v>
      </c>
      <c r="MV7" s="132" t="s">
        <v>334</v>
      </c>
      <c r="MW7" s="130" t="s">
        <v>338</v>
      </c>
      <c r="MX7" s="132" t="s">
        <v>335</v>
      </c>
      <c r="MY7" s="134" t="s">
        <v>336</v>
      </c>
      <c r="MZ7" s="130" t="s">
        <v>340</v>
      </c>
      <c r="NA7" s="132" t="s">
        <v>337</v>
      </c>
      <c r="NB7" s="132" t="s">
        <v>334</v>
      </c>
      <c r="NC7" s="130" t="s">
        <v>338</v>
      </c>
      <c r="ND7" s="132" t="s">
        <v>335</v>
      </c>
      <c r="NE7" s="134" t="s">
        <v>336</v>
      </c>
      <c r="NF7" s="130" t="s">
        <v>340</v>
      </c>
      <c r="NG7" s="132" t="s">
        <v>337</v>
      </c>
      <c r="NH7" s="132" t="s">
        <v>334</v>
      </c>
      <c r="NI7" s="130" t="s">
        <v>338</v>
      </c>
      <c r="NJ7" s="132" t="s">
        <v>335</v>
      </c>
      <c r="NK7" s="134" t="s">
        <v>336</v>
      </c>
      <c r="NL7" s="130" t="s">
        <v>340</v>
      </c>
      <c r="NM7" s="132" t="s">
        <v>337</v>
      </c>
      <c r="NN7" s="132" t="s">
        <v>334</v>
      </c>
      <c r="NO7" s="130" t="s">
        <v>338</v>
      </c>
      <c r="NP7" s="132" t="s">
        <v>335</v>
      </c>
      <c r="NQ7" s="134" t="s">
        <v>336</v>
      </c>
      <c r="NR7" s="130" t="s">
        <v>340</v>
      </c>
      <c r="NS7" s="132" t="s">
        <v>337</v>
      </c>
      <c r="NT7" s="132" t="s">
        <v>334</v>
      </c>
      <c r="NU7" s="130" t="s">
        <v>338</v>
      </c>
      <c r="NV7" s="132" t="s">
        <v>335</v>
      </c>
      <c r="NW7" s="134" t="s">
        <v>336</v>
      </c>
      <c r="NX7" s="130" t="s">
        <v>340</v>
      </c>
      <c r="NY7" s="132" t="s">
        <v>337</v>
      </c>
      <c r="NZ7" s="132" t="s">
        <v>334</v>
      </c>
      <c r="OA7" s="130" t="s">
        <v>338</v>
      </c>
      <c r="OB7" s="132" t="s">
        <v>335</v>
      </c>
      <c r="OC7" s="134" t="s">
        <v>336</v>
      </c>
      <c r="OD7" s="130" t="s">
        <v>340</v>
      </c>
      <c r="OE7" s="132" t="s">
        <v>337</v>
      </c>
      <c r="OF7" s="132" t="s">
        <v>334</v>
      </c>
      <c r="OG7" s="130" t="s">
        <v>338</v>
      </c>
      <c r="OH7" s="132" t="s">
        <v>335</v>
      </c>
      <c r="OI7" s="134" t="s">
        <v>336</v>
      </c>
      <c r="OJ7" s="155" t="s">
        <v>340</v>
      </c>
      <c r="OK7" s="132" t="s">
        <v>337</v>
      </c>
      <c r="OL7" s="132" t="s">
        <v>334</v>
      </c>
      <c r="OM7" s="132" t="s">
        <v>338</v>
      </c>
      <c r="ON7" s="132" t="s">
        <v>335</v>
      </c>
      <c r="OO7" s="157" t="s">
        <v>336</v>
      </c>
      <c r="OP7" s="130" t="s">
        <v>340</v>
      </c>
      <c r="OQ7" s="132" t="s">
        <v>337</v>
      </c>
      <c r="OR7" s="132" t="s">
        <v>334</v>
      </c>
      <c r="OS7" s="130" t="s">
        <v>338</v>
      </c>
      <c r="OT7" s="132" t="s">
        <v>335</v>
      </c>
      <c r="OU7" s="134" t="s">
        <v>336</v>
      </c>
      <c r="OV7" s="130" t="s">
        <v>340</v>
      </c>
      <c r="OW7" s="132" t="s">
        <v>337</v>
      </c>
      <c r="OX7" s="132" t="s">
        <v>334</v>
      </c>
      <c r="OY7" s="130" t="s">
        <v>338</v>
      </c>
      <c r="OZ7" s="132" t="s">
        <v>335</v>
      </c>
      <c r="PA7" s="134" t="s">
        <v>336</v>
      </c>
      <c r="PB7" s="130" t="s">
        <v>340</v>
      </c>
      <c r="PC7" s="132" t="s">
        <v>337</v>
      </c>
      <c r="PD7" s="132" t="s">
        <v>334</v>
      </c>
      <c r="PE7" s="130" t="s">
        <v>338</v>
      </c>
      <c r="PF7" s="132" t="s">
        <v>335</v>
      </c>
      <c r="PG7" s="134" t="s">
        <v>336</v>
      </c>
      <c r="PH7" s="130" t="s">
        <v>340</v>
      </c>
      <c r="PI7" s="132" t="s">
        <v>337</v>
      </c>
      <c r="PJ7" s="132" t="s">
        <v>334</v>
      </c>
      <c r="PK7" s="130" t="s">
        <v>338</v>
      </c>
      <c r="PL7" s="132" t="s">
        <v>335</v>
      </c>
      <c r="PM7" s="134" t="s">
        <v>336</v>
      </c>
      <c r="PN7" s="130" t="s">
        <v>340</v>
      </c>
      <c r="PO7" s="132" t="s">
        <v>337</v>
      </c>
      <c r="PP7" s="132" t="s">
        <v>334</v>
      </c>
      <c r="PQ7" s="130" t="s">
        <v>338</v>
      </c>
      <c r="PR7" s="132" t="s">
        <v>335</v>
      </c>
      <c r="PS7" s="134" t="s">
        <v>336</v>
      </c>
      <c r="PT7" s="130" t="s">
        <v>340</v>
      </c>
      <c r="PU7" s="132" t="s">
        <v>337</v>
      </c>
      <c r="PV7" s="132" t="s">
        <v>334</v>
      </c>
      <c r="PW7" s="130" t="s">
        <v>338</v>
      </c>
      <c r="PX7" s="132" t="s">
        <v>335</v>
      </c>
      <c r="PY7" s="134" t="s">
        <v>336</v>
      </c>
      <c r="PZ7" s="130" t="s">
        <v>340</v>
      </c>
      <c r="QA7" s="132" t="s">
        <v>337</v>
      </c>
      <c r="QB7" s="132" t="s">
        <v>334</v>
      </c>
      <c r="QC7" s="130" t="s">
        <v>338</v>
      </c>
      <c r="QD7" s="132" t="s">
        <v>335</v>
      </c>
      <c r="QE7" s="134" t="s">
        <v>336</v>
      </c>
      <c r="QF7" s="130" t="s">
        <v>340</v>
      </c>
      <c r="QG7" s="132" t="s">
        <v>337</v>
      </c>
      <c r="QH7" s="132" t="s">
        <v>334</v>
      </c>
      <c r="QI7" s="130" t="s">
        <v>338</v>
      </c>
      <c r="QJ7" s="132" t="s">
        <v>335</v>
      </c>
      <c r="QK7" s="134" t="s">
        <v>336</v>
      </c>
      <c r="QL7" s="130" t="s">
        <v>340</v>
      </c>
      <c r="QM7" s="132" t="s">
        <v>337</v>
      </c>
      <c r="QN7" s="132" t="s">
        <v>334</v>
      </c>
      <c r="QO7" s="130" t="s">
        <v>338</v>
      </c>
      <c r="QP7" s="132" t="s">
        <v>335</v>
      </c>
      <c r="QQ7" s="134" t="s">
        <v>336</v>
      </c>
      <c r="QR7" s="130" t="s">
        <v>340</v>
      </c>
      <c r="QS7" s="132" t="s">
        <v>337</v>
      </c>
      <c r="QT7" s="132" t="s">
        <v>334</v>
      </c>
      <c r="QU7" s="130" t="s">
        <v>338</v>
      </c>
      <c r="QV7" s="132" t="s">
        <v>335</v>
      </c>
      <c r="QW7" s="134" t="s">
        <v>336</v>
      </c>
      <c r="QX7" s="130" t="s">
        <v>340</v>
      </c>
      <c r="QY7" s="132" t="s">
        <v>337</v>
      </c>
      <c r="QZ7" s="132" t="s">
        <v>334</v>
      </c>
      <c r="RA7" s="130" t="s">
        <v>338</v>
      </c>
      <c r="RB7" s="132" t="s">
        <v>335</v>
      </c>
      <c r="RC7" s="134" t="s">
        <v>336</v>
      </c>
      <c r="RD7" s="130" t="s">
        <v>340</v>
      </c>
      <c r="RE7" s="132" t="s">
        <v>337</v>
      </c>
      <c r="RF7" s="132" t="s">
        <v>334</v>
      </c>
      <c r="RG7" s="130" t="s">
        <v>338</v>
      </c>
      <c r="RH7" s="132" t="s">
        <v>335</v>
      </c>
      <c r="RI7" s="134" t="s">
        <v>336</v>
      </c>
      <c r="RJ7" s="130" t="s">
        <v>340</v>
      </c>
      <c r="RK7" s="132" t="s">
        <v>337</v>
      </c>
      <c r="RL7" s="132" t="s">
        <v>334</v>
      </c>
      <c r="RM7" s="130" t="s">
        <v>338</v>
      </c>
      <c r="RN7" s="132" t="s">
        <v>335</v>
      </c>
      <c r="RO7" s="134" t="s">
        <v>336</v>
      </c>
      <c r="RP7" s="130" t="s">
        <v>340</v>
      </c>
      <c r="RQ7" s="132" t="s">
        <v>337</v>
      </c>
      <c r="RR7" s="132" t="s">
        <v>334</v>
      </c>
      <c r="RS7" s="130" t="s">
        <v>338</v>
      </c>
      <c r="RT7" s="132" t="s">
        <v>335</v>
      </c>
      <c r="RU7" s="134" t="s">
        <v>336</v>
      </c>
      <c r="RV7" s="130" t="s">
        <v>340</v>
      </c>
      <c r="RW7" s="132" t="s">
        <v>337</v>
      </c>
      <c r="RX7" s="132" t="s">
        <v>334</v>
      </c>
      <c r="RY7" s="130" t="s">
        <v>338</v>
      </c>
      <c r="RZ7" s="132" t="s">
        <v>335</v>
      </c>
      <c r="SA7" s="134" t="s">
        <v>336</v>
      </c>
      <c r="SB7" s="130" t="s">
        <v>340</v>
      </c>
      <c r="SC7" s="132" t="s">
        <v>337</v>
      </c>
      <c r="SD7" s="132" t="s">
        <v>334</v>
      </c>
      <c r="SE7" s="130" t="s">
        <v>338</v>
      </c>
      <c r="SF7" s="132" t="s">
        <v>335</v>
      </c>
      <c r="SG7" s="134" t="s">
        <v>336</v>
      </c>
      <c r="SH7" s="130" t="s">
        <v>340</v>
      </c>
      <c r="SI7" s="132" t="s">
        <v>337</v>
      </c>
      <c r="SJ7" s="132" t="s">
        <v>334</v>
      </c>
      <c r="SK7" s="130" t="s">
        <v>338</v>
      </c>
      <c r="SL7" s="132" t="s">
        <v>335</v>
      </c>
      <c r="SM7" s="134" t="s">
        <v>336</v>
      </c>
      <c r="SN7" s="130" t="s">
        <v>340</v>
      </c>
      <c r="SO7" s="132" t="s">
        <v>337</v>
      </c>
      <c r="SP7" s="132" t="s">
        <v>334</v>
      </c>
      <c r="SQ7" s="130" t="s">
        <v>338</v>
      </c>
      <c r="SR7" s="132" t="s">
        <v>335</v>
      </c>
      <c r="SS7" s="134" t="s">
        <v>336</v>
      </c>
      <c r="ST7" s="130" t="s">
        <v>340</v>
      </c>
      <c r="SU7" s="132" t="s">
        <v>337</v>
      </c>
      <c r="SV7" s="132" t="s">
        <v>334</v>
      </c>
      <c r="SW7" s="130" t="s">
        <v>338</v>
      </c>
      <c r="SX7" s="132" t="s">
        <v>335</v>
      </c>
      <c r="SY7" s="134" t="s">
        <v>336</v>
      </c>
      <c r="SZ7" s="130" t="s">
        <v>340</v>
      </c>
      <c r="TA7" s="132" t="s">
        <v>337</v>
      </c>
      <c r="TB7" s="132" t="s">
        <v>334</v>
      </c>
      <c r="TC7" s="130" t="s">
        <v>338</v>
      </c>
      <c r="TD7" s="132" t="s">
        <v>335</v>
      </c>
      <c r="TE7" s="134" t="s">
        <v>336</v>
      </c>
      <c r="TF7" s="130" t="s">
        <v>340</v>
      </c>
      <c r="TG7" s="132" t="s">
        <v>337</v>
      </c>
      <c r="TH7" s="132" t="s">
        <v>334</v>
      </c>
      <c r="TI7" s="130" t="s">
        <v>338</v>
      </c>
      <c r="TJ7" s="132" t="s">
        <v>335</v>
      </c>
      <c r="TK7" s="134" t="s">
        <v>336</v>
      </c>
      <c r="TL7" s="130" t="s">
        <v>340</v>
      </c>
      <c r="TM7" s="132" t="s">
        <v>337</v>
      </c>
      <c r="TN7" s="132" t="s">
        <v>334</v>
      </c>
      <c r="TO7" s="130" t="s">
        <v>338</v>
      </c>
      <c r="TP7" s="132" t="s">
        <v>335</v>
      </c>
      <c r="TQ7" s="134" t="s">
        <v>336</v>
      </c>
      <c r="TR7" s="130" t="s">
        <v>340</v>
      </c>
      <c r="TS7" s="132" t="s">
        <v>337</v>
      </c>
      <c r="TT7" s="132" t="s">
        <v>334</v>
      </c>
      <c r="TU7" s="130" t="s">
        <v>338</v>
      </c>
      <c r="TV7" s="132" t="s">
        <v>335</v>
      </c>
      <c r="TW7" s="134" t="s">
        <v>336</v>
      </c>
      <c r="TX7" s="130" t="s">
        <v>340</v>
      </c>
      <c r="TY7" s="132" t="s">
        <v>337</v>
      </c>
      <c r="TZ7" s="132" t="s">
        <v>334</v>
      </c>
      <c r="UA7" s="130" t="s">
        <v>338</v>
      </c>
      <c r="UB7" s="132" t="s">
        <v>335</v>
      </c>
      <c r="UC7" s="134" t="s">
        <v>336</v>
      </c>
      <c r="UD7" s="130" t="s">
        <v>340</v>
      </c>
      <c r="UE7" s="132" t="s">
        <v>337</v>
      </c>
      <c r="UF7" s="132" t="s">
        <v>334</v>
      </c>
      <c r="UG7" s="130" t="s">
        <v>338</v>
      </c>
      <c r="UH7" s="132" t="s">
        <v>335</v>
      </c>
      <c r="UI7" s="134" t="s">
        <v>336</v>
      </c>
      <c r="UJ7" s="130" t="s">
        <v>340</v>
      </c>
      <c r="UK7" s="132" t="s">
        <v>337</v>
      </c>
      <c r="UL7" s="132" t="s">
        <v>334</v>
      </c>
      <c r="UM7" s="130" t="s">
        <v>338</v>
      </c>
      <c r="UN7" s="132" t="s">
        <v>335</v>
      </c>
      <c r="UO7" s="134" t="s">
        <v>336</v>
      </c>
      <c r="UP7" s="130" t="s">
        <v>340</v>
      </c>
      <c r="UQ7" s="132" t="s">
        <v>337</v>
      </c>
      <c r="UR7" s="132" t="s">
        <v>334</v>
      </c>
      <c r="US7" s="130" t="s">
        <v>338</v>
      </c>
      <c r="UT7" s="132" t="s">
        <v>335</v>
      </c>
      <c r="UU7" s="134" t="s">
        <v>336</v>
      </c>
      <c r="UV7" s="130" t="s">
        <v>340</v>
      </c>
      <c r="UW7" s="132" t="s">
        <v>337</v>
      </c>
      <c r="UX7" s="132" t="s">
        <v>334</v>
      </c>
      <c r="UY7" s="130" t="s">
        <v>338</v>
      </c>
      <c r="UZ7" s="132" t="s">
        <v>335</v>
      </c>
      <c r="VA7" s="134" t="s">
        <v>336</v>
      </c>
      <c r="VB7" s="130" t="s">
        <v>340</v>
      </c>
      <c r="VC7" s="132" t="s">
        <v>337</v>
      </c>
      <c r="VD7" s="132" t="s">
        <v>334</v>
      </c>
      <c r="VE7" s="130" t="s">
        <v>338</v>
      </c>
      <c r="VF7" s="132" t="s">
        <v>335</v>
      </c>
      <c r="VG7" s="134" t="s">
        <v>336</v>
      </c>
      <c r="VH7" s="130" t="s">
        <v>340</v>
      </c>
      <c r="VI7" s="132" t="s">
        <v>337</v>
      </c>
      <c r="VJ7" s="132" t="s">
        <v>334</v>
      </c>
      <c r="VK7" s="130" t="s">
        <v>338</v>
      </c>
      <c r="VL7" s="132" t="s">
        <v>335</v>
      </c>
      <c r="VM7" s="134" t="s">
        <v>336</v>
      </c>
      <c r="VN7" s="130" t="s">
        <v>340</v>
      </c>
      <c r="VO7" s="132" t="s">
        <v>337</v>
      </c>
      <c r="VP7" s="132" t="s">
        <v>334</v>
      </c>
      <c r="VQ7" s="130" t="s">
        <v>338</v>
      </c>
      <c r="VR7" s="132" t="s">
        <v>335</v>
      </c>
      <c r="VS7" s="134" t="s">
        <v>336</v>
      </c>
      <c r="VT7" s="130" t="s">
        <v>340</v>
      </c>
      <c r="VU7" s="132" t="s">
        <v>337</v>
      </c>
      <c r="VV7" s="132" t="s">
        <v>334</v>
      </c>
      <c r="VW7" s="130" t="s">
        <v>338</v>
      </c>
      <c r="VX7" s="132" t="s">
        <v>335</v>
      </c>
      <c r="VY7" s="134" t="s">
        <v>336</v>
      </c>
      <c r="VZ7" s="130" t="s">
        <v>340</v>
      </c>
      <c r="WA7" s="132" t="s">
        <v>337</v>
      </c>
      <c r="WB7" s="132" t="s">
        <v>334</v>
      </c>
      <c r="WC7" s="130" t="s">
        <v>338</v>
      </c>
      <c r="WD7" s="132" t="s">
        <v>335</v>
      </c>
      <c r="WE7" s="134" t="s">
        <v>336</v>
      </c>
      <c r="WF7" s="130" t="s">
        <v>340</v>
      </c>
      <c r="WG7" s="132" t="s">
        <v>337</v>
      </c>
      <c r="WH7" s="132" t="s">
        <v>334</v>
      </c>
      <c r="WI7" s="130" t="s">
        <v>338</v>
      </c>
      <c r="WJ7" s="132" t="s">
        <v>335</v>
      </c>
      <c r="WK7" s="134" t="s">
        <v>336</v>
      </c>
      <c r="WL7" s="130" t="s">
        <v>340</v>
      </c>
      <c r="WM7" s="132" t="s">
        <v>337</v>
      </c>
      <c r="WN7" s="132" t="s">
        <v>334</v>
      </c>
      <c r="WO7" s="130" t="s">
        <v>338</v>
      </c>
      <c r="WP7" s="132" t="s">
        <v>335</v>
      </c>
      <c r="WQ7" s="134" t="s">
        <v>336</v>
      </c>
      <c r="WR7" s="130" t="s">
        <v>340</v>
      </c>
      <c r="WS7" s="132" t="s">
        <v>337</v>
      </c>
      <c r="WT7" s="132" t="s">
        <v>334</v>
      </c>
      <c r="WU7" s="130" t="s">
        <v>338</v>
      </c>
      <c r="WV7" s="132" t="s">
        <v>335</v>
      </c>
      <c r="WW7" s="134" t="s">
        <v>336</v>
      </c>
      <c r="WX7" s="130" t="s">
        <v>340</v>
      </c>
      <c r="WY7" s="132" t="s">
        <v>337</v>
      </c>
      <c r="WZ7" s="132" t="s">
        <v>334</v>
      </c>
      <c r="XA7" s="130" t="s">
        <v>338</v>
      </c>
      <c r="XB7" s="132" t="s">
        <v>335</v>
      </c>
      <c r="XC7" s="134" t="s">
        <v>336</v>
      </c>
      <c r="XD7" s="130" t="s">
        <v>340</v>
      </c>
      <c r="XE7" s="132" t="s">
        <v>337</v>
      </c>
      <c r="XF7" s="132" t="s">
        <v>334</v>
      </c>
      <c r="XG7" s="130" t="s">
        <v>338</v>
      </c>
      <c r="XH7" s="132" t="s">
        <v>335</v>
      </c>
      <c r="XI7" s="134" t="s">
        <v>336</v>
      </c>
      <c r="XJ7" s="130" t="s">
        <v>340</v>
      </c>
      <c r="XK7" s="132" t="s">
        <v>337</v>
      </c>
      <c r="XL7" s="132" t="s">
        <v>334</v>
      </c>
      <c r="XM7" s="130" t="s">
        <v>338</v>
      </c>
      <c r="XN7" s="132" t="s">
        <v>335</v>
      </c>
      <c r="XO7" s="134" t="s">
        <v>336</v>
      </c>
      <c r="XP7" s="130" t="s">
        <v>340</v>
      </c>
      <c r="XQ7" s="132" t="s">
        <v>337</v>
      </c>
      <c r="XR7" s="132" t="s">
        <v>334</v>
      </c>
      <c r="XS7" s="130" t="s">
        <v>338</v>
      </c>
      <c r="XT7" s="132" t="s">
        <v>335</v>
      </c>
      <c r="XU7" s="134" t="s">
        <v>336</v>
      </c>
      <c r="XV7" s="130" t="s">
        <v>340</v>
      </c>
      <c r="XW7" s="132" t="s">
        <v>337</v>
      </c>
      <c r="XX7" s="132" t="s">
        <v>334</v>
      </c>
      <c r="XY7" s="130" t="s">
        <v>338</v>
      </c>
      <c r="XZ7" s="132" t="s">
        <v>335</v>
      </c>
      <c r="YA7" s="134" t="s">
        <v>336</v>
      </c>
      <c r="YB7" s="130" t="s">
        <v>340</v>
      </c>
      <c r="YC7" s="132" t="s">
        <v>337</v>
      </c>
      <c r="YD7" s="132" t="s">
        <v>334</v>
      </c>
      <c r="YE7" s="130" t="s">
        <v>338</v>
      </c>
      <c r="YF7" s="132" t="s">
        <v>335</v>
      </c>
      <c r="YG7" s="134" t="s">
        <v>336</v>
      </c>
      <c r="YH7" s="130" t="s">
        <v>340</v>
      </c>
      <c r="YI7" s="132" t="s">
        <v>337</v>
      </c>
      <c r="YJ7" s="132" t="s">
        <v>334</v>
      </c>
      <c r="YK7" s="130" t="s">
        <v>338</v>
      </c>
      <c r="YL7" s="132" t="s">
        <v>335</v>
      </c>
      <c r="YM7" s="134" t="s">
        <v>336</v>
      </c>
    </row>
    <row r="8" spans="1:681" s="6" customFormat="1" ht="42.75" customHeight="1" thickBot="1" x14ac:dyDescent="0.3">
      <c r="A8" s="139"/>
      <c r="B8" s="151"/>
      <c r="C8" s="148"/>
      <c r="D8" s="131"/>
      <c r="E8" s="133"/>
      <c r="F8" s="133"/>
      <c r="G8" s="131"/>
      <c r="H8" s="133"/>
      <c r="I8" s="135"/>
      <c r="J8" s="131"/>
      <c r="K8" s="133"/>
      <c r="L8" s="133"/>
      <c r="M8" s="131"/>
      <c r="N8" s="133"/>
      <c r="O8" s="135"/>
      <c r="P8" s="131"/>
      <c r="Q8" s="133"/>
      <c r="R8" s="133"/>
      <c r="S8" s="131"/>
      <c r="T8" s="133"/>
      <c r="U8" s="135"/>
      <c r="V8" s="131"/>
      <c r="W8" s="133"/>
      <c r="X8" s="133"/>
      <c r="Y8" s="131"/>
      <c r="Z8" s="133"/>
      <c r="AA8" s="135"/>
      <c r="AB8" s="131"/>
      <c r="AC8" s="133"/>
      <c r="AD8" s="133"/>
      <c r="AE8" s="131"/>
      <c r="AF8" s="133"/>
      <c r="AG8" s="135"/>
      <c r="AH8" s="131"/>
      <c r="AI8" s="133"/>
      <c r="AJ8" s="133"/>
      <c r="AK8" s="131"/>
      <c r="AL8" s="133"/>
      <c r="AM8" s="135"/>
      <c r="AN8" s="131"/>
      <c r="AO8" s="133"/>
      <c r="AP8" s="133"/>
      <c r="AQ8" s="131"/>
      <c r="AR8" s="133"/>
      <c r="AS8" s="135"/>
      <c r="AT8" s="131"/>
      <c r="AU8" s="133"/>
      <c r="AV8" s="133"/>
      <c r="AW8" s="131"/>
      <c r="AX8" s="133"/>
      <c r="AY8" s="135"/>
      <c r="AZ8" s="131"/>
      <c r="BA8" s="133"/>
      <c r="BB8" s="133"/>
      <c r="BC8" s="131"/>
      <c r="BD8" s="133"/>
      <c r="BE8" s="135"/>
      <c r="BF8" s="131"/>
      <c r="BG8" s="133"/>
      <c r="BH8" s="133"/>
      <c r="BI8" s="131"/>
      <c r="BJ8" s="133"/>
      <c r="BK8" s="135"/>
      <c r="BL8" s="131"/>
      <c r="BM8" s="133"/>
      <c r="BN8" s="133"/>
      <c r="BO8" s="131"/>
      <c r="BP8" s="133"/>
      <c r="BQ8" s="135"/>
      <c r="BR8" s="131"/>
      <c r="BS8" s="133"/>
      <c r="BT8" s="133"/>
      <c r="BU8" s="131"/>
      <c r="BV8" s="133"/>
      <c r="BW8" s="135"/>
      <c r="BX8" s="131"/>
      <c r="BY8" s="133"/>
      <c r="BZ8" s="133"/>
      <c r="CA8" s="131"/>
      <c r="CB8" s="133"/>
      <c r="CC8" s="135"/>
      <c r="CD8" s="131"/>
      <c r="CE8" s="133"/>
      <c r="CF8" s="133"/>
      <c r="CG8" s="131"/>
      <c r="CH8" s="133"/>
      <c r="CI8" s="135"/>
      <c r="CJ8" s="131"/>
      <c r="CK8" s="133"/>
      <c r="CL8" s="133"/>
      <c r="CM8" s="131"/>
      <c r="CN8" s="133"/>
      <c r="CO8" s="135"/>
      <c r="CP8" s="131"/>
      <c r="CQ8" s="133"/>
      <c r="CR8" s="133"/>
      <c r="CS8" s="131"/>
      <c r="CT8" s="133"/>
      <c r="CU8" s="135"/>
      <c r="CV8" s="131"/>
      <c r="CW8" s="133"/>
      <c r="CX8" s="133"/>
      <c r="CY8" s="131"/>
      <c r="CZ8" s="133"/>
      <c r="DA8" s="135"/>
      <c r="DB8" s="131"/>
      <c r="DC8" s="133"/>
      <c r="DD8" s="133"/>
      <c r="DE8" s="131"/>
      <c r="DF8" s="133"/>
      <c r="DG8" s="135"/>
      <c r="DH8" s="131"/>
      <c r="DI8" s="133"/>
      <c r="DJ8" s="133"/>
      <c r="DK8" s="131"/>
      <c r="DL8" s="133"/>
      <c r="DM8" s="135"/>
      <c r="DN8" s="131"/>
      <c r="DO8" s="133"/>
      <c r="DP8" s="133"/>
      <c r="DQ8" s="131"/>
      <c r="DR8" s="133"/>
      <c r="DS8" s="135"/>
      <c r="DT8" s="131"/>
      <c r="DU8" s="133"/>
      <c r="DV8" s="133"/>
      <c r="DW8" s="131"/>
      <c r="DX8" s="133"/>
      <c r="DY8" s="135"/>
      <c r="DZ8" s="131"/>
      <c r="EA8" s="133"/>
      <c r="EB8" s="133"/>
      <c r="EC8" s="131"/>
      <c r="ED8" s="133"/>
      <c r="EE8" s="135"/>
      <c r="EF8" s="131"/>
      <c r="EG8" s="133"/>
      <c r="EH8" s="133"/>
      <c r="EI8" s="131"/>
      <c r="EJ8" s="133"/>
      <c r="EK8" s="135"/>
      <c r="EL8" s="131"/>
      <c r="EM8" s="133"/>
      <c r="EN8" s="133"/>
      <c r="EO8" s="131"/>
      <c r="EP8" s="133"/>
      <c r="EQ8" s="135"/>
      <c r="ER8" s="131"/>
      <c r="ES8" s="133"/>
      <c r="ET8" s="133"/>
      <c r="EU8" s="131"/>
      <c r="EV8" s="133"/>
      <c r="EW8" s="135"/>
      <c r="EX8" s="131"/>
      <c r="EY8" s="133"/>
      <c r="EZ8" s="133"/>
      <c r="FA8" s="131"/>
      <c r="FB8" s="133"/>
      <c r="FC8" s="135"/>
      <c r="FD8" s="131"/>
      <c r="FE8" s="133"/>
      <c r="FF8" s="133"/>
      <c r="FG8" s="131"/>
      <c r="FH8" s="133"/>
      <c r="FI8" s="135"/>
      <c r="FJ8" s="131"/>
      <c r="FK8" s="133"/>
      <c r="FL8" s="133"/>
      <c r="FM8" s="131"/>
      <c r="FN8" s="133"/>
      <c r="FO8" s="135"/>
      <c r="FP8" s="131"/>
      <c r="FQ8" s="133"/>
      <c r="FR8" s="133"/>
      <c r="FS8" s="131"/>
      <c r="FT8" s="133"/>
      <c r="FU8" s="135"/>
      <c r="FV8" s="131"/>
      <c r="FW8" s="133"/>
      <c r="FX8" s="133"/>
      <c r="FY8" s="131"/>
      <c r="FZ8" s="133"/>
      <c r="GA8" s="135"/>
      <c r="GB8" s="131"/>
      <c r="GC8" s="133"/>
      <c r="GD8" s="133"/>
      <c r="GE8" s="131"/>
      <c r="GF8" s="133"/>
      <c r="GG8" s="135"/>
      <c r="GH8" s="131"/>
      <c r="GI8" s="133"/>
      <c r="GJ8" s="133"/>
      <c r="GK8" s="131"/>
      <c r="GL8" s="133"/>
      <c r="GM8" s="135"/>
      <c r="GN8" s="131"/>
      <c r="GO8" s="133"/>
      <c r="GP8" s="133"/>
      <c r="GQ8" s="131"/>
      <c r="GR8" s="133"/>
      <c r="GS8" s="135"/>
      <c r="GT8" s="131"/>
      <c r="GU8" s="133"/>
      <c r="GV8" s="133"/>
      <c r="GW8" s="131"/>
      <c r="GX8" s="133"/>
      <c r="GY8" s="135"/>
      <c r="GZ8" s="131"/>
      <c r="HA8" s="133"/>
      <c r="HB8" s="133"/>
      <c r="HC8" s="131"/>
      <c r="HD8" s="133"/>
      <c r="HE8" s="135"/>
      <c r="HF8" s="131"/>
      <c r="HG8" s="133"/>
      <c r="HH8" s="133"/>
      <c r="HI8" s="131"/>
      <c r="HJ8" s="133"/>
      <c r="HK8" s="135"/>
      <c r="HL8" s="131"/>
      <c r="HM8" s="133"/>
      <c r="HN8" s="133"/>
      <c r="HO8" s="131"/>
      <c r="HP8" s="133"/>
      <c r="HQ8" s="135"/>
      <c r="HR8" s="131"/>
      <c r="HS8" s="133"/>
      <c r="HT8" s="133"/>
      <c r="HU8" s="131"/>
      <c r="HV8" s="133"/>
      <c r="HW8" s="135"/>
      <c r="HX8" s="131"/>
      <c r="HY8" s="133"/>
      <c r="HZ8" s="133"/>
      <c r="IA8" s="131"/>
      <c r="IB8" s="133"/>
      <c r="IC8" s="135"/>
      <c r="ID8" s="131"/>
      <c r="IE8" s="133"/>
      <c r="IF8" s="133"/>
      <c r="IG8" s="131"/>
      <c r="IH8" s="133"/>
      <c r="II8" s="135"/>
      <c r="IJ8" s="131"/>
      <c r="IK8" s="133"/>
      <c r="IL8" s="133"/>
      <c r="IM8" s="131"/>
      <c r="IN8" s="133"/>
      <c r="IO8" s="135"/>
      <c r="IP8" s="131"/>
      <c r="IQ8" s="133"/>
      <c r="IR8" s="133"/>
      <c r="IS8" s="131"/>
      <c r="IT8" s="133"/>
      <c r="IU8" s="135"/>
      <c r="IV8" s="131"/>
      <c r="IW8" s="133"/>
      <c r="IX8" s="133"/>
      <c r="IY8" s="131"/>
      <c r="IZ8" s="133"/>
      <c r="JA8" s="135"/>
      <c r="JB8" s="131"/>
      <c r="JC8" s="133"/>
      <c r="JD8" s="133"/>
      <c r="JE8" s="131"/>
      <c r="JF8" s="133"/>
      <c r="JG8" s="135"/>
      <c r="JH8" s="131"/>
      <c r="JI8" s="133"/>
      <c r="JJ8" s="133"/>
      <c r="JK8" s="131"/>
      <c r="JL8" s="133"/>
      <c r="JM8" s="135"/>
      <c r="JN8" s="131"/>
      <c r="JO8" s="133"/>
      <c r="JP8" s="133"/>
      <c r="JQ8" s="131"/>
      <c r="JR8" s="133"/>
      <c r="JS8" s="135"/>
      <c r="JT8" s="131"/>
      <c r="JU8" s="133"/>
      <c r="JV8" s="133"/>
      <c r="JW8" s="131"/>
      <c r="JX8" s="133"/>
      <c r="JY8" s="135"/>
      <c r="JZ8" s="131"/>
      <c r="KA8" s="133"/>
      <c r="KB8" s="133"/>
      <c r="KC8" s="131"/>
      <c r="KD8" s="133"/>
      <c r="KE8" s="135"/>
      <c r="KF8" s="131"/>
      <c r="KG8" s="133"/>
      <c r="KH8" s="133"/>
      <c r="KI8" s="131"/>
      <c r="KJ8" s="133"/>
      <c r="KK8" s="135"/>
      <c r="KL8" s="131"/>
      <c r="KM8" s="133"/>
      <c r="KN8" s="133"/>
      <c r="KO8" s="131"/>
      <c r="KP8" s="133"/>
      <c r="KQ8" s="135"/>
      <c r="KR8" s="131"/>
      <c r="KS8" s="133"/>
      <c r="KT8" s="133"/>
      <c r="KU8" s="131"/>
      <c r="KV8" s="133"/>
      <c r="KW8" s="135"/>
      <c r="KX8" s="131"/>
      <c r="KY8" s="133"/>
      <c r="KZ8" s="133"/>
      <c r="LA8" s="131"/>
      <c r="LB8" s="133"/>
      <c r="LC8" s="135"/>
      <c r="LD8" s="131"/>
      <c r="LE8" s="133"/>
      <c r="LF8" s="133"/>
      <c r="LG8" s="131"/>
      <c r="LH8" s="133"/>
      <c r="LI8" s="135"/>
      <c r="LJ8" s="131"/>
      <c r="LK8" s="133"/>
      <c r="LL8" s="133"/>
      <c r="LM8" s="131"/>
      <c r="LN8" s="133"/>
      <c r="LO8" s="135"/>
      <c r="LP8" s="131"/>
      <c r="LQ8" s="133"/>
      <c r="LR8" s="133"/>
      <c r="LS8" s="131"/>
      <c r="LT8" s="133"/>
      <c r="LU8" s="135"/>
      <c r="LV8" s="131"/>
      <c r="LW8" s="133"/>
      <c r="LX8" s="133"/>
      <c r="LY8" s="131"/>
      <c r="LZ8" s="133"/>
      <c r="MA8" s="135"/>
      <c r="MB8" s="131"/>
      <c r="MC8" s="133"/>
      <c r="MD8" s="133"/>
      <c r="ME8" s="131"/>
      <c r="MF8" s="133"/>
      <c r="MG8" s="135"/>
      <c r="MH8" s="131"/>
      <c r="MI8" s="133"/>
      <c r="MJ8" s="133"/>
      <c r="MK8" s="131"/>
      <c r="ML8" s="133"/>
      <c r="MM8" s="135"/>
      <c r="MN8" s="131"/>
      <c r="MO8" s="133"/>
      <c r="MP8" s="133"/>
      <c r="MQ8" s="131"/>
      <c r="MR8" s="133"/>
      <c r="MS8" s="135"/>
      <c r="MT8" s="131"/>
      <c r="MU8" s="133"/>
      <c r="MV8" s="133"/>
      <c r="MW8" s="131"/>
      <c r="MX8" s="133"/>
      <c r="MY8" s="135"/>
      <c r="MZ8" s="131"/>
      <c r="NA8" s="133"/>
      <c r="NB8" s="133"/>
      <c r="NC8" s="131"/>
      <c r="ND8" s="133"/>
      <c r="NE8" s="135"/>
      <c r="NF8" s="131"/>
      <c r="NG8" s="133"/>
      <c r="NH8" s="133"/>
      <c r="NI8" s="131"/>
      <c r="NJ8" s="133"/>
      <c r="NK8" s="135"/>
      <c r="NL8" s="131"/>
      <c r="NM8" s="133"/>
      <c r="NN8" s="133"/>
      <c r="NO8" s="131"/>
      <c r="NP8" s="133"/>
      <c r="NQ8" s="135"/>
      <c r="NR8" s="131"/>
      <c r="NS8" s="133"/>
      <c r="NT8" s="133"/>
      <c r="NU8" s="131"/>
      <c r="NV8" s="133"/>
      <c r="NW8" s="135"/>
      <c r="NX8" s="131"/>
      <c r="NY8" s="133"/>
      <c r="NZ8" s="133"/>
      <c r="OA8" s="131"/>
      <c r="OB8" s="133"/>
      <c r="OC8" s="135"/>
      <c r="OD8" s="131"/>
      <c r="OE8" s="133"/>
      <c r="OF8" s="133"/>
      <c r="OG8" s="131"/>
      <c r="OH8" s="133"/>
      <c r="OI8" s="135"/>
      <c r="OJ8" s="156"/>
      <c r="OK8" s="133"/>
      <c r="OL8" s="133"/>
      <c r="OM8" s="133"/>
      <c r="ON8" s="133"/>
      <c r="OO8" s="158"/>
      <c r="OP8" s="131"/>
      <c r="OQ8" s="133"/>
      <c r="OR8" s="133"/>
      <c r="OS8" s="131"/>
      <c r="OT8" s="133"/>
      <c r="OU8" s="135"/>
      <c r="OV8" s="131"/>
      <c r="OW8" s="133"/>
      <c r="OX8" s="133"/>
      <c r="OY8" s="131"/>
      <c r="OZ8" s="133"/>
      <c r="PA8" s="135"/>
      <c r="PB8" s="131"/>
      <c r="PC8" s="133"/>
      <c r="PD8" s="133"/>
      <c r="PE8" s="131"/>
      <c r="PF8" s="133"/>
      <c r="PG8" s="135"/>
      <c r="PH8" s="131"/>
      <c r="PI8" s="133"/>
      <c r="PJ8" s="133"/>
      <c r="PK8" s="131"/>
      <c r="PL8" s="133"/>
      <c r="PM8" s="135"/>
      <c r="PN8" s="131"/>
      <c r="PO8" s="133"/>
      <c r="PP8" s="133"/>
      <c r="PQ8" s="131"/>
      <c r="PR8" s="133"/>
      <c r="PS8" s="135"/>
      <c r="PT8" s="131"/>
      <c r="PU8" s="133"/>
      <c r="PV8" s="133"/>
      <c r="PW8" s="131"/>
      <c r="PX8" s="133"/>
      <c r="PY8" s="135"/>
      <c r="PZ8" s="131"/>
      <c r="QA8" s="133"/>
      <c r="QB8" s="133"/>
      <c r="QC8" s="131"/>
      <c r="QD8" s="133"/>
      <c r="QE8" s="135"/>
      <c r="QF8" s="131"/>
      <c r="QG8" s="133"/>
      <c r="QH8" s="133"/>
      <c r="QI8" s="131"/>
      <c r="QJ8" s="133"/>
      <c r="QK8" s="135"/>
      <c r="QL8" s="131"/>
      <c r="QM8" s="133"/>
      <c r="QN8" s="133"/>
      <c r="QO8" s="131"/>
      <c r="QP8" s="133"/>
      <c r="QQ8" s="135"/>
      <c r="QR8" s="131"/>
      <c r="QS8" s="133"/>
      <c r="QT8" s="133"/>
      <c r="QU8" s="131"/>
      <c r="QV8" s="133"/>
      <c r="QW8" s="135"/>
      <c r="QX8" s="131"/>
      <c r="QY8" s="133"/>
      <c r="QZ8" s="133"/>
      <c r="RA8" s="131"/>
      <c r="RB8" s="133"/>
      <c r="RC8" s="135"/>
      <c r="RD8" s="131"/>
      <c r="RE8" s="133"/>
      <c r="RF8" s="133"/>
      <c r="RG8" s="131"/>
      <c r="RH8" s="133"/>
      <c r="RI8" s="135"/>
      <c r="RJ8" s="131"/>
      <c r="RK8" s="133"/>
      <c r="RL8" s="133"/>
      <c r="RM8" s="131"/>
      <c r="RN8" s="133"/>
      <c r="RO8" s="135"/>
      <c r="RP8" s="131"/>
      <c r="RQ8" s="133"/>
      <c r="RR8" s="133"/>
      <c r="RS8" s="131"/>
      <c r="RT8" s="133"/>
      <c r="RU8" s="135"/>
      <c r="RV8" s="131"/>
      <c r="RW8" s="133"/>
      <c r="RX8" s="133"/>
      <c r="RY8" s="131"/>
      <c r="RZ8" s="133"/>
      <c r="SA8" s="135"/>
      <c r="SB8" s="131"/>
      <c r="SC8" s="133"/>
      <c r="SD8" s="133"/>
      <c r="SE8" s="131"/>
      <c r="SF8" s="133"/>
      <c r="SG8" s="135"/>
      <c r="SH8" s="131"/>
      <c r="SI8" s="133"/>
      <c r="SJ8" s="133"/>
      <c r="SK8" s="131"/>
      <c r="SL8" s="133"/>
      <c r="SM8" s="135"/>
      <c r="SN8" s="131"/>
      <c r="SO8" s="133"/>
      <c r="SP8" s="133"/>
      <c r="SQ8" s="131"/>
      <c r="SR8" s="133"/>
      <c r="SS8" s="135"/>
      <c r="ST8" s="131"/>
      <c r="SU8" s="133"/>
      <c r="SV8" s="133"/>
      <c r="SW8" s="131"/>
      <c r="SX8" s="133"/>
      <c r="SY8" s="135"/>
      <c r="SZ8" s="131"/>
      <c r="TA8" s="133"/>
      <c r="TB8" s="133"/>
      <c r="TC8" s="131"/>
      <c r="TD8" s="133"/>
      <c r="TE8" s="135"/>
      <c r="TF8" s="131"/>
      <c r="TG8" s="133"/>
      <c r="TH8" s="133"/>
      <c r="TI8" s="131"/>
      <c r="TJ8" s="133"/>
      <c r="TK8" s="135"/>
      <c r="TL8" s="131"/>
      <c r="TM8" s="133"/>
      <c r="TN8" s="133"/>
      <c r="TO8" s="131"/>
      <c r="TP8" s="133"/>
      <c r="TQ8" s="135"/>
      <c r="TR8" s="131"/>
      <c r="TS8" s="133"/>
      <c r="TT8" s="133"/>
      <c r="TU8" s="131"/>
      <c r="TV8" s="133"/>
      <c r="TW8" s="135"/>
      <c r="TX8" s="131"/>
      <c r="TY8" s="133"/>
      <c r="TZ8" s="133"/>
      <c r="UA8" s="131"/>
      <c r="UB8" s="133"/>
      <c r="UC8" s="135"/>
      <c r="UD8" s="131"/>
      <c r="UE8" s="133"/>
      <c r="UF8" s="133"/>
      <c r="UG8" s="131"/>
      <c r="UH8" s="133"/>
      <c r="UI8" s="135"/>
      <c r="UJ8" s="131"/>
      <c r="UK8" s="133"/>
      <c r="UL8" s="133"/>
      <c r="UM8" s="131"/>
      <c r="UN8" s="133"/>
      <c r="UO8" s="135"/>
      <c r="UP8" s="131"/>
      <c r="UQ8" s="133"/>
      <c r="UR8" s="133"/>
      <c r="US8" s="131"/>
      <c r="UT8" s="133"/>
      <c r="UU8" s="135"/>
      <c r="UV8" s="131"/>
      <c r="UW8" s="133"/>
      <c r="UX8" s="133"/>
      <c r="UY8" s="131"/>
      <c r="UZ8" s="133"/>
      <c r="VA8" s="135"/>
      <c r="VB8" s="131"/>
      <c r="VC8" s="133"/>
      <c r="VD8" s="133"/>
      <c r="VE8" s="131"/>
      <c r="VF8" s="133"/>
      <c r="VG8" s="135"/>
      <c r="VH8" s="131"/>
      <c r="VI8" s="133"/>
      <c r="VJ8" s="133"/>
      <c r="VK8" s="131"/>
      <c r="VL8" s="133"/>
      <c r="VM8" s="135"/>
      <c r="VN8" s="131"/>
      <c r="VO8" s="133"/>
      <c r="VP8" s="133"/>
      <c r="VQ8" s="131"/>
      <c r="VR8" s="133"/>
      <c r="VS8" s="135"/>
      <c r="VT8" s="131"/>
      <c r="VU8" s="133"/>
      <c r="VV8" s="133"/>
      <c r="VW8" s="131"/>
      <c r="VX8" s="133"/>
      <c r="VY8" s="135"/>
      <c r="VZ8" s="131"/>
      <c r="WA8" s="133"/>
      <c r="WB8" s="133"/>
      <c r="WC8" s="131"/>
      <c r="WD8" s="133"/>
      <c r="WE8" s="135"/>
      <c r="WF8" s="131"/>
      <c r="WG8" s="133"/>
      <c r="WH8" s="133"/>
      <c r="WI8" s="131"/>
      <c r="WJ8" s="133"/>
      <c r="WK8" s="135"/>
      <c r="WL8" s="131"/>
      <c r="WM8" s="133"/>
      <c r="WN8" s="133"/>
      <c r="WO8" s="131"/>
      <c r="WP8" s="133"/>
      <c r="WQ8" s="135"/>
      <c r="WR8" s="131"/>
      <c r="WS8" s="133"/>
      <c r="WT8" s="133"/>
      <c r="WU8" s="131"/>
      <c r="WV8" s="133"/>
      <c r="WW8" s="135"/>
      <c r="WX8" s="131"/>
      <c r="WY8" s="133"/>
      <c r="WZ8" s="133"/>
      <c r="XA8" s="131"/>
      <c r="XB8" s="133"/>
      <c r="XC8" s="135"/>
      <c r="XD8" s="131"/>
      <c r="XE8" s="133"/>
      <c r="XF8" s="133"/>
      <c r="XG8" s="131"/>
      <c r="XH8" s="133"/>
      <c r="XI8" s="135"/>
      <c r="XJ8" s="131"/>
      <c r="XK8" s="133"/>
      <c r="XL8" s="133"/>
      <c r="XM8" s="131"/>
      <c r="XN8" s="133"/>
      <c r="XO8" s="135"/>
      <c r="XP8" s="131"/>
      <c r="XQ8" s="133"/>
      <c r="XR8" s="133"/>
      <c r="XS8" s="131"/>
      <c r="XT8" s="133"/>
      <c r="XU8" s="135"/>
      <c r="XV8" s="131"/>
      <c r="XW8" s="133"/>
      <c r="XX8" s="133"/>
      <c r="XY8" s="131"/>
      <c r="XZ8" s="133"/>
      <c r="YA8" s="135"/>
      <c r="YB8" s="131"/>
      <c r="YC8" s="133"/>
      <c r="YD8" s="133"/>
      <c r="YE8" s="131"/>
      <c r="YF8" s="133"/>
      <c r="YG8" s="135"/>
      <c r="YH8" s="131"/>
      <c r="YI8" s="133"/>
      <c r="YJ8" s="133"/>
      <c r="YK8" s="131"/>
      <c r="YL8" s="133"/>
      <c r="YM8" s="135"/>
    </row>
    <row r="9" spans="1:681" s="5" customFormat="1" ht="16.5" thickBot="1" x14ac:dyDescent="0.3">
      <c r="A9" s="7"/>
      <c r="B9" s="8"/>
      <c r="C9" s="9" t="s">
        <v>2</v>
      </c>
      <c r="D9" s="109">
        <v>1</v>
      </c>
      <c r="E9" s="92">
        <v>2</v>
      </c>
      <c r="F9" s="92">
        <v>3</v>
      </c>
      <c r="G9" s="110">
        <v>4</v>
      </c>
      <c r="H9" s="111">
        <v>5</v>
      </c>
      <c r="I9" s="112">
        <v>6</v>
      </c>
      <c r="J9" s="109">
        <v>7</v>
      </c>
      <c r="K9" s="92">
        <v>8</v>
      </c>
      <c r="L9" s="92">
        <v>9</v>
      </c>
      <c r="M9" s="110">
        <v>10</v>
      </c>
      <c r="N9" s="111">
        <v>11</v>
      </c>
      <c r="O9" s="112">
        <v>12</v>
      </c>
      <c r="P9" s="109">
        <v>13</v>
      </c>
      <c r="Q9" s="92">
        <v>14</v>
      </c>
      <c r="R9" s="92">
        <v>15</v>
      </c>
      <c r="S9" s="110">
        <v>16</v>
      </c>
      <c r="T9" s="111">
        <v>17</v>
      </c>
      <c r="U9" s="112">
        <v>18</v>
      </c>
      <c r="V9" s="109">
        <v>19</v>
      </c>
      <c r="W9" s="92">
        <v>20</v>
      </c>
      <c r="X9" s="92">
        <v>21</v>
      </c>
      <c r="Y9" s="110">
        <v>22</v>
      </c>
      <c r="Z9" s="111">
        <v>23</v>
      </c>
      <c r="AA9" s="112">
        <v>24</v>
      </c>
      <c r="AB9" s="109">
        <v>25</v>
      </c>
      <c r="AC9" s="92">
        <v>26</v>
      </c>
      <c r="AD9" s="92">
        <v>27</v>
      </c>
      <c r="AE9" s="110">
        <v>28</v>
      </c>
      <c r="AF9" s="111">
        <v>29</v>
      </c>
      <c r="AG9" s="112">
        <v>30</v>
      </c>
      <c r="AH9" s="109">
        <v>31</v>
      </c>
      <c r="AI9" s="92">
        <v>32</v>
      </c>
      <c r="AJ9" s="92">
        <v>33</v>
      </c>
      <c r="AK9" s="110">
        <v>34</v>
      </c>
      <c r="AL9" s="111">
        <v>35</v>
      </c>
      <c r="AM9" s="112">
        <v>36</v>
      </c>
      <c r="AN9" s="109">
        <v>37</v>
      </c>
      <c r="AO9" s="92">
        <v>38</v>
      </c>
      <c r="AP9" s="92">
        <v>39</v>
      </c>
      <c r="AQ9" s="110">
        <v>40</v>
      </c>
      <c r="AR9" s="111">
        <v>41</v>
      </c>
      <c r="AS9" s="112">
        <v>42</v>
      </c>
      <c r="AT9" s="109">
        <v>43</v>
      </c>
      <c r="AU9" s="92">
        <v>44</v>
      </c>
      <c r="AV9" s="92">
        <v>45</v>
      </c>
      <c r="AW9" s="110">
        <v>46</v>
      </c>
      <c r="AX9" s="111">
        <v>47</v>
      </c>
      <c r="AY9" s="112">
        <v>48</v>
      </c>
      <c r="AZ9" s="109">
        <v>49</v>
      </c>
      <c r="BA9" s="92">
        <v>50</v>
      </c>
      <c r="BB9" s="92">
        <v>51</v>
      </c>
      <c r="BC9" s="110">
        <v>52</v>
      </c>
      <c r="BD9" s="111">
        <v>53</v>
      </c>
      <c r="BE9" s="112">
        <v>54</v>
      </c>
      <c r="BF9" s="109">
        <v>55</v>
      </c>
      <c r="BG9" s="92">
        <v>56</v>
      </c>
      <c r="BH9" s="92">
        <v>57</v>
      </c>
      <c r="BI9" s="110">
        <v>58</v>
      </c>
      <c r="BJ9" s="111">
        <v>59</v>
      </c>
      <c r="BK9" s="112">
        <v>60</v>
      </c>
      <c r="BL9" s="109">
        <v>61</v>
      </c>
      <c r="BM9" s="92">
        <v>62</v>
      </c>
      <c r="BN9" s="92">
        <v>63</v>
      </c>
      <c r="BO9" s="110">
        <v>64</v>
      </c>
      <c r="BP9" s="111">
        <v>65</v>
      </c>
      <c r="BQ9" s="112">
        <v>66</v>
      </c>
      <c r="BR9" s="109">
        <v>67</v>
      </c>
      <c r="BS9" s="92">
        <v>68</v>
      </c>
      <c r="BT9" s="92">
        <v>69</v>
      </c>
      <c r="BU9" s="110">
        <v>70</v>
      </c>
      <c r="BV9" s="111">
        <v>71</v>
      </c>
      <c r="BW9" s="112">
        <v>72</v>
      </c>
      <c r="BX9" s="94">
        <v>73</v>
      </c>
      <c r="BY9" s="94">
        <v>74</v>
      </c>
      <c r="BZ9" s="94">
        <v>75</v>
      </c>
      <c r="CA9" s="94">
        <v>76</v>
      </c>
      <c r="CB9" s="92">
        <v>77</v>
      </c>
      <c r="CC9" s="93">
        <v>78</v>
      </c>
      <c r="CD9" s="94">
        <v>79</v>
      </c>
      <c r="CE9" s="94">
        <v>80</v>
      </c>
      <c r="CF9" s="94">
        <v>81</v>
      </c>
      <c r="CG9" s="94">
        <v>82</v>
      </c>
      <c r="CH9" s="92">
        <v>83</v>
      </c>
      <c r="CI9" s="93">
        <v>84</v>
      </c>
      <c r="CJ9" s="94">
        <v>85</v>
      </c>
      <c r="CK9" s="94">
        <v>86</v>
      </c>
      <c r="CL9" s="94">
        <v>87</v>
      </c>
      <c r="CM9" s="94">
        <v>88</v>
      </c>
      <c r="CN9" s="92">
        <v>89</v>
      </c>
      <c r="CO9" s="93">
        <v>90</v>
      </c>
      <c r="CP9" s="94">
        <v>91</v>
      </c>
      <c r="CQ9" s="94">
        <v>92</v>
      </c>
      <c r="CR9" s="94">
        <v>93</v>
      </c>
      <c r="CS9" s="94">
        <v>94</v>
      </c>
      <c r="CT9" s="92">
        <v>95</v>
      </c>
      <c r="CU9" s="93">
        <v>96</v>
      </c>
      <c r="CV9" s="94">
        <v>97</v>
      </c>
      <c r="CW9" s="94">
        <v>98</v>
      </c>
      <c r="CX9" s="94">
        <v>99</v>
      </c>
      <c r="CY9" s="94">
        <v>100</v>
      </c>
      <c r="CZ9" s="92">
        <v>101</v>
      </c>
      <c r="DA9" s="93">
        <v>102</v>
      </c>
      <c r="DB9" s="94">
        <v>103</v>
      </c>
      <c r="DC9" s="94">
        <v>104</v>
      </c>
      <c r="DD9" s="94">
        <v>105</v>
      </c>
      <c r="DE9" s="94">
        <v>106</v>
      </c>
      <c r="DF9" s="92">
        <v>107</v>
      </c>
      <c r="DG9" s="93">
        <v>108</v>
      </c>
      <c r="DH9" s="109">
        <v>109</v>
      </c>
      <c r="DI9" s="92">
        <v>110</v>
      </c>
      <c r="DJ9" s="92">
        <v>111</v>
      </c>
      <c r="DK9" s="110">
        <v>112</v>
      </c>
      <c r="DL9" s="111">
        <v>113</v>
      </c>
      <c r="DM9" s="112">
        <v>114</v>
      </c>
      <c r="DN9" s="109">
        <v>115</v>
      </c>
      <c r="DO9" s="92">
        <v>116</v>
      </c>
      <c r="DP9" s="92">
        <v>117</v>
      </c>
      <c r="DQ9" s="110">
        <v>118</v>
      </c>
      <c r="DR9" s="111">
        <v>119</v>
      </c>
      <c r="DS9" s="112">
        <v>120</v>
      </c>
      <c r="DT9" s="109">
        <v>121</v>
      </c>
      <c r="DU9" s="92">
        <v>122</v>
      </c>
      <c r="DV9" s="92">
        <v>123</v>
      </c>
      <c r="DW9" s="110">
        <v>124</v>
      </c>
      <c r="DX9" s="111">
        <v>125</v>
      </c>
      <c r="DY9" s="112">
        <v>126</v>
      </c>
      <c r="DZ9" s="109">
        <v>127</v>
      </c>
      <c r="EA9" s="92">
        <v>128</v>
      </c>
      <c r="EB9" s="92">
        <v>129</v>
      </c>
      <c r="EC9" s="110">
        <v>130</v>
      </c>
      <c r="ED9" s="111">
        <v>131</v>
      </c>
      <c r="EE9" s="112">
        <v>132</v>
      </c>
      <c r="EF9" s="109">
        <v>133</v>
      </c>
      <c r="EG9" s="92">
        <v>134</v>
      </c>
      <c r="EH9" s="92">
        <v>135</v>
      </c>
      <c r="EI9" s="110">
        <v>136</v>
      </c>
      <c r="EJ9" s="111">
        <v>137</v>
      </c>
      <c r="EK9" s="112">
        <v>138</v>
      </c>
      <c r="EL9" s="109">
        <v>139</v>
      </c>
      <c r="EM9" s="92">
        <v>140</v>
      </c>
      <c r="EN9" s="92">
        <v>141</v>
      </c>
      <c r="EO9" s="110">
        <v>142</v>
      </c>
      <c r="EP9" s="111">
        <v>143</v>
      </c>
      <c r="EQ9" s="112">
        <v>144</v>
      </c>
      <c r="ER9" s="109">
        <v>145</v>
      </c>
      <c r="ES9" s="92">
        <v>146</v>
      </c>
      <c r="ET9" s="92">
        <v>147</v>
      </c>
      <c r="EU9" s="110">
        <v>148</v>
      </c>
      <c r="EV9" s="111">
        <v>149</v>
      </c>
      <c r="EW9" s="112">
        <v>150</v>
      </c>
      <c r="EX9" s="109">
        <v>151</v>
      </c>
      <c r="EY9" s="92">
        <v>152</v>
      </c>
      <c r="EZ9" s="92">
        <v>153</v>
      </c>
      <c r="FA9" s="110">
        <v>154</v>
      </c>
      <c r="FB9" s="111">
        <v>155</v>
      </c>
      <c r="FC9" s="112">
        <v>156</v>
      </c>
      <c r="FD9" s="109">
        <v>157</v>
      </c>
      <c r="FE9" s="92">
        <v>158</v>
      </c>
      <c r="FF9" s="92">
        <v>159</v>
      </c>
      <c r="FG9" s="110">
        <v>160</v>
      </c>
      <c r="FH9" s="111">
        <v>161</v>
      </c>
      <c r="FI9" s="112">
        <v>162</v>
      </c>
      <c r="FJ9" s="109">
        <v>163</v>
      </c>
      <c r="FK9" s="92">
        <v>164</v>
      </c>
      <c r="FL9" s="92">
        <v>165</v>
      </c>
      <c r="FM9" s="110">
        <v>166</v>
      </c>
      <c r="FN9" s="111">
        <v>167</v>
      </c>
      <c r="FO9" s="112">
        <v>168</v>
      </c>
      <c r="FP9" s="109">
        <v>169</v>
      </c>
      <c r="FQ9" s="92">
        <v>170</v>
      </c>
      <c r="FR9" s="92">
        <v>171</v>
      </c>
      <c r="FS9" s="110">
        <v>172</v>
      </c>
      <c r="FT9" s="111">
        <v>173</v>
      </c>
      <c r="FU9" s="112">
        <v>174</v>
      </c>
      <c r="FV9" s="109">
        <v>175</v>
      </c>
      <c r="FW9" s="92">
        <v>176</v>
      </c>
      <c r="FX9" s="92">
        <v>177</v>
      </c>
      <c r="FY9" s="110">
        <v>178</v>
      </c>
      <c r="FZ9" s="111">
        <v>179</v>
      </c>
      <c r="GA9" s="112">
        <v>180</v>
      </c>
      <c r="GB9" s="109">
        <v>181</v>
      </c>
      <c r="GC9" s="92">
        <v>182</v>
      </c>
      <c r="GD9" s="92">
        <v>183</v>
      </c>
      <c r="GE9" s="110">
        <v>184</v>
      </c>
      <c r="GF9" s="111">
        <v>185</v>
      </c>
      <c r="GG9" s="112">
        <v>186</v>
      </c>
      <c r="GH9" s="109">
        <v>187</v>
      </c>
      <c r="GI9" s="92">
        <v>188</v>
      </c>
      <c r="GJ9" s="92">
        <v>189</v>
      </c>
      <c r="GK9" s="110">
        <v>190</v>
      </c>
      <c r="GL9" s="111">
        <v>191</v>
      </c>
      <c r="GM9" s="112">
        <v>192</v>
      </c>
      <c r="GN9" s="109">
        <v>193</v>
      </c>
      <c r="GO9" s="92">
        <v>194</v>
      </c>
      <c r="GP9" s="92">
        <v>195</v>
      </c>
      <c r="GQ9" s="110">
        <v>196</v>
      </c>
      <c r="GR9" s="111">
        <v>197</v>
      </c>
      <c r="GS9" s="112">
        <v>198</v>
      </c>
      <c r="GT9" s="109">
        <v>199</v>
      </c>
      <c r="GU9" s="92">
        <v>200</v>
      </c>
      <c r="GV9" s="92">
        <v>201</v>
      </c>
      <c r="GW9" s="110">
        <v>202</v>
      </c>
      <c r="GX9" s="111">
        <v>203</v>
      </c>
      <c r="GY9" s="112">
        <v>204</v>
      </c>
      <c r="GZ9" s="109">
        <v>205</v>
      </c>
      <c r="HA9" s="92">
        <v>206</v>
      </c>
      <c r="HB9" s="92">
        <v>207</v>
      </c>
      <c r="HC9" s="110">
        <v>208</v>
      </c>
      <c r="HD9" s="111">
        <v>209</v>
      </c>
      <c r="HE9" s="112">
        <v>210</v>
      </c>
      <c r="HF9" s="109">
        <v>211</v>
      </c>
      <c r="HG9" s="92">
        <v>212</v>
      </c>
      <c r="HH9" s="92">
        <v>213</v>
      </c>
      <c r="HI9" s="110">
        <v>214</v>
      </c>
      <c r="HJ9" s="111">
        <v>215</v>
      </c>
      <c r="HK9" s="112">
        <v>216</v>
      </c>
      <c r="HL9" s="109">
        <v>217</v>
      </c>
      <c r="HM9" s="92">
        <v>218</v>
      </c>
      <c r="HN9" s="92">
        <v>219</v>
      </c>
      <c r="HO9" s="110">
        <v>220</v>
      </c>
      <c r="HP9" s="111">
        <v>221</v>
      </c>
      <c r="HQ9" s="112">
        <v>222</v>
      </c>
      <c r="HR9" s="109">
        <v>223</v>
      </c>
      <c r="HS9" s="92">
        <v>224</v>
      </c>
      <c r="HT9" s="92">
        <v>225</v>
      </c>
      <c r="HU9" s="110">
        <v>226</v>
      </c>
      <c r="HV9" s="111">
        <v>227</v>
      </c>
      <c r="HW9" s="112">
        <v>228</v>
      </c>
      <c r="HX9" s="109">
        <v>229</v>
      </c>
      <c r="HY9" s="92">
        <v>230</v>
      </c>
      <c r="HZ9" s="92">
        <v>231</v>
      </c>
      <c r="IA9" s="110">
        <v>232</v>
      </c>
      <c r="IB9" s="111">
        <v>233</v>
      </c>
      <c r="IC9" s="112">
        <v>234</v>
      </c>
      <c r="ID9" s="109">
        <v>235</v>
      </c>
      <c r="IE9" s="92">
        <v>236</v>
      </c>
      <c r="IF9" s="92">
        <v>237</v>
      </c>
      <c r="IG9" s="110">
        <v>238</v>
      </c>
      <c r="IH9" s="111">
        <v>239</v>
      </c>
      <c r="II9" s="112">
        <v>240</v>
      </c>
      <c r="IJ9" s="109">
        <v>241</v>
      </c>
      <c r="IK9" s="92">
        <v>242</v>
      </c>
      <c r="IL9" s="92">
        <v>243</v>
      </c>
      <c r="IM9" s="110">
        <v>244</v>
      </c>
      <c r="IN9" s="111">
        <v>245</v>
      </c>
      <c r="IO9" s="112">
        <v>246</v>
      </c>
      <c r="IP9" s="109">
        <v>247</v>
      </c>
      <c r="IQ9" s="92">
        <v>248</v>
      </c>
      <c r="IR9" s="92">
        <v>249</v>
      </c>
      <c r="IS9" s="110">
        <v>250</v>
      </c>
      <c r="IT9" s="111">
        <v>251</v>
      </c>
      <c r="IU9" s="112">
        <v>252</v>
      </c>
      <c r="IV9" s="109">
        <v>253</v>
      </c>
      <c r="IW9" s="92">
        <v>254</v>
      </c>
      <c r="IX9" s="92">
        <v>255</v>
      </c>
      <c r="IY9" s="110">
        <v>256</v>
      </c>
      <c r="IZ9" s="111">
        <v>257</v>
      </c>
      <c r="JA9" s="112">
        <v>258</v>
      </c>
      <c r="JB9" s="109">
        <v>259</v>
      </c>
      <c r="JC9" s="92">
        <v>260</v>
      </c>
      <c r="JD9" s="92">
        <v>261</v>
      </c>
      <c r="JE9" s="110">
        <v>262</v>
      </c>
      <c r="JF9" s="111">
        <v>263</v>
      </c>
      <c r="JG9" s="112">
        <v>264</v>
      </c>
      <c r="JH9" s="109">
        <v>265</v>
      </c>
      <c r="JI9" s="92">
        <v>266</v>
      </c>
      <c r="JJ9" s="92">
        <v>267</v>
      </c>
      <c r="JK9" s="110">
        <v>268</v>
      </c>
      <c r="JL9" s="111">
        <v>269</v>
      </c>
      <c r="JM9" s="112">
        <v>270</v>
      </c>
      <c r="JN9" s="109">
        <v>271</v>
      </c>
      <c r="JO9" s="92">
        <v>272</v>
      </c>
      <c r="JP9" s="92">
        <v>273</v>
      </c>
      <c r="JQ9" s="110">
        <v>274</v>
      </c>
      <c r="JR9" s="111">
        <v>275</v>
      </c>
      <c r="JS9" s="112">
        <v>276</v>
      </c>
      <c r="JT9" s="109">
        <v>277</v>
      </c>
      <c r="JU9" s="92">
        <v>278</v>
      </c>
      <c r="JV9" s="92">
        <v>279</v>
      </c>
      <c r="JW9" s="92">
        <v>280</v>
      </c>
      <c r="JX9" s="92">
        <v>281</v>
      </c>
      <c r="JY9" s="112">
        <v>282</v>
      </c>
      <c r="JZ9" s="109">
        <v>283</v>
      </c>
      <c r="KA9" s="92">
        <v>284</v>
      </c>
      <c r="KB9" s="92">
        <v>285</v>
      </c>
      <c r="KC9" s="92">
        <v>286</v>
      </c>
      <c r="KD9" s="92">
        <v>287</v>
      </c>
      <c r="KE9" s="112">
        <v>288</v>
      </c>
      <c r="KF9" s="109">
        <v>289</v>
      </c>
      <c r="KG9" s="92">
        <v>290</v>
      </c>
      <c r="KH9" s="92">
        <v>291</v>
      </c>
      <c r="KI9" s="92">
        <v>292</v>
      </c>
      <c r="KJ9" s="92">
        <v>293</v>
      </c>
      <c r="KK9" s="112">
        <v>294</v>
      </c>
      <c r="KL9" s="109">
        <v>295</v>
      </c>
      <c r="KM9" s="92">
        <v>296</v>
      </c>
      <c r="KN9" s="92">
        <v>297</v>
      </c>
      <c r="KO9" s="92">
        <v>298</v>
      </c>
      <c r="KP9" s="92">
        <v>299</v>
      </c>
      <c r="KQ9" s="112">
        <v>300</v>
      </c>
      <c r="KR9" s="109">
        <v>301</v>
      </c>
      <c r="KS9" s="92">
        <v>302</v>
      </c>
      <c r="KT9" s="92">
        <v>303</v>
      </c>
      <c r="KU9" s="92">
        <v>304</v>
      </c>
      <c r="KV9" s="92">
        <v>305</v>
      </c>
      <c r="KW9" s="112">
        <v>306</v>
      </c>
      <c r="KX9" s="109">
        <v>307</v>
      </c>
      <c r="KY9" s="92">
        <v>308</v>
      </c>
      <c r="KZ9" s="92">
        <v>309</v>
      </c>
      <c r="LA9" s="92">
        <v>310</v>
      </c>
      <c r="LB9" s="92">
        <v>311</v>
      </c>
      <c r="LC9" s="112">
        <v>312</v>
      </c>
      <c r="LD9" s="109">
        <v>313</v>
      </c>
      <c r="LE9" s="92">
        <v>314</v>
      </c>
      <c r="LF9" s="92">
        <v>315</v>
      </c>
      <c r="LG9" s="92">
        <v>316</v>
      </c>
      <c r="LH9" s="92">
        <v>317</v>
      </c>
      <c r="LI9" s="112">
        <v>318</v>
      </c>
      <c r="LJ9" s="109">
        <v>319</v>
      </c>
      <c r="LK9" s="92">
        <v>320</v>
      </c>
      <c r="LL9" s="92">
        <v>321</v>
      </c>
      <c r="LM9" s="92">
        <v>322</v>
      </c>
      <c r="LN9" s="92">
        <v>323</v>
      </c>
      <c r="LO9" s="112">
        <v>324</v>
      </c>
      <c r="LP9" s="109">
        <v>325</v>
      </c>
      <c r="LQ9" s="92">
        <v>326</v>
      </c>
      <c r="LR9" s="92">
        <v>327</v>
      </c>
      <c r="LS9" s="92">
        <v>328</v>
      </c>
      <c r="LT9" s="92">
        <v>329</v>
      </c>
      <c r="LU9" s="112">
        <v>330</v>
      </c>
      <c r="LV9" s="109">
        <v>331</v>
      </c>
      <c r="LW9" s="92">
        <v>332</v>
      </c>
      <c r="LX9" s="92">
        <v>333</v>
      </c>
      <c r="LY9" s="92">
        <v>334</v>
      </c>
      <c r="LZ9" s="92">
        <v>335</v>
      </c>
      <c r="MA9" s="112">
        <v>336</v>
      </c>
      <c r="MB9" s="109">
        <v>337</v>
      </c>
      <c r="MC9" s="92">
        <v>338</v>
      </c>
      <c r="MD9" s="92">
        <v>339</v>
      </c>
      <c r="ME9" s="92">
        <v>340</v>
      </c>
      <c r="MF9" s="92">
        <v>341</v>
      </c>
      <c r="MG9" s="112">
        <v>342</v>
      </c>
      <c r="MH9" s="109">
        <v>343</v>
      </c>
      <c r="MI9" s="92">
        <v>344</v>
      </c>
      <c r="MJ9" s="92">
        <v>345</v>
      </c>
      <c r="MK9" s="92">
        <v>346</v>
      </c>
      <c r="ML9" s="92">
        <v>347</v>
      </c>
      <c r="MM9" s="112">
        <v>348</v>
      </c>
      <c r="MN9" s="109">
        <v>349</v>
      </c>
      <c r="MO9" s="92">
        <v>350</v>
      </c>
      <c r="MP9" s="92">
        <v>351</v>
      </c>
      <c r="MQ9" s="92">
        <v>352</v>
      </c>
      <c r="MR9" s="92">
        <v>353</v>
      </c>
      <c r="MS9" s="112">
        <v>354</v>
      </c>
      <c r="MT9" s="109">
        <v>355</v>
      </c>
      <c r="MU9" s="92">
        <v>356</v>
      </c>
      <c r="MV9" s="92">
        <v>357</v>
      </c>
      <c r="MW9" s="92">
        <v>358</v>
      </c>
      <c r="MX9" s="92">
        <v>359</v>
      </c>
      <c r="MY9" s="112">
        <v>360</v>
      </c>
      <c r="MZ9" s="109">
        <v>361</v>
      </c>
      <c r="NA9" s="92">
        <v>362</v>
      </c>
      <c r="NB9" s="92">
        <v>363</v>
      </c>
      <c r="NC9" s="92">
        <v>364</v>
      </c>
      <c r="ND9" s="92">
        <v>365</v>
      </c>
      <c r="NE9" s="112">
        <v>366</v>
      </c>
      <c r="NF9" s="109">
        <v>367</v>
      </c>
      <c r="NG9" s="92">
        <v>368</v>
      </c>
      <c r="NH9" s="92">
        <v>369</v>
      </c>
      <c r="NI9" s="92">
        <v>370</v>
      </c>
      <c r="NJ9" s="92">
        <v>371</v>
      </c>
      <c r="NK9" s="112">
        <v>372</v>
      </c>
      <c r="NL9" s="109">
        <v>373</v>
      </c>
      <c r="NM9" s="92">
        <v>374</v>
      </c>
      <c r="NN9" s="92">
        <v>375</v>
      </c>
      <c r="NO9" s="92">
        <v>376</v>
      </c>
      <c r="NP9" s="92">
        <v>377</v>
      </c>
      <c r="NQ9" s="112">
        <v>378</v>
      </c>
      <c r="NR9" s="109">
        <v>379</v>
      </c>
      <c r="NS9" s="92">
        <v>380</v>
      </c>
      <c r="NT9" s="92">
        <v>381</v>
      </c>
      <c r="NU9" s="92">
        <v>382</v>
      </c>
      <c r="NV9" s="92">
        <v>383</v>
      </c>
      <c r="NW9" s="112">
        <v>384</v>
      </c>
      <c r="NX9" s="109">
        <v>385</v>
      </c>
      <c r="NY9" s="92">
        <v>386</v>
      </c>
      <c r="NZ9" s="92">
        <v>387</v>
      </c>
      <c r="OA9" s="92">
        <v>388</v>
      </c>
      <c r="OB9" s="92">
        <v>389</v>
      </c>
      <c r="OC9" s="112">
        <v>390</v>
      </c>
      <c r="OD9" s="109">
        <v>391</v>
      </c>
      <c r="OE9" s="92">
        <v>392</v>
      </c>
      <c r="OF9" s="92">
        <v>393</v>
      </c>
      <c r="OG9" s="92">
        <v>394</v>
      </c>
      <c r="OH9" s="92">
        <v>395</v>
      </c>
      <c r="OI9" s="112">
        <v>396</v>
      </c>
      <c r="OJ9" s="109">
        <v>397</v>
      </c>
      <c r="OK9" s="92">
        <v>398</v>
      </c>
      <c r="OL9" s="92">
        <v>399</v>
      </c>
      <c r="OM9" s="92">
        <v>400</v>
      </c>
      <c r="ON9" s="92">
        <v>401</v>
      </c>
      <c r="OO9" s="112">
        <v>402</v>
      </c>
      <c r="OP9" s="109">
        <v>403</v>
      </c>
      <c r="OQ9" s="92">
        <v>404</v>
      </c>
      <c r="OR9" s="92">
        <v>405</v>
      </c>
      <c r="OS9" s="92">
        <v>406</v>
      </c>
      <c r="OT9" s="92">
        <v>407</v>
      </c>
      <c r="OU9" s="112">
        <v>408</v>
      </c>
      <c r="OV9" s="109">
        <v>409</v>
      </c>
      <c r="OW9" s="92">
        <v>410</v>
      </c>
      <c r="OX9" s="92">
        <v>411</v>
      </c>
      <c r="OY9" s="92">
        <v>412</v>
      </c>
      <c r="OZ9" s="92">
        <v>413</v>
      </c>
      <c r="PA9" s="112">
        <v>414</v>
      </c>
      <c r="PB9" s="109">
        <v>415</v>
      </c>
      <c r="PC9" s="92">
        <v>416</v>
      </c>
      <c r="PD9" s="92">
        <v>417</v>
      </c>
      <c r="PE9" s="92">
        <v>418</v>
      </c>
      <c r="PF9" s="92">
        <v>419</v>
      </c>
      <c r="PG9" s="112">
        <v>420</v>
      </c>
      <c r="PH9" s="109">
        <v>421</v>
      </c>
      <c r="PI9" s="92">
        <v>422</v>
      </c>
      <c r="PJ9" s="92">
        <v>423</v>
      </c>
      <c r="PK9" s="92">
        <v>424</v>
      </c>
      <c r="PL9" s="92">
        <v>425</v>
      </c>
      <c r="PM9" s="112">
        <v>426</v>
      </c>
      <c r="PN9" s="109">
        <v>427</v>
      </c>
      <c r="PO9" s="92">
        <v>428</v>
      </c>
      <c r="PP9" s="92">
        <v>429</v>
      </c>
      <c r="PQ9" s="92">
        <v>430</v>
      </c>
      <c r="PR9" s="92">
        <v>431</v>
      </c>
      <c r="PS9" s="112">
        <v>432</v>
      </c>
      <c r="PT9" s="109">
        <v>433</v>
      </c>
      <c r="PU9" s="92">
        <v>434</v>
      </c>
      <c r="PV9" s="92">
        <v>435</v>
      </c>
      <c r="PW9" s="92">
        <v>436</v>
      </c>
      <c r="PX9" s="92">
        <v>437</v>
      </c>
      <c r="PY9" s="112">
        <v>438</v>
      </c>
      <c r="PZ9" s="109">
        <v>439</v>
      </c>
      <c r="QA9" s="92">
        <v>440</v>
      </c>
      <c r="QB9" s="92">
        <v>441</v>
      </c>
      <c r="QC9" s="92">
        <v>442</v>
      </c>
      <c r="QD9" s="92">
        <v>443</v>
      </c>
      <c r="QE9" s="112">
        <v>444</v>
      </c>
      <c r="QF9" s="109">
        <v>445</v>
      </c>
      <c r="QG9" s="92">
        <v>446</v>
      </c>
      <c r="QH9" s="92">
        <v>447</v>
      </c>
      <c r="QI9" s="92">
        <v>448</v>
      </c>
      <c r="QJ9" s="92">
        <v>449</v>
      </c>
      <c r="QK9" s="112">
        <v>450</v>
      </c>
      <c r="QL9" s="109">
        <v>451</v>
      </c>
      <c r="QM9" s="92">
        <v>452</v>
      </c>
      <c r="QN9" s="92">
        <v>453</v>
      </c>
      <c r="QO9" s="92">
        <v>454</v>
      </c>
      <c r="QP9" s="92">
        <v>455</v>
      </c>
      <c r="QQ9" s="112">
        <v>456</v>
      </c>
      <c r="QR9" s="109">
        <v>457</v>
      </c>
      <c r="QS9" s="92">
        <v>458</v>
      </c>
      <c r="QT9" s="92">
        <v>459</v>
      </c>
      <c r="QU9" s="92">
        <v>460</v>
      </c>
      <c r="QV9" s="92">
        <v>461</v>
      </c>
      <c r="QW9" s="112">
        <v>462</v>
      </c>
      <c r="QX9" s="109">
        <v>463</v>
      </c>
      <c r="QY9" s="92">
        <v>464</v>
      </c>
      <c r="QZ9" s="92">
        <v>465</v>
      </c>
      <c r="RA9" s="92">
        <v>466</v>
      </c>
      <c r="RB9" s="92">
        <v>467</v>
      </c>
      <c r="RC9" s="112">
        <v>468</v>
      </c>
      <c r="RD9" s="109">
        <v>469</v>
      </c>
      <c r="RE9" s="92">
        <v>470</v>
      </c>
      <c r="RF9" s="92">
        <v>471</v>
      </c>
      <c r="RG9" s="92">
        <v>472</v>
      </c>
      <c r="RH9" s="92">
        <v>473</v>
      </c>
      <c r="RI9" s="112">
        <v>474</v>
      </c>
      <c r="RJ9" s="109">
        <v>475</v>
      </c>
      <c r="RK9" s="92">
        <v>476</v>
      </c>
      <c r="RL9" s="92">
        <v>477</v>
      </c>
      <c r="RM9" s="92">
        <v>478</v>
      </c>
      <c r="RN9" s="92">
        <v>479</v>
      </c>
      <c r="RO9" s="112">
        <v>480</v>
      </c>
      <c r="RP9" s="109">
        <v>481</v>
      </c>
      <c r="RQ9" s="92">
        <v>482</v>
      </c>
      <c r="RR9" s="92">
        <v>483</v>
      </c>
      <c r="RS9" s="92">
        <v>484</v>
      </c>
      <c r="RT9" s="92">
        <v>485</v>
      </c>
      <c r="RU9" s="112">
        <v>486</v>
      </c>
      <c r="RV9" s="109">
        <v>487</v>
      </c>
      <c r="RW9" s="92">
        <v>488</v>
      </c>
      <c r="RX9" s="92">
        <v>489</v>
      </c>
      <c r="RY9" s="92">
        <v>490</v>
      </c>
      <c r="RZ9" s="92">
        <v>491</v>
      </c>
      <c r="SA9" s="112">
        <v>492</v>
      </c>
      <c r="SB9" s="109">
        <v>493</v>
      </c>
      <c r="SC9" s="92">
        <v>494</v>
      </c>
      <c r="SD9" s="92">
        <v>495</v>
      </c>
      <c r="SE9" s="92">
        <v>496</v>
      </c>
      <c r="SF9" s="92">
        <v>497</v>
      </c>
      <c r="SG9" s="112">
        <v>498</v>
      </c>
      <c r="SH9" s="109">
        <v>499</v>
      </c>
      <c r="SI9" s="92">
        <v>500</v>
      </c>
      <c r="SJ9" s="92">
        <v>501</v>
      </c>
      <c r="SK9" s="92">
        <v>502</v>
      </c>
      <c r="SL9" s="92">
        <v>503</v>
      </c>
      <c r="SM9" s="112">
        <v>504</v>
      </c>
      <c r="SN9" s="109">
        <v>505</v>
      </c>
      <c r="SO9" s="92">
        <v>506</v>
      </c>
      <c r="SP9" s="92">
        <v>507</v>
      </c>
      <c r="SQ9" s="92">
        <v>508</v>
      </c>
      <c r="SR9" s="92">
        <v>509</v>
      </c>
      <c r="SS9" s="112">
        <v>510</v>
      </c>
      <c r="ST9" s="109">
        <v>511</v>
      </c>
      <c r="SU9" s="92">
        <v>512</v>
      </c>
      <c r="SV9" s="92">
        <v>513</v>
      </c>
      <c r="SW9" s="92">
        <v>514</v>
      </c>
      <c r="SX9" s="92">
        <v>515</v>
      </c>
      <c r="SY9" s="112">
        <v>516</v>
      </c>
      <c r="SZ9" s="109">
        <v>517</v>
      </c>
      <c r="TA9" s="92">
        <v>518</v>
      </c>
      <c r="TB9" s="92">
        <v>519</v>
      </c>
      <c r="TC9" s="92">
        <v>520</v>
      </c>
      <c r="TD9" s="92">
        <v>521</v>
      </c>
      <c r="TE9" s="112">
        <v>522</v>
      </c>
      <c r="TF9" s="109">
        <v>523</v>
      </c>
      <c r="TG9" s="92">
        <v>524</v>
      </c>
      <c r="TH9" s="92">
        <v>525</v>
      </c>
      <c r="TI9" s="92">
        <v>526</v>
      </c>
      <c r="TJ9" s="92">
        <v>527</v>
      </c>
      <c r="TK9" s="112">
        <v>528</v>
      </c>
      <c r="TL9" s="109">
        <v>529</v>
      </c>
      <c r="TM9" s="92">
        <v>530</v>
      </c>
      <c r="TN9" s="92">
        <v>531</v>
      </c>
      <c r="TO9" s="92">
        <v>532</v>
      </c>
      <c r="TP9" s="92">
        <v>533</v>
      </c>
      <c r="TQ9" s="112">
        <v>534</v>
      </c>
      <c r="TR9" s="109">
        <v>535</v>
      </c>
      <c r="TS9" s="92">
        <v>536</v>
      </c>
      <c r="TT9" s="92">
        <v>537</v>
      </c>
      <c r="TU9" s="92">
        <v>538</v>
      </c>
      <c r="TV9" s="92">
        <v>539</v>
      </c>
      <c r="TW9" s="112">
        <v>540</v>
      </c>
      <c r="TX9" s="109">
        <v>541</v>
      </c>
      <c r="TY9" s="92">
        <v>542</v>
      </c>
      <c r="TZ9" s="92">
        <v>543</v>
      </c>
      <c r="UA9" s="92">
        <v>544</v>
      </c>
      <c r="UB9" s="92">
        <v>545</v>
      </c>
      <c r="UC9" s="112">
        <v>546</v>
      </c>
      <c r="UD9" s="109">
        <v>547</v>
      </c>
      <c r="UE9" s="92">
        <v>548</v>
      </c>
      <c r="UF9" s="92">
        <v>549</v>
      </c>
      <c r="UG9" s="92">
        <v>550</v>
      </c>
      <c r="UH9" s="92">
        <v>551</v>
      </c>
      <c r="UI9" s="112">
        <v>552</v>
      </c>
      <c r="UJ9" s="109">
        <v>553</v>
      </c>
      <c r="UK9" s="92">
        <v>554</v>
      </c>
      <c r="UL9" s="92">
        <v>555</v>
      </c>
      <c r="UM9" s="92">
        <v>556</v>
      </c>
      <c r="UN9" s="92">
        <v>557</v>
      </c>
      <c r="UO9" s="112">
        <v>558</v>
      </c>
      <c r="UP9" s="109">
        <v>559</v>
      </c>
      <c r="UQ9" s="92">
        <v>560</v>
      </c>
      <c r="UR9" s="92">
        <v>561</v>
      </c>
      <c r="US9" s="92">
        <v>562</v>
      </c>
      <c r="UT9" s="92">
        <v>563</v>
      </c>
      <c r="UU9" s="112">
        <v>564</v>
      </c>
      <c r="UV9" s="109">
        <v>565</v>
      </c>
      <c r="UW9" s="92">
        <v>566</v>
      </c>
      <c r="UX9" s="92">
        <v>567</v>
      </c>
      <c r="UY9" s="92">
        <v>568</v>
      </c>
      <c r="UZ9" s="92">
        <v>569</v>
      </c>
      <c r="VA9" s="112">
        <v>570</v>
      </c>
      <c r="VB9" s="109">
        <v>571</v>
      </c>
      <c r="VC9" s="92">
        <v>572</v>
      </c>
      <c r="VD9" s="92">
        <v>573</v>
      </c>
      <c r="VE9" s="92">
        <v>574</v>
      </c>
      <c r="VF9" s="92">
        <v>575</v>
      </c>
      <c r="VG9" s="112">
        <v>576</v>
      </c>
      <c r="VH9" s="109">
        <v>577</v>
      </c>
      <c r="VI9" s="92">
        <v>578</v>
      </c>
      <c r="VJ9" s="92">
        <v>579</v>
      </c>
      <c r="VK9" s="92">
        <v>580</v>
      </c>
      <c r="VL9" s="92">
        <v>581</v>
      </c>
      <c r="VM9" s="112">
        <v>582</v>
      </c>
      <c r="VN9" s="109">
        <v>583</v>
      </c>
      <c r="VO9" s="92">
        <v>584</v>
      </c>
      <c r="VP9" s="92">
        <v>585</v>
      </c>
      <c r="VQ9" s="92">
        <v>586</v>
      </c>
      <c r="VR9" s="92">
        <v>587</v>
      </c>
      <c r="VS9" s="112">
        <v>588</v>
      </c>
      <c r="VT9" s="109">
        <v>589</v>
      </c>
      <c r="VU9" s="92">
        <v>590</v>
      </c>
      <c r="VV9" s="92">
        <v>591</v>
      </c>
      <c r="VW9" s="92">
        <v>592</v>
      </c>
      <c r="VX9" s="92">
        <v>593</v>
      </c>
      <c r="VY9" s="112">
        <v>594</v>
      </c>
      <c r="VZ9" s="109">
        <v>595</v>
      </c>
      <c r="WA9" s="92">
        <v>596</v>
      </c>
      <c r="WB9" s="92">
        <v>597</v>
      </c>
      <c r="WC9" s="92">
        <v>598</v>
      </c>
      <c r="WD9" s="92">
        <v>599</v>
      </c>
      <c r="WE9" s="112">
        <v>600</v>
      </c>
      <c r="WF9" s="109">
        <v>595</v>
      </c>
      <c r="WG9" s="92">
        <v>596</v>
      </c>
      <c r="WH9" s="92">
        <v>597</v>
      </c>
      <c r="WI9" s="92">
        <v>598</v>
      </c>
      <c r="WJ9" s="92">
        <v>599</v>
      </c>
      <c r="WK9" s="112">
        <v>600</v>
      </c>
      <c r="WL9" s="123">
        <v>601</v>
      </c>
      <c r="WM9" s="113">
        <v>602</v>
      </c>
      <c r="WN9" s="113">
        <v>603</v>
      </c>
      <c r="WO9" s="113">
        <v>604</v>
      </c>
      <c r="WP9" s="113">
        <v>605</v>
      </c>
      <c r="WQ9" s="114">
        <v>606</v>
      </c>
      <c r="WR9" s="123">
        <v>607</v>
      </c>
      <c r="WS9" s="113">
        <v>608</v>
      </c>
      <c r="WT9" s="113">
        <v>609</v>
      </c>
      <c r="WU9" s="113">
        <v>610</v>
      </c>
      <c r="WV9" s="113">
        <v>611</v>
      </c>
      <c r="WW9" s="114">
        <v>612</v>
      </c>
      <c r="WX9" s="123">
        <v>613</v>
      </c>
      <c r="WY9" s="113">
        <v>614</v>
      </c>
      <c r="WZ9" s="113">
        <v>615</v>
      </c>
      <c r="XA9" s="113">
        <v>616</v>
      </c>
      <c r="XB9" s="113">
        <v>617</v>
      </c>
      <c r="XC9" s="114">
        <v>618</v>
      </c>
      <c r="XD9" s="109">
        <v>619</v>
      </c>
      <c r="XE9" s="92">
        <v>620</v>
      </c>
      <c r="XF9" s="92">
        <v>621</v>
      </c>
      <c r="XG9" s="92">
        <v>622</v>
      </c>
      <c r="XH9" s="92">
        <v>623</v>
      </c>
      <c r="XI9" s="112">
        <v>624</v>
      </c>
      <c r="XJ9" s="109">
        <v>625</v>
      </c>
      <c r="XK9" s="92">
        <v>626</v>
      </c>
      <c r="XL9" s="92">
        <v>627</v>
      </c>
      <c r="XM9" s="92">
        <v>628</v>
      </c>
      <c r="XN9" s="92">
        <v>629</v>
      </c>
      <c r="XO9" s="112">
        <v>630</v>
      </c>
      <c r="XP9" s="109">
        <v>631</v>
      </c>
      <c r="XQ9" s="92">
        <v>632</v>
      </c>
      <c r="XR9" s="92">
        <v>633</v>
      </c>
      <c r="XS9" s="92">
        <v>634</v>
      </c>
      <c r="XT9" s="92">
        <v>635</v>
      </c>
      <c r="XU9" s="112">
        <v>636</v>
      </c>
      <c r="XV9" s="109">
        <v>637</v>
      </c>
      <c r="XW9" s="92">
        <v>638</v>
      </c>
      <c r="XX9" s="92">
        <v>639</v>
      </c>
      <c r="XY9" s="92">
        <v>640</v>
      </c>
      <c r="XZ9" s="92">
        <v>641</v>
      </c>
      <c r="YA9" s="112">
        <v>642</v>
      </c>
      <c r="YB9" s="109">
        <v>643</v>
      </c>
      <c r="YC9" s="113">
        <v>644</v>
      </c>
      <c r="YD9" s="92">
        <v>645</v>
      </c>
      <c r="YE9" s="113">
        <v>646</v>
      </c>
      <c r="YF9" s="92">
        <v>647</v>
      </c>
      <c r="YG9" s="114">
        <v>648</v>
      </c>
      <c r="YH9" s="109">
        <v>649</v>
      </c>
      <c r="YI9" s="113">
        <v>650</v>
      </c>
      <c r="YJ9" s="92">
        <v>651</v>
      </c>
      <c r="YK9" s="113">
        <v>652</v>
      </c>
      <c r="YL9" s="92">
        <v>653</v>
      </c>
      <c r="YM9" s="114">
        <v>654</v>
      </c>
      <c r="YN9" s="109"/>
      <c r="YO9" s="113"/>
      <c r="YP9" s="92"/>
      <c r="YQ9" s="113"/>
      <c r="YR9" s="92"/>
      <c r="YS9" s="114"/>
      <c r="YT9" s="109"/>
      <c r="YU9" s="113"/>
      <c r="YV9" s="92"/>
      <c r="YW9" s="113"/>
      <c r="YX9" s="92"/>
      <c r="YY9" s="114"/>
      <c r="YZ9" s="109"/>
      <c r="ZA9" s="113"/>
      <c r="ZB9" s="92"/>
      <c r="ZC9" s="113"/>
      <c r="ZD9" s="92"/>
      <c r="ZE9" s="114"/>
    </row>
    <row r="10" spans="1:681" s="13" customFormat="1" ht="16.5" thickBot="1" x14ac:dyDescent="0.3">
      <c r="A10" s="10">
        <v>1</v>
      </c>
      <c r="B10" s="11" t="s">
        <v>176</v>
      </c>
      <c r="C10" s="12" t="s">
        <v>306</v>
      </c>
      <c r="D10" s="13">
        <v>3082864</v>
      </c>
      <c r="E10" s="13">
        <v>2951423</v>
      </c>
      <c r="G10" s="13">
        <f>SUM(E10:F10)</f>
        <v>2951423</v>
      </c>
      <c r="H10" s="13">
        <f>191356</f>
        <v>191356</v>
      </c>
      <c r="I10" s="95">
        <f>SUM(G10:H10)</f>
        <v>3142779</v>
      </c>
      <c r="J10" s="13">
        <v>292400</v>
      </c>
      <c r="K10" s="13">
        <v>302637</v>
      </c>
      <c r="M10" s="13">
        <f>SUM(K10:L10)</f>
        <v>302637</v>
      </c>
      <c r="N10" s="13">
        <v>25789</v>
      </c>
      <c r="O10" s="95">
        <f>SUM(M10:N10)</f>
        <v>328426</v>
      </c>
      <c r="P10" s="13">
        <v>259947</v>
      </c>
      <c r="Q10" s="13">
        <v>278667</v>
      </c>
      <c r="S10" s="13">
        <f>SUM(Q10:R10)</f>
        <v>278667</v>
      </c>
      <c r="T10" s="13">
        <v>24663</v>
      </c>
      <c r="U10" s="95">
        <f>SUM(S10:T10)</f>
        <v>303330</v>
      </c>
      <c r="V10" s="13">
        <v>165523</v>
      </c>
      <c r="W10" s="13">
        <v>162188</v>
      </c>
      <c r="Y10" s="13">
        <f>SUM(W10:X10)</f>
        <v>162188</v>
      </c>
      <c r="Z10" s="13">
        <v>13549</v>
      </c>
      <c r="AA10" s="95">
        <f>SUM(Y10:Z10)</f>
        <v>175737</v>
      </c>
      <c r="AB10" s="13">
        <v>185665</v>
      </c>
      <c r="AC10" s="13">
        <v>195069</v>
      </c>
      <c r="AE10" s="13">
        <f>SUM(AC10:AD10)</f>
        <v>195069</v>
      </c>
      <c r="AF10" s="13">
        <f>18504</f>
        <v>18504</v>
      </c>
      <c r="AG10" s="95">
        <f>SUM(AE10:AF10)</f>
        <v>213573</v>
      </c>
      <c r="AH10" s="13">
        <v>285473</v>
      </c>
      <c r="AI10" s="13">
        <v>293479</v>
      </c>
      <c r="AK10" s="13">
        <f>SUM(AI10:AJ10)</f>
        <v>293479</v>
      </c>
      <c r="AL10" s="13">
        <f>24644</f>
        <v>24644</v>
      </c>
      <c r="AM10" s="95">
        <f>SUM(AK10:AL10)</f>
        <v>318123</v>
      </c>
      <c r="AN10" s="13">
        <v>204607</v>
      </c>
      <c r="AO10" s="13">
        <v>200160</v>
      </c>
      <c r="AQ10" s="13">
        <f>SUM(AO10:AP10)</f>
        <v>200160</v>
      </c>
      <c r="AR10" s="13">
        <f>17704</f>
        <v>17704</v>
      </c>
      <c r="AS10" s="95">
        <f>SUM(AQ10:AR10)</f>
        <v>217864</v>
      </c>
      <c r="AT10" s="13">
        <v>323691</v>
      </c>
      <c r="AU10" s="13">
        <v>321585</v>
      </c>
      <c r="AW10" s="13">
        <f>SUM(AU10:AV10)</f>
        <v>321585</v>
      </c>
      <c r="AX10" s="13">
        <f>25861</f>
        <v>25861</v>
      </c>
      <c r="AY10" s="95">
        <f>SUM(AW10:AX10)</f>
        <v>347446</v>
      </c>
      <c r="AZ10" s="13">
        <f t="shared" ref="AZ10:BE10" si="0">SUM(J10,P10,V10,AB10,AH10,AN10,AT10)</f>
        <v>1717306</v>
      </c>
      <c r="BA10" s="13">
        <f t="shared" si="0"/>
        <v>1753785</v>
      </c>
      <c r="BB10" s="13">
        <f t="shared" si="0"/>
        <v>0</v>
      </c>
      <c r="BC10" s="13">
        <f t="shared" si="0"/>
        <v>1753785</v>
      </c>
      <c r="BD10" s="13">
        <f t="shared" si="0"/>
        <v>150714</v>
      </c>
      <c r="BE10" s="95">
        <f t="shared" si="0"/>
        <v>1904499</v>
      </c>
      <c r="BF10" s="13">
        <v>650641</v>
      </c>
      <c r="BG10" s="13">
        <v>634214</v>
      </c>
      <c r="BI10" s="13">
        <f>SUM(BG10:BH10)</f>
        <v>634214</v>
      </c>
      <c r="BJ10" s="13">
        <f>38592</f>
        <v>38592</v>
      </c>
      <c r="BK10" s="95">
        <f>SUM(BI10:BJ10)</f>
        <v>672806</v>
      </c>
      <c r="BL10" s="13">
        <f t="shared" ref="BL10:BN10" si="1">SUM(D10,AZ10,BF10)</f>
        <v>5450811</v>
      </c>
      <c r="BM10" s="13">
        <f t="shared" si="1"/>
        <v>5339422</v>
      </c>
      <c r="BN10" s="13">
        <f t="shared" si="1"/>
        <v>0</v>
      </c>
      <c r="BO10" s="13">
        <f>SUM(G10,BC10,BI10)</f>
        <v>5339422</v>
      </c>
      <c r="BP10" s="13">
        <f>SUM(H10,BD10,BJ10)</f>
        <v>380662</v>
      </c>
      <c r="BQ10" s="95">
        <f>SUM(I10,BE10,BK10)</f>
        <v>5720084</v>
      </c>
      <c r="BR10" s="13">
        <v>2254688</v>
      </c>
      <c r="BS10" s="13">
        <v>2615751</v>
      </c>
      <c r="BU10" s="13">
        <f>SUM(BS10:BT10)</f>
        <v>2615751</v>
      </c>
      <c r="BV10" s="13">
        <f>104250</f>
        <v>104250</v>
      </c>
      <c r="BW10" s="95">
        <f>SUM(BU10:BV10)</f>
        <v>2720001</v>
      </c>
      <c r="CA10" s="13">
        <f>SUM(BY10:BZ10)</f>
        <v>0</v>
      </c>
      <c r="CC10" s="95">
        <f>SUM(CA10:CB10)</f>
        <v>0</v>
      </c>
      <c r="CG10" s="13">
        <f>SUM(CE10:CF10)</f>
        <v>0</v>
      </c>
      <c r="CI10" s="95">
        <f>SUM(CG10:CH10)</f>
        <v>0</v>
      </c>
      <c r="CK10" s="13">
        <v>5000</v>
      </c>
      <c r="CM10" s="13">
        <f>SUM(CK10:CL10)</f>
        <v>5000</v>
      </c>
      <c r="CO10" s="95">
        <f>SUM(CM10:CN10)</f>
        <v>5000</v>
      </c>
      <c r="CS10" s="13">
        <f>SUM(CQ10:CR10)</f>
        <v>0</v>
      </c>
      <c r="CU10" s="95">
        <f>SUM(CS10:CT10)</f>
        <v>0</v>
      </c>
      <c r="CY10" s="13">
        <f>SUM(CW10:CX10)</f>
        <v>0</v>
      </c>
      <c r="DA10" s="95">
        <f>SUM(CY10:CZ10)</f>
        <v>0</v>
      </c>
      <c r="DB10" s="13">
        <f t="shared" ref="DB10" si="2">SUM(BR10,BX10,CJ10,CP10,CV10)</f>
        <v>2254688</v>
      </c>
      <c r="DC10" s="13">
        <f t="shared" ref="DC10" si="3">SUM(BS10,BY10,CK10,CQ10,CW10)</f>
        <v>2620751</v>
      </c>
      <c r="DD10" s="13">
        <f t="shared" ref="DD10" si="4">SUM(BT10,BZ10,CL10,CR10,CX10)</f>
        <v>0</v>
      </c>
      <c r="DE10" s="13">
        <f t="shared" ref="DE10" si="5">SUM(BU10,CA10,CM10,CS10,CY10)</f>
        <v>2620751</v>
      </c>
      <c r="DF10" s="13">
        <f t="shared" ref="DF10" si="6">SUM(BV10,CB10,CN10,CT10,CZ10)</f>
        <v>104250</v>
      </c>
      <c r="DG10" s="95">
        <f t="shared" ref="DG10" si="7">SUM(BW10,CC10,CO10,CU10,DA10)</f>
        <v>2725001</v>
      </c>
      <c r="DK10" s="13">
        <f>SUM(DI10:DJ10)</f>
        <v>0</v>
      </c>
      <c r="DM10" s="95">
        <f>SUM(DK10:DL10)</f>
        <v>0</v>
      </c>
      <c r="DQ10" s="13">
        <f>SUM(DO10:DP10)</f>
        <v>0</v>
      </c>
      <c r="DS10" s="95">
        <f>SUM(DQ10:DR10)</f>
        <v>0</v>
      </c>
      <c r="DW10" s="13">
        <f>SUM(DU10:DV10)</f>
        <v>0</v>
      </c>
      <c r="DY10" s="95">
        <f>SUM(DW10:DX10)</f>
        <v>0</v>
      </c>
      <c r="EC10" s="13">
        <f>SUM(EA10:EB10)</f>
        <v>0</v>
      </c>
      <c r="EE10" s="95">
        <f>SUM(EC10:ED10)</f>
        <v>0</v>
      </c>
      <c r="EG10" s="13">
        <v>3000</v>
      </c>
      <c r="EI10" s="13">
        <f>SUM(EG10:EH10)</f>
        <v>3000</v>
      </c>
      <c r="EK10" s="95">
        <f>SUM(EI10:EJ10)</f>
        <v>3000</v>
      </c>
      <c r="EO10" s="13">
        <f>SUM(EM10:EN10)</f>
        <v>0</v>
      </c>
      <c r="EQ10" s="95">
        <f>SUM(EO10:EP10)</f>
        <v>0</v>
      </c>
      <c r="EU10" s="13">
        <f>SUM(ES10:ET10)</f>
        <v>0</v>
      </c>
      <c r="EW10" s="95">
        <f>SUM(EU10:EV10)</f>
        <v>0</v>
      </c>
      <c r="FA10" s="13">
        <f>SUM(EY10:EZ10)</f>
        <v>0</v>
      </c>
      <c r="FC10" s="95">
        <f>SUM(FA10:FB10)</f>
        <v>0</v>
      </c>
      <c r="FD10" s="13">
        <f t="shared" ref="FD10" si="8">SUM(DH10,DN10,DT10,DZ10,EF10,EL10,ER10,EX10)</f>
        <v>0</v>
      </c>
      <c r="FE10" s="13">
        <f t="shared" ref="FE10" si="9">SUM(DI10,DO10,DU10,EA10,EG10,EM10,ES10,EY10)</f>
        <v>3000</v>
      </c>
      <c r="FF10" s="13">
        <f t="shared" ref="FF10" si="10">SUM(DJ10,DP10,DV10,EB10,EH10,EN10,ET10,EZ10)</f>
        <v>0</v>
      </c>
      <c r="FG10" s="13">
        <f t="shared" ref="FG10" si="11">SUM(DK10,DQ10,DW10,EC10,EI10,EO10,EU10,FA10)</f>
        <v>3000</v>
      </c>
      <c r="FH10" s="13">
        <f t="shared" ref="FH10" si="12">SUM(DL10,DR10,DX10,ED10,EJ10,EP10,EV10,FB10)</f>
        <v>0</v>
      </c>
      <c r="FI10" s="95">
        <f t="shared" ref="FI10" si="13">SUM(DM10,DS10,DY10,EE10,EK10,EQ10,EW10,FC10)</f>
        <v>3000</v>
      </c>
      <c r="FM10" s="13">
        <f>SUM(FK10:FL10)</f>
        <v>0</v>
      </c>
      <c r="FO10" s="95">
        <f>SUM(FM10:FN10)</f>
        <v>0</v>
      </c>
      <c r="FS10" s="13">
        <f>SUM(FQ10:FR10)</f>
        <v>0</v>
      </c>
      <c r="FU10" s="95">
        <f>SUM(FS10:FT10)</f>
        <v>0</v>
      </c>
      <c r="FY10" s="13">
        <f>SUM(FW10:FX10)</f>
        <v>0</v>
      </c>
      <c r="GA10" s="95">
        <f>SUM(FY10:FZ10)</f>
        <v>0</v>
      </c>
      <c r="GE10" s="13">
        <f>SUM(GC10:GD10)</f>
        <v>0</v>
      </c>
      <c r="GG10" s="95">
        <f>SUM(GE10:GF10)</f>
        <v>0</v>
      </c>
      <c r="GH10" s="13">
        <f t="shared" ref="GH10" si="14">SUM(FJ10,FP10,FV10,GB10)</f>
        <v>0</v>
      </c>
      <c r="GI10" s="13">
        <f t="shared" ref="GI10" si="15">SUM(FK10,FQ10,FW10,GC10)</f>
        <v>0</v>
      </c>
      <c r="GJ10" s="13">
        <f t="shared" ref="GJ10" si="16">SUM(FL10,FR10,FX10,GD10)</f>
        <v>0</v>
      </c>
      <c r="GK10" s="13">
        <f t="shared" ref="GK10" si="17">SUM(FM10,FS10,FY10,GE10)</f>
        <v>0</v>
      </c>
      <c r="GL10" s="13">
        <f t="shared" ref="GL10" si="18">SUM(FN10,FT10,FZ10,GF10)</f>
        <v>0</v>
      </c>
      <c r="GM10" s="95">
        <f t="shared" ref="GM10" si="19">SUM(FO10,FU10,GA10,GG10)</f>
        <v>0</v>
      </c>
      <c r="GQ10" s="13">
        <f>SUM(GO10:GP10)</f>
        <v>0</v>
      </c>
      <c r="GS10" s="95">
        <f>SUM(GQ10:GR10)</f>
        <v>0</v>
      </c>
      <c r="GW10" s="13">
        <f>SUM(GU10:GV10)</f>
        <v>0</v>
      </c>
      <c r="GY10" s="95">
        <f>SUM(GW10:GX10)</f>
        <v>0</v>
      </c>
      <c r="HC10" s="13">
        <f>SUM(HA10:HB10)</f>
        <v>0</v>
      </c>
      <c r="HE10" s="95">
        <f>SUM(HC10:HD10)</f>
        <v>0</v>
      </c>
      <c r="HI10" s="13">
        <f>SUM(HG10:HH10)</f>
        <v>0</v>
      </c>
      <c r="HK10" s="95">
        <f>SUM(HI10:HJ10)</f>
        <v>0</v>
      </c>
      <c r="HO10" s="13">
        <f>SUM(HM10:HN10)</f>
        <v>0</v>
      </c>
      <c r="HQ10" s="95">
        <f>SUM(HO10:HP10)</f>
        <v>0</v>
      </c>
      <c r="HR10" s="13">
        <f t="shared" ref="HR10" si="20">SUM(GN10,GT10,GZ10,HF10,HL10)</f>
        <v>0</v>
      </c>
      <c r="HS10" s="13">
        <f t="shared" ref="HS10" si="21">SUM(GO10,GU10,HA10,HG10,HM10)</f>
        <v>0</v>
      </c>
      <c r="HT10" s="13">
        <f t="shared" ref="HT10" si="22">SUM(GP10,GV10,HB10,HH10,HN10)</f>
        <v>0</v>
      </c>
      <c r="HU10" s="13">
        <f t="shared" ref="HU10" si="23">SUM(GQ10,GW10,HC10,HI10,HO10)</f>
        <v>0</v>
      </c>
      <c r="HV10" s="13">
        <f t="shared" ref="HV10" si="24">SUM(GR10,GX10,HD10,HJ10,HP10)</f>
        <v>0</v>
      </c>
      <c r="HW10" s="95">
        <f t="shared" ref="HW10" si="25">SUM(GS10,GY10,HE10,HK10,HQ10)</f>
        <v>0</v>
      </c>
      <c r="IA10" s="13">
        <f>SUM(HY10:HZ10)</f>
        <v>0</v>
      </c>
      <c r="IC10" s="95">
        <f>SUM(IA10:IB10)</f>
        <v>0</v>
      </c>
      <c r="ID10" s="115"/>
      <c r="IE10" s="13">
        <v>526796</v>
      </c>
      <c r="IG10" s="13">
        <f>SUM(IE10:IF10)</f>
        <v>526796</v>
      </c>
      <c r="IH10" s="13">
        <f>-300</f>
        <v>-300</v>
      </c>
      <c r="II10" s="95">
        <f>SUM(IG10:IH10)</f>
        <v>526496</v>
      </c>
      <c r="IK10" s="13">
        <v>13413</v>
      </c>
      <c r="IM10" s="13">
        <f>SUM(IK10:IL10)</f>
        <v>13413</v>
      </c>
      <c r="IO10" s="95">
        <f>SUM(IM10:IN10)</f>
        <v>13413</v>
      </c>
      <c r="IP10" s="13">
        <f t="shared" ref="IP10" si="26">SUM(HX10,ID10,IJ10)</f>
        <v>0</v>
      </c>
      <c r="IQ10" s="13">
        <f t="shared" ref="IQ10" si="27">SUM(HY10,IE10,IK10)</f>
        <v>540209</v>
      </c>
      <c r="IR10" s="13">
        <f t="shared" ref="IR10" si="28">SUM(HZ10,IF10,IL10)</f>
        <v>0</v>
      </c>
      <c r="IS10" s="13">
        <f t="shared" ref="IS10" si="29">SUM(IA10,IG10,IM10)</f>
        <v>540209</v>
      </c>
      <c r="IT10" s="13">
        <f t="shared" ref="IT10" si="30">SUM(IB10,IH10,IN10)</f>
        <v>-300</v>
      </c>
      <c r="IU10" s="95">
        <f t="shared" ref="IU10" si="31">SUM(IC10,II10,IO10)</f>
        <v>539909</v>
      </c>
      <c r="IY10" s="13">
        <f>SUM(IW10:IX10)</f>
        <v>0</v>
      </c>
      <c r="JA10" s="95">
        <f>SUM(IY10:IZ10)</f>
        <v>0</v>
      </c>
      <c r="JE10" s="13">
        <f>SUM(JC10:JD10)</f>
        <v>0</v>
      </c>
      <c r="JG10" s="95">
        <f>SUM(JE10:JF10)</f>
        <v>0</v>
      </c>
      <c r="JK10" s="13">
        <f>SUM(JI10:JJ10)</f>
        <v>0</v>
      </c>
      <c r="JM10" s="95">
        <f>SUM(JK10:JL10)</f>
        <v>0</v>
      </c>
      <c r="JO10" s="13">
        <v>2112</v>
      </c>
      <c r="JQ10" s="13">
        <f>SUM(JO10:JP10)</f>
        <v>2112</v>
      </c>
      <c r="JS10" s="95">
        <f>SUM(JQ10:JR10)</f>
        <v>2112</v>
      </c>
      <c r="JW10" s="13">
        <f>SUM(JU10:JV10)</f>
        <v>0</v>
      </c>
      <c r="JY10" s="95">
        <f>SUM(JW10:JX10)</f>
        <v>0</v>
      </c>
      <c r="JZ10" s="13">
        <f t="shared" ref="JZ10" si="32">SUM(IV10,JB10,JH10,JN10,JT10)</f>
        <v>0</v>
      </c>
      <c r="KA10" s="13">
        <f t="shared" ref="KA10" si="33">SUM(IW10,JC10,JI10,JO10,JU10)</f>
        <v>2112</v>
      </c>
      <c r="KB10" s="13">
        <f t="shared" ref="KB10" si="34">SUM(IX10,JD10,JJ10,JP10,JV10)</f>
        <v>0</v>
      </c>
      <c r="KC10" s="13">
        <f t="shared" ref="KC10" si="35">SUM(IY10,JE10,JK10,JQ10,JW10)</f>
        <v>2112</v>
      </c>
      <c r="KD10" s="13">
        <f t="shared" ref="KD10" si="36">SUM(IZ10,JF10,JL10,JR10,JX10)</f>
        <v>0</v>
      </c>
      <c r="KE10" s="95">
        <f t="shared" ref="KE10" si="37">SUM(JA10,JG10,JM10,JS10,JY10)</f>
        <v>2112</v>
      </c>
      <c r="KG10" s="13">
        <v>2364</v>
      </c>
      <c r="KI10" s="13">
        <f>SUM(KG10:KH10)</f>
        <v>2364</v>
      </c>
      <c r="KK10" s="95">
        <f>SUM(KI10:KJ10)</f>
        <v>2364</v>
      </c>
      <c r="KO10" s="13">
        <f>SUM(KM10:KN10)</f>
        <v>0</v>
      </c>
      <c r="KQ10" s="95">
        <f>SUM(KO10:KP10)</f>
        <v>0</v>
      </c>
      <c r="KS10" s="13">
        <v>22465</v>
      </c>
      <c r="KU10" s="13">
        <f>SUM(KS10:KT10)</f>
        <v>22465</v>
      </c>
      <c r="KW10" s="95">
        <f>SUM(KU10:KV10)</f>
        <v>22465</v>
      </c>
      <c r="KY10" s="13">
        <v>3000</v>
      </c>
      <c r="LA10" s="13">
        <f>SUM(KY10:KZ10)</f>
        <v>3000</v>
      </c>
      <c r="LC10" s="95">
        <f>SUM(LA10:LB10)</f>
        <v>3000</v>
      </c>
      <c r="LD10" s="13">
        <f t="shared" ref="LD10" si="38">SUM(KF10,KL10,KR10,KX10)</f>
        <v>0</v>
      </c>
      <c r="LE10" s="13">
        <f t="shared" ref="LE10" si="39">SUM(KG10,KM10,KS10,KY10)</f>
        <v>27829</v>
      </c>
      <c r="LF10" s="13">
        <f t="shared" ref="LF10" si="40">SUM(KH10,KN10,KT10,KZ10)</f>
        <v>0</v>
      </c>
      <c r="LG10" s="13">
        <f t="shared" ref="LG10" si="41">SUM(KI10,KO10,KU10,LA10)</f>
        <v>27829</v>
      </c>
      <c r="LH10" s="13">
        <f t="shared" ref="LH10" si="42">SUM(KJ10,KP10,KV10,LB10)</f>
        <v>0</v>
      </c>
      <c r="LI10" s="95">
        <f t="shared" ref="LI10" si="43">SUM(KK10,KQ10,KW10,LC10)</f>
        <v>27829</v>
      </c>
      <c r="LK10" s="13">
        <v>9300</v>
      </c>
      <c r="LM10" s="13">
        <f>SUM(LK10:LL10)</f>
        <v>9300</v>
      </c>
      <c r="LO10" s="95">
        <f>SUM(LM10:LN10)</f>
        <v>9300</v>
      </c>
      <c r="LP10" s="13">
        <f t="shared" ref="LP10" si="44">SUM(LJ10)</f>
        <v>0</v>
      </c>
      <c r="LQ10" s="13">
        <f t="shared" ref="LQ10" si="45">SUM(LK10)</f>
        <v>9300</v>
      </c>
      <c r="LR10" s="13">
        <f t="shared" ref="LR10" si="46">SUM(LL10)</f>
        <v>0</v>
      </c>
      <c r="LS10" s="13">
        <f t="shared" ref="LS10" si="47">SUM(LM10)</f>
        <v>9300</v>
      </c>
      <c r="LT10" s="13">
        <f t="shared" ref="LT10" si="48">SUM(LN10)</f>
        <v>0</v>
      </c>
      <c r="LU10" s="95">
        <f t="shared" ref="LU10" si="49">SUM(LO10)</f>
        <v>9300</v>
      </c>
      <c r="LY10" s="13">
        <f>SUM(LW10:LX10)</f>
        <v>0</v>
      </c>
      <c r="MA10" s="95">
        <f>SUM(LY10:LZ10)</f>
        <v>0</v>
      </c>
      <c r="MB10" s="13">
        <f t="shared" ref="MB10" si="50">SUM(,LV10)</f>
        <v>0</v>
      </c>
      <c r="MC10" s="13">
        <f t="shared" ref="MC10" si="51">SUM(,LW10)</f>
        <v>0</v>
      </c>
      <c r="MD10" s="13">
        <f t="shared" ref="MD10" si="52">SUM(,LX10)</f>
        <v>0</v>
      </c>
      <c r="ME10" s="13">
        <f t="shared" ref="ME10" si="53">SUM(,LY10)</f>
        <v>0</v>
      </c>
      <c r="MF10" s="13">
        <f t="shared" ref="MF10" si="54">SUM(,LZ10)</f>
        <v>0</v>
      </c>
      <c r="MG10" s="95">
        <f t="shared" ref="MG10" si="55">SUM(,MA10)</f>
        <v>0</v>
      </c>
      <c r="MH10" s="13">
        <f t="shared" ref="MH10" si="56">SUM(FD10,GH10,HR10,IP10,JZ10,LD10,LP10,MB10)</f>
        <v>0</v>
      </c>
      <c r="MI10" s="13">
        <f t="shared" ref="MI10" si="57">SUM(FE10,GI10,HS10,IQ10,KA10,LE10,LQ10,MC10)</f>
        <v>582450</v>
      </c>
      <c r="MJ10" s="13">
        <f t="shared" ref="MJ10" si="58">SUM(FF10,GJ10,HT10,IR10,KB10,LF10,LR10,MD10)</f>
        <v>0</v>
      </c>
      <c r="MK10" s="13">
        <f t="shared" ref="MK10" si="59">SUM(FG10,GK10,HU10,IS10,KC10,LG10,LS10,ME10)</f>
        <v>582450</v>
      </c>
      <c r="ML10" s="13">
        <f t="shared" ref="ML10" si="60">SUM(FH10,GL10,HV10,IT10,KD10,LH10,LT10,MF10)</f>
        <v>-300</v>
      </c>
      <c r="MM10" s="95">
        <f t="shared" ref="MM10" si="61">SUM(FI10,GM10,HW10,IU10,KE10,LI10,LU10,MG10)</f>
        <v>582150</v>
      </c>
      <c r="MQ10" s="13">
        <f>SUM(MO10:MP10)</f>
        <v>0</v>
      </c>
      <c r="MS10" s="95">
        <f>SUM(MQ10:MR10)</f>
        <v>0</v>
      </c>
      <c r="MW10" s="13">
        <f>SUM(MU10:MV10)</f>
        <v>0</v>
      </c>
      <c r="MY10" s="95">
        <f>SUM(MW10:MX10)</f>
        <v>0</v>
      </c>
      <c r="NC10" s="13">
        <f>SUM(NA10:NB10)</f>
        <v>0</v>
      </c>
      <c r="NE10" s="95">
        <f>SUM(NC10:ND10)</f>
        <v>0</v>
      </c>
      <c r="NI10" s="13">
        <f>SUM(NG10:NH10)</f>
        <v>0</v>
      </c>
      <c r="NK10" s="95">
        <f>SUM(NI10:NJ10)</f>
        <v>0</v>
      </c>
      <c r="NO10" s="13">
        <f>SUM(NM10:NN10)</f>
        <v>0</v>
      </c>
      <c r="NQ10" s="95">
        <f>SUM(NO10:NP10)</f>
        <v>0</v>
      </c>
      <c r="NR10" s="13">
        <f t="shared" ref="NR10" si="62">SUM(MN10,MT10,MZ10,NF10,NL10)</f>
        <v>0</v>
      </c>
      <c r="NS10" s="13">
        <f t="shared" ref="NS10" si="63">SUM(MO10,MU10,NA10,NG10,NM10)</f>
        <v>0</v>
      </c>
      <c r="NT10" s="13">
        <f t="shared" ref="NT10" si="64">SUM(MP10,MV10,NB10,NH10,NN10)</f>
        <v>0</v>
      </c>
      <c r="NU10" s="13">
        <f t="shared" ref="NU10" si="65">SUM(MQ10,MW10,NC10,NI10,NO10)</f>
        <v>0</v>
      </c>
      <c r="NV10" s="13">
        <f t="shared" ref="NV10" si="66">SUM(MR10,MX10,ND10,NJ10,NP10)</f>
        <v>0</v>
      </c>
      <c r="NW10" s="95">
        <f t="shared" ref="NW10" si="67">SUM(MS10,MY10,NE10,NK10,NQ10)</f>
        <v>0</v>
      </c>
      <c r="OA10" s="13">
        <f>SUM(NY10:NZ10)</f>
        <v>0</v>
      </c>
      <c r="OC10" s="95">
        <f>SUM(OA10:OB10)</f>
        <v>0</v>
      </c>
      <c r="OD10" s="13">
        <f>SUM(NX10)</f>
        <v>0</v>
      </c>
      <c r="OE10" s="13">
        <f t="shared" ref="OE10:OI10" si="68">SUM(NY10)</f>
        <v>0</v>
      </c>
      <c r="OF10" s="13">
        <f t="shared" si="68"/>
        <v>0</v>
      </c>
      <c r="OG10" s="13">
        <f t="shared" si="68"/>
        <v>0</v>
      </c>
      <c r="OH10" s="13">
        <f t="shared" si="68"/>
        <v>0</v>
      </c>
      <c r="OI10" s="95">
        <f t="shared" si="68"/>
        <v>0</v>
      </c>
      <c r="OM10" s="13">
        <f>SUM(OK10:OL10)</f>
        <v>0</v>
      </c>
      <c r="OO10" s="95">
        <f>SUM(OM10:ON10)</f>
        <v>0</v>
      </c>
      <c r="OS10" s="13">
        <f>SUM(OQ10:OR10)</f>
        <v>0</v>
      </c>
      <c r="OU10" s="95">
        <f>SUM(OS10:OT10)</f>
        <v>0</v>
      </c>
      <c r="OV10" s="13">
        <f t="shared" ref="OV10:OX10" si="69">SUM(OJ10,OP10)</f>
        <v>0</v>
      </c>
      <c r="OW10" s="13">
        <f t="shared" si="69"/>
        <v>0</v>
      </c>
      <c r="OX10" s="13">
        <f t="shared" si="69"/>
        <v>0</v>
      </c>
      <c r="OY10" s="13">
        <f t="shared" ref="OY10" si="70">SUM(OM10,OS10)</f>
        <v>0</v>
      </c>
      <c r="OZ10" s="13">
        <f t="shared" ref="OZ10" si="71">SUM(ON10,OT10)</f>
        <v>0</v>
      </c>
      <c r="PA10" s="95">
        <f t="shared" ref="PA10" si="72">SUM(OO10,OU10)</f>
        <v>0</v>
      </c>
      <c r="PE10" s="13">
        <f>SUM(PC10:PD10)</f>
        <v>0</v>
      </c>
      <c r="PG10" s="95">
        <f>SUM(PE10:PF10)</f>
        <v>0</v>
      </c>
      <c r="PK10" s="13">
        <f>SUM(PI10:PJ10)</f>
        <v>0</v>
      </c>
      <c r="PM10" s="95">
        <f>SUM(PK10:PL10)</f>
        <v>0</v>
      </c>
      <c r="PN10" s="13">
        <f t="shared" ref="PN10" si="73">SUM(PB10,PH10)</f>
        <v>0</v>
      </c>
      <c r="PO10" s="13">
        <f t="shared" ref="PO10" si="74">SUM(PC10,PI10)</f>
        <v>0</v>
      </c>
      <c r="PP10" s="13">
        <f t="shared" ref="PP10" si="75">SUM(PD10,PJ10)</f>
        <v>0</v>
      </c>
      <c r="PQ10" s="13">
        <f t="shared" ref="PQ10" si="76">SUM(PE10,PK10)</f>
        <v>0</v>
      </c>
      <c r="PR10" s="13">
        <f t="shared" ref="PR10" si="77">SUM(PF10,PL10)</f>
        <v>0</v>
      </c>
      <c r="PS10" s="95">
        <f t="shared" ref="PS10" si="78">SUM(PG10,PM10)</f>
        <v>0</v>
      </c>
      <c r="PW10" s="13">
        <f>SUM(PU10:PV10)</f>
        <v>0</v>
      </c>
      <c r="PY10" s="95">
        <f>SUM(PW10:PX10)</f>
        <v>0</v>
      </c>
      <c r="QC10" s="13">
        <f>SUM(QA10:QB10)</f>
        <v>0</v>
      </c>
      <c r="QE10" s="95">
        <f>SUM(QC10:QD10)</f>
        <v>0</v>
      </c>
      <c r="QF10" s="13">
        <f t="shared" ref="QF10" si="79">SUM(PT10,PZ10)</f>
        <v>0</v>
      </c>
      <c r="QG10" s="13">
        <f t="shared" ref="QG10" si="80">SUM(PU10,QA10)</f>
        <v>0</v>
      </c>
      <c r="QH10" s="13">
        <f t="shared" ref="QH10" si="81">SUM(PV10,QB10)</f>
        <v>0</v>
      </c>
      <c r="QI10" s="13">
        <f t="shared" ref="QI10" si="82">SUM(PW10,QC10)</f>
        <v>0</v>
      </c>
      <c r="QJ10" s="13">
        <f t="shared" ref="QJ10" si="83">SUM(PX10,QD10)</f>
        <v>0</v>
      </c>
      <c r="QK10" s="95">
        <f t="shared" ref="QK10" si="84">SUM(PY10,QE10)</f>
        <v>0</v>
      </c>
      <c r="QO10" s="13">
        <f>SUM(QM10:QN10)</f>
        <v>0</v>
      </c>
      <c r="QQ10" s="95">
        <f>SUM(QO10:QP10)</f>
        <v>0</v>
      </c>
      <c r="QR10" s="13">
        <f t="shared" ref="QR10" si="85">QL10</f>
        <v>0</v>
      </c>
      <c r="QS10" s="13">
        <f t="shared" ref="QS10" si="86">QM10</f>
        <v>0</v>
      </c>
      <c r="QT10" s="13">
        <f t="shared" ref="QT10" si="87">QN10</f>
        <v>0</v>
      </c>
      <c r="QU10" s="13">
        <f t="shared" ref="QU10" si="88">QO10</f>
        <v>0</v>
      </c>
      <c r="QV10" s="13">
        <f t="shared" ref="QV10" si="89">QP10</f>
        <v>0</v>
      </c>
      <c r="QW10" s="95">
        <f t="shared" ref="QW10" si="90">QQ10</f>
        <v>0</v>
      </c>
      <c r="QX10" s="13">
        <f t="shared" ref="QX10:QZ10" si="91">SUM(NR10,NX10,OV10,,PN10,QF10,QR10)</f>
        <v>0</v>
      </c>
      <c r="QY10" s="13">
        <f t="shared" si="91"/>
        <v>0</v>
      </c>
      <c r="QZ10" s="13">
        <f t="shared" si="91"/>
        <v>0</v>
      </c>
      <c r="RA10" s="13">
        <f>SUM(NU10,OA10,OY10,,PQ10,QI10,QU10)</f>
        <v>0</v>
      </c>
      <c r="RB10" s="13">
        <f t="shared" ref="RB10:RC10" si="92">SUM(NV10,OB10,OZ10,,PR10,QJ10,QV10)</f>
        <v>0</v>
      </c>
      <c r="RC10" s="95">
        <f t="shared" si="92"/>
        <v>0</v>
      </c>
      <c r="RG10" s="13">
        <f>SUM(RE10:RF10)</f>
        <v>0</v>
      </c>
      <c r="RI10" s="95">
        <f>SUM(RG10:RH10)</f>
        <v>0</v>
      </c>
      <c r="RM10" s="13">
        <f>SUM(RK10:RL10)</f>
        <v>0</v>
      </c>
      <c r="RO10" s="95">
        <f>SUM(RM10:RN10)</f>
        <v>0</v>
      </c>
      <c r="RS10" s="13">
        <f>SUM(RQ10:RR10)</f>
        <v>0</v>
      </c>
      <c r="RU10" s="95">
        <f>SUM(RS10:RT10)</f>
        <v>0</v>
      </c>
      <c r="RV10" s="13">
        <f t="shared" ref="RV10" si="93">SUM(RJ10,RP10)</f>
        <v>0</v>
      </c>
      <c r="RW10" s="13">
        <f t="shared" ref="RW10" si="94">SUM(RK10,RQ10)</f>
        <v>0</v>
      </c>
      <c r="RX10" s="13">
        <f t="shared" ref="RX10" si="95">SUM(RL10,RR10)</f>
        <v>0</v>
      </c>
      <c r="RY10" s="13">
        <f t="shared" ref="RY10:SA10" si="96">SUM(RM10,RS10)</f>
        <v>0</v>
      </c>
      <c r="RZ10" s="13">
        <f t="shared" si="96"/>
        <v>0</v>
      </c>
      <c r="SA10" s="95">
        <f t="shared" si="96"/>
        <v>0</v>
      </c>
      <c r="SE10" s="13">
        <f>SUM(SC10:SD10)</f>
        <v>0</v>
      </c>
      <c r="SG10" s="95">
        <f>SUM(SE10:SF10)</f>
        <v>0</v>
      </c>
      <c r="SK10" s="13">
        <f>SUM(SI10:SJ10)</f>
        <v>0</v>
      </c>
      <c r="SM10" s="95">
        <f>SUM(SK10:SL10)</f>
        <v>0</v>
      </c>
      <c r="SQ10" s="13">
        <f>SUM(SO10:SP10)</f>
        <v>0</v>
      </c>
      <c r="SS10" s="95">
        <f>SUM(SQ10:SR10)</f>
        <v>0</v>
      </c>
      <c r="SW10" s="13">
        <f>SUM(SU10:SV10)</f>
        <v>0</v>
      </c>
      <c r="SY10" s="95">
        <f>SUM(SW10:SX10)</f>
        <v>0</v>
      </c>
      <c r="SZ10" s="13">
        <f t="shared" ref="SZ10" si="97">SUM(SB10,SH10,SN10,ST10)</f>
        <v>0</v>
      </c>
      <c r="TA10" s="13">
        <f t="shared" ref="TA10" si="98">SUM(SC10,SI10,SO10,SU10)</f>
        <v>0</v>
      </c>
      <c r="TB10" s="13">
        <f t="shared" ref="TB10" si="99">SUM(SD10,SJ10,SP10,SV10)</f>
        <v>0</v>
      </c>
      <c r="TC10" s="13">
        <f t="shared" ref="TC10" si="100">SUM(SE10,SK10,SQ10,SW10)</f>
        <v>0</v>
      </c>
      <c r="TD10" s="13">
        <f t="shared" ref="TD10" si="101">SUM(SF10,SL10,SR10,SX10)</f>
        <v>0</v>
      </c>
      <c r="TE10" s="95">
        <f t="shared" ref="TE10" si="102">SUM(SG10,SM10,SS10,SY10)</f>
        <v>0</v>
      </c>
      <c r="TF10" s="13">
        <f t="shared" ref="TF10" si="103">SUM(RD10,RV10,SZ10)</f>
        <v>0</v>
      </c>
      <c r="TG10" s="13">
        <f t="shared" ref="TG10" si="104">SUM(RE10,RW10,TA10)</f>
        <v>0</v>
      </c>
      <c r="TH10" s="13">
        <f t="shared" ref="TH10" si="105">SUM(RF10,RX10,TB10)</f>
        <v>0</v>
      </c>
      <c r="TI10" s="13">
        <f t="shared" ref="TI10" si="106">SUM(RG10,RY10,TC10)</f>
        <v>0</v>
      </c>
      <c r="TJ10" s="13">
        <f t="shared" ref="TJ10" si="107">SUM(RH10,RZ10,TD10)</f>
        <v>0</v>
      </c>
      <c r="TK10" s="95">
        <f t="shared" ref="TK10" si="108">SUM(RI10,SA10,TE10)</f>
        <v>0</v>
      </c>
      <c r="TO10" s="13">
        <f>SUM(TM10:TN10)</f>
        <v>0</v>
      </c>
      <c r="TQ10" s="95">
        <f>SUM(TO10:TP10)</f>
        <v>0</v>
      </c>
      <c r="TU10" s="13">
        <f>SUM(TS10:TT10)</f>
        <v>0</v>
      </c>
      <c r="TW10" s="95">
        <f>SUM(TU10:TV10)</f>
        <v>0</v>
      </c>
      <c r="UA10" s="13">
        <f>SUM(TY10:TZ10)</f>
        <v>0</v>
      </c>
      <c r="UC10" s="95">
        <f>SUM(UA10:UB10)</f>
        <v>0</v>
      </c>
      <c r="UG10" s="13">
        <f>SUM(UE10:UF10)</f>
        <v>0</v>
      </c>
      <c r="UI10" s="95">
        <f>SUM(UG10:UH10)</f>
        <v>0</v>
      </c>
      <c r="UM10" s="13">
        <f>SUM(UK10:UL10)</f>
        <v>0</v>
      </c>
      <c r="UO10" s="95">
        <f>SUM(UM10:UN10)</f>
        <v>0</v>
      </c>
      <c r="US10" s="13">
        <f>SUM(UQ10:UR10)</f>
        <v>0</v>
      </c>
      <c r="UU10" s="95">
        <f>SUM(US10:UT10)</f>
        <v>0</v>
      </c>
      <c r="UV10" s="13">
        <f t="shared" ref="UV10" si="109">SUM(TL10,TR10,UD10,UJ10,UP10,TX10)</f>
        <v>0</v>
      </c>
      <c r="UW10" s="13">
        <f t="shared" ref="UW10" si="110">SUM(TM10,TS10,UE10,UK10,UQ10,TY10)</f>
        <v>0</v>
      </c>
      <c r="UX10" s="13">
        <f t="shared" ref="UX10" si="111">SUM(TN10,TT10,UF10,UL10,UR10,TZ10)</f>
        <v>0</v>
      </c>
      <c r="UY10" s="13">
        <f t="shared" ref="UY10" si="112">SUM(TO10,TU10,UG10,UM10,US10,UA10)</f>
        <v>0</v>
      </c>
      <c r="UZ10" s="13">
        <f t="shared" ref="UZ10" si="113">SUM(TP10,TV10,UH10,UN10,UT10,UB10)</f>
        <v>0</v>
      </c>
      <c r="VA10" s="95">
        <f t="shared" ref="VA10" si="114">SUM(TQ10,TW10,UI10,UO10,UU10,UC10)</f>
        <v>0</v>
      </c>
      <c r="VE10" s="13">
        <f>SUM(VC10:VD10)</f>
        <v>0</v>
      </c>
      <c r="VG10" s="95">
        <f>SUM(VE10:VF10)</f>
        <v>0</v>
      </c>
      <c r="VK10" s="13">
        <f>SUM(VI10:VJ10)</f>
        <v>0</v>
      </c>
      <c r="VM10" s="95">
        <f>SUM(VK10:VL10)</f>
        <v>0</v>
      </c>
      <c r="VN10" s="13">
        <f t="shared" ref="VN10" si="115">SUM(VB10,VH10)</f>
        <v>0</v>
      </c>
      <c r="VO10" s="13">
        <f t="shared" ref="VO10" si="116">SUM(VC10,VI10)</f>
        <v>0</v>
      </c>
      <c r="VP10" s="13">
        <f t="shared" ref="VP10" si="117">SUM(VD10,VJ10)</f>
        <v>0</v>
      </c>
      <c r="VQ10" s="13">
        <f t="shared" ref="VQ10" si="118">SUM(VE10,VK10)</f>
        <v>0</v>
      </c>
      <c r="VR10" s="13">
        <f t="shared" ref="VR10" si="119">SUM(VF10,VL10)</f>
        <v>0</v>
      </c>
      <c r="VS10" s="95">
        <f t="shared" ref="VS10" si="120">SUM(VG10,VM10)</f>
        <v>0</v>
      </c>
      <c r="VT10" s="13">
        <f t="shared" ref="VT10" si="121">SUM(UV10,VN10)</f>
        <v>0</v>
      </c>
      <c r="VU10" s="13">
        <f t="shared" ref="VU10" si="122">SUM(UW10,VO10)</f>
        <v>0</v>
      </c>
      <c r="VV10" s="13">
        <f t="shared" ref="VV10" si="123">SUM(UX10,VP10)</f>
        <v>0</v>
      </c>
      <c r="VW10" s="13">
        <f t="shared" ref="VW10" si="124">SUM(UY10,VQ10)</f>
        <v>0</v>
      </c>
      <c r="VX10" s="13">
        <f t="shared" ref="VX10" si="125">SUM(UZ10,VR10)</f>
        <v>0</v>
      </c>
      <c r="VY10" s="95">
        <f t="shared" ref="VY10" si="126">SUM(VA10,VS10)</f>
        <v>0</v>
      </c>
      <c r="WA10" s="13">
        <v>185</v>
      </c>
      <c r="WC10" s="13">
        <f>SUM(WA10:WB10)</f>
        <v>185</v>
      </c>
      <c r="WE10" s="95">
        <f>SUM(WC10:WD10)</f>
        <v>185</v>
      </c>
      <c r="WG10" s="13">
        <v>8000</v>
      </c>
      <c r="WI10" s="13">
        <f>SUM(WG10:WH10)</f>
        <v>8000</v>
      </c>
      <c r="WK10" s="95">
        <f>SUM(WI10:WJ10)</f>
        <v>8000</v>
      </c>
      <c r="WO10" s="13">
        <f>SUM(WM10:WN10)</f>
        <v>0</v>
      </c>
      <c r="WQ10" s="95">
        <f>SUM(WO10:WP10)</f>
        <v>0</v>
      </c>
      <c r="WU10" s="13">
        <f>SUM(WS10:WT10)</f>
        <v>0</v>
      </c>
      <c r="WW10" s="95">
        <f>SUM(WU10:WV10)</f>
        <v>0</v>
      </c>
      <c r="XA10" s="13">
        <f>SUM(WY10:WZ10)</f>
        <v>0</v>
      </c>
      <c r="XC10" s="95">
        <f>SUM(XA10:XB10)</f>
        <v>0</v>
      </c>
      <c r="XD10" s="13">
        <f>SUM(VZ10,,WF10,WL10,WR10,WX10)</f>
        <v>0</v>
      </c>
      <c r="XE10" s="13">
        <f t="shared" ref="XE10:XI10" si="127">SUM(WA10,,WG10,WM10,WS10,WY10)</f>
        <v>8185</v>
      </c>
      <c r="XF10" s="13">
        <f t="shared" si="127"/>
        <v>0</v>
      </c>
      <c r="XG10" s="13">
        <f t="shared" si="127"/>
        <v>8185</v>
      </c>
      <c r="XH10" s="13">
        <f t="shared" si="127"/>
        <v>0</v>
      </c>
      <c r="XI10" s="95">
        <f t="shared" si="127"/>
        <v>8185</v>
      </c>
      <c r="XM10" s="13">
        <f>SUM(XK10:XL10)</f>
        <v>0</v>
      </c>
      <c r="XO10" s="95">
        <f>SUM(XM10:XN10)</f>
        <v>0</v>
      </c>
      <c r="XP10" s="13">
        <f t="shared" ref="XP10" si="128">SUM(XJ10)</f>
        <v>0</v>
      </c>
      <c r="XQ10" s="13">
        <f t="shared" ref="XQ10" si="129">SUM(XK10)</f>
        <v>0</v>
      </c>
      <c r="XR10" s="13">
        <f t="shared" ref="XR10" si="130">SUM(XL10)</f>
        <v>0</v>
      </c>
      <c r="XS10" s="13">
        <f t="shared" ref="XS10" si="131">SUM(XM10)</f>
        <v>0</v>
      </c>
      <c r="XT10" s="13">
        <f t="shared" ref="XT10" si="132">SUM(XN10)</f>
        <v>0</v>
      </c>
      <c r="XU10" s="95">
        <f t="shared" ref="XU10" si="133">SUM(XO10)</f>
        <v>0</v>
      </c>
      <c r="XV10" s="13">
        <f t="shared" ref="XV10" si="134">SUM(XD10,XP10,)</f>
        <v>0</v>
      </c>
      <c r="XW10" s="13">
        <f t="shared" ref="XW10" si="135">SUM(XE10,XQ10,)</f>
        <v>8185</v>
      </c>
      <c r="XX10" s="13">
        <f t="shared" ref="XX10" si="136">SUM(XF10,XR10,)</f>
        <v>0</v>
      </c>
      <c r="XY10" s="13">
        <f t="shared" ref="XY10" si="137">SUM(XG10,XS10,)</f>
        <v>8185</v>
      </c>
      <c r="XZ10" s="13">
        <f t="shared" ref="XZ10" si="138">SUM(XH10,XT10,)</f>
        <v>0</v>
      </c>
      <c r="YA10" s="95">
        <f t="shared" ref="YA10" si="139">SUM(XI10,XU10,)</f>
        <v>8185</v>
      </c>
      <c r="YB10" s="13">
        <v>507687</v>
      </c>
      <c r="YC10" s="13">
        <f t="shared" ref="YC10:YC39" si="140">SUM(MI10,QY10,TG10,VU10,XW10)</f>
        <v>590635</v>
      </c>
      <c r="YD10" s="13">
        <f t="shared" ref="YD10:YD39" si="141">SUM(MJ10,QZ10,TH10,VV10,XX10)</f>
        <v>0</v>
      </c>
      <c r="YE10" s="13">
        <f t="shared" ref="YE10:YE39" si="142">SUM(MK10,RA10,TI10,VW10,XY10)</f>
        <v>590635</v>
      </c>
      <c r="YF10" s="13">
        <f t="shared" ref="YF10:YF39" si="143">SUM(ML10,RB10,TJ10,VX10,XZ10)</f>
        <v>-300</v>
      </c>
      <c r="YG10" s="95">
        <f t="shared" ref="YG10:YG39" si="144">SUM(MM10,RC10,TK10,VY10,YA10)</f>
        <v>590335</v>
      </c>
      <c r="YH10" s="13">
        <f t="shared" ref="YH10:YM13" si="145">SUM(BL10,DB10,YB10)</f>
        <v>8213186</v>
      </c>
      <c r="YI10" s="13">
        <f t="shared" si="145"/>
        <v>8550808</v>
      </c>
      <c r="YJ10" s="13">
        <f t="shared" si="145"/>
        <v>0</v>
      </c>
      <c r="YK10" s="13">
        <f t="shared" si="145"/>
        <v>8550808</v>
      </c>
      <c r="YL10" s="13">
        <f t="shared" si="145"/>
        <v>484612</v>
      </c>
      <c r="YM10" s="95">
        <f t="shared" si="145"/>
        <v>9035420</v>
      </c>
      <c r="YN10" s="14"/>
    </row>
    <row r="11" spans="1:681" s="13" customFormat="1" ht="16.5" thickBot="1" x14ac:dyDescent="0.3">
      <c r="A11" s="10">
        <v>2</v>
      </c>
      <c r="B11" s="11" t="s">
        <v>177</v>
      </c>
      <c r="C11" s="12" t="s">
        <v>3</v>
      </c>
      <c r="D11" s="13">
        <v>393732</v>
      </c>
      <c r="E11" s="13">
        <v>428747</v>
      </c>
      <c r="G11" s="13">
        <f t="shared" ref="G11:G74" si="146">SUM(E11:F11)</f>
        <v>428747</v>
      </c>
      <c r="H11" s="13">
        <f>24876</f>
        <v>24876</v>
      </c>
      <c r="I11" s="95">
        <f t="shared" ref="I11:I74" si="147">SUM(G11:H11)</f>
        <v>453623</v>
      </c>
      <c r="J11" s="13">
        <v>34687</v>
      </c>
      <c r="K11" s="13">
        <v>40005</v>
      </c>
      <c r="M11" s="13">
        <f t="shared" ref="M11:M74" si="148">SUM(K11:L11)</f>
        <v>40005</v>
      </c>
      <c r="N11" s="13">
        <v>3352</v>
      </c>
      <c r="O11" s="95">
        <f t="shared" ref="O11:O74" si="149">SUM(M11:N11)</f>
        <v>43357</v>
      </c>
      <c r="P11" s="13">
        <v>36453</v>
      </c>
      <c r="Q11" s="13">
        <v>36840</v>
      </c>
      <c r="S11" s="13">
        <f t="shared" ref="S11:S74" si="150">SUM(Q11:R11)</f>
        <v>36840</v>
      </c>
      <c r="T11" s="13">
        <v>3206</v>
      </c>
      <c r="U11" s="95">
        <f t="shared" ref="U11:U74" si="151">SUM(S11:T11)</f>
        <v>40046</v>
      </c>
      <c r="V11" s="13">
        <v>19801</v>
      </c>
      <c r="W11" s="13">
        <v>21339</v>
      </c>
      <c r="Y11" s="13">
        <f t="shared" ref="Y11:Y74" si="152">SUM(W11:X11)</f>
        <v>21339</v>
      </c>
      <c r="Z11" s="13">
        <v>1761</v>
      </c>
      <c r="AA11" s="95">
        <f t="shared" ref="AA11:AA74" si="153">SUM(Y11:Z11)</f>
        <v>23100</v>
      </c>
      <c r="AB11" s="13">
        <v>17488</v>
      </c>
      <c r="AC11" s="13">
        <v>25779</v>
      </c>
      <c r="AE11" s="13">
        <f t="shared" ref="AE11:AE74" si="154">SUM(AC11:AD11)</f>
        <v>25779</v>
      </c>
      <c r="AF11" s="13">
        <f>2406</f>
        <v>2406</v>
      </c>
      <c r="AG11" s="95">
        <f t="shared" ref="AG11:AG74" si="155">SUM(AE11:AF11)</f>
        <v>28185</v>
      </c>
      <c r="AH11" s="13">
        <v>41878</v>
      </c>
      <c r="AI11" s="13">
        <v>39681</v>
      </c>
      <c r="AK11" s="13">
        <f t="shared" ref="AK11:AK74" si="156">SUM(AI11:AJ11)</f>
        <v>39681</v>
      </c>
      <c r="AL11" s="13">
        <f>3204</f>
        <v>3204</v>
      </c>
      <c r="AM11" s="95">
        <f t="shared" ref="AM11:AM74" si="157">SUM(AK11:AL11)</f>
        <v>42885</v>
      </c>
      <c r="AN11" s="13">
        <v>26381</v>
      </c>
      <c r="AO11" s="13">
        <v>26467</v>
      </c>
      <c r="AQ11" s="13">
        <f t="shared" ref="AQ11:AQ74" si="158">SUM(AO11:AP11)</f>
        <v>26467</v>
      </c>
      <c r="AR11" s="13">
        <f>2302</f>
        <v>2302</v>
      </c>
      <c r="AS11" s="95">
        <f t="shared" ref="AS11:AS74" si="159">SUM(AQ11:AR11)</f>
        <v>28769</v>
      </c>
      <c r="AT11" s="13">
        <v>40961</v>
      </c>
      <c r="AU11" s="13">
        <v>42566</v>
      </c>
      <c r="AW11" s="13">
        <f t="shared" ref="AW11:AW74" si="160">SUM(AU11:AV11)</f>
        <v>42566</v>
      </c>
      <c r="AX11" s="13">
        <f>3362</f>
        <v>3362</v>
      </c>
      <c r="AY11" s="95">
        <f t="shared" ref="AY11:AY74" si="161">SUM(AW11:AX11)</f>
        <v>45928</v>
      </c>
      <c r="AZ11" s="13">
        <f t="shared" ref="AZ11:AZ74" si="162">SUM(J11,P11,V11,AB11,AH11,AN11,AT11)</f>
        <v>217649</v>
      </c>
      <c r="BA11" s="13">
        <f t="shared" ref="BA11:BA74" si="163">SUM(K11,Q11,W11,AC11,AI11,AO11,AU11)</f>
        <v>232677</v>
      </c>
      <c r="BB11" s="13">
        <f t="shared" ref="BB11:BB74" si="164">SUM(L11,R11,X11,AD11,AJ11,AP11,AV11)</f>
        <v>0</v>
      </c>
      <c r="BC11" s="13">
        <f t="shared" ref="BC11:BC74" si="165">SUM(M11,S11,Y11,AE11,AK11,AQ11,AW11)</f>
        <v>232677</v>
      </c>
      <c r="BD11" s="13">
        <f t="shared" ref="BD11:BD74" si="166">SUM(N11,T11,Z11,AF11,AL11,AR11,AX11)</f>
        <v>19593</v>
      </c>
      <c r="BE11" s="95">
        <f t="shared" ref="BE11:BE74" si="167">SUM(O11,U11,AA11,AG11,AM11,AS11,AY11)</f>
        <v>252270</v>
      </c>
      <c r="BF11" s="13">
        <v>96802</v>
      </c>
      <c r="BG11" s="13">
        <v>92967</v>
      </c>
      <c r="BI11" s="13">
        <f t="shared" ref="BI11:BI74" si="168">SUM(BG11:BH11)</f>
        <v>92967</v>
      </c>
      <c r="BJ11" s="13">
        <f>5017</f>
        <v>5017</v>
      </c>
      <c r="BK11" s="95">
        <f t="shared" ref="BK11:BK74" si="169">SUM(BI11:BJ11)</f>
        <v>97984</v>
      </c>
      <c r="BL11" s="13">
        <f t="shared" ref="BL11:BL74" si="170">SUM(D11,AZ11,BF11)</f>
        <v>708183</v>
      </c>
      <c r="BM11" s="13">
        <f t="shared" ref="BM11:BM74" si="171">SUM(E11,BA11,BG11)</f>
        <v>754391</v>
      </c>
      <c r="BN11" s="13">
        <f t="shared" ref="BN11:BN74" si="172">SUM(F11,BB11,BH11)</f>
        <v>0</v>
      </c>
      <c r="BO11" s="13">
        <f t="shared" ref="BO11:BO74" si="173">SUM(G11,BC11,BI11)</f>
        <v>754391</v>
      </c>
      <c r="BP11" s="13">
        <f t="shared" ref="BP11:BP74" si="174">SUM(H11,BD11,BJ11)</f>
        <v>49486</v>
      </c>
      <c r="BQ11" s="95">
        <f t="shared" ref="BQ11:BQ74" si="175">SUM(I11,BE11,BK11)</f>
        <v>803877</v>
      </c>
      <c r="BR11" s="13">
        <v>314848</v>
      </c>
      <c r="BS11" s="13">
        <v>320394</v>
      </c>
      <c r="BU11" s="13">
        <f t="shared" ref="BU11:BU74" si="176">SUM(BS11:BT11)</f>
        <v>320394</v>
      </c>
      <c r="BV11" s="13">
        <f>15016</f>
        <v>15016</v>
      </c>
      <c r="BW11" s="95">
        <f t="shared" ref="BW11:BW74" si="177">SUM(BU11:BV11)</f>
        <v>335410</v>
      </c>
      <c r="CA11" s="13">
        <f t="shared" ref="CA11:CA74" si="178">SUM(BY11:BZ11)</f>
        <v>0</v>
      </c>
      <c r="CC11" s="95">
        <f t="shared" ref="CC11:CC74" si="179">SUM(CA11:CB11)</f>
        <v>0</v>
      </c>
      <c r="CG11" s="13">
        <f t="shared" ref="CG11:CG39" si="180">SUM(CE11:CF11)</f>
        <v>0</v>
      </c>
      <c r="CI11" s="95">
        <f t="shared" ref="CI11:CI39" si="181">SUM(CG11:CH11)</f>
        <v>0</v>
      </c>
      <c r="CM11" s="13">
        <f t="shared" ref="CM11:CM39" si="182">SUM(CK11:CL11)</f>
        <v>0</v>
      </c>
      <c r="CN11" s="13">
        <f>1950</f>
        <v>1950</v>
      </c>
      <c r="CO11" s="95">
        <f t="shared" ref="CO11:CO39" si="183">SUM(CM11:CN11)</f>
        <v>1950</v>
      </c>
      <c r="CS11" s="13">
        <f t="shared" ref="CS11:CS39" si="184">SUM(CQ11:CR11)</f>
        <v>0</v>
      </c>
      <c r="CU11" s="95">
        <f t="shared" ref="CU11:CU39" si="185">SUM(CS11:CT11)</f>
        <v>0</v>
      </c>
      <c r="CY11" s="13">
        <f t="shared" ref="CY11:CY39" si="186">SUM(CW11:CX11)</f>
        <v>0</v>
      </c>
      <c r="DA11" s="95">
        <f t="shared" ref="DA11:DA39" si="187">SUM(CY11:CZ11)</f>
        <v>0</v>
      </c>
      <c r="DB11" s="13">
        <f t="shared" ref="DB11:DB74" si="188">SUM(BR11,BX11,CJ11,CP11,CV11)</f>
        <v>314848</v>
      </c>
      <c r="DC11" s="13">
        <f t="shared" ref="DC11:DC74" si="189">SUM(BS11,BY11,CK11,CQ11,CW11)</f>
        <v>320394</v>
      </c>
      <c r="DD11" s="13">
        <f t="shared" ref="DD11:DD74" si="190">SUM(BT11,BZ11,CL11,CR11,CX11)</f>
        <v>0</v>
      </c>
      <c r="DE11" s="13">
        <f t="shared" ref="DE11:DE74" si="191">SUM(BU11,CA11,CM11,CS11,CY11)</f>
        <v>320394</v>
      </c>
      <c r="DF11" s="13">
        <f t="shared" ref="DF11:DF74" si="192">SUM(BV11,CB11,CN11,CT11,CZ11)</f>
        <v>16966</v>
      </c>
      <c r="DG11" s="95">
        <f t="shared" ref="DG11:DG74" si="193">SUM(BW11,CC11,CO11,CU11,DA11)</f>
        <v>337360</v>
      </c>
      <c r="DK11" s="13">
        <f t="shared" ref="DK11:DK74" si="194">SUM(DI11:DJ11)</f>
        <v>0</v>
      </c>
      <c r="DM11" s="95">
        <f t="shared" ref="DM11:DM74" si="195">SUM(DK11:DL11)</f>
        <v>0</v>
      </c>
      <c r="DQ11" s="13">
        <f t="shared" ref="DQ11:DQ74" si="196">SUM(DO11:DP11)</f>
        <v>0</v>
      </c>
      <c r="DS11" s="95">
        <f t="shared" ref="DS11:DS74" si="197">SUM(DQ11:DR11)</f>
        <v>0</v>
      </c>
      <c r="DW11" s="13">
        <f t="shared" ref="DW11:DW74" si="198">SUM(DU11:DV11)</f>
        <v>0</v>
      </c>
      <c r="DY11" s="95">
        <f t="shared" ref="DY11:DY74" si="199">SUM(DW11:DX11)</f>
        <v>0</v>
      </c>
      <c r="EC11" s="13">
        <f t="shared" ref="EC11:EC39" si="200">SUM(EA11:EB11)</f>
        <v>0</v>
      </c>
      <c r="EE11" s="95">
        <f t="shared" ref="EE11:EE39" si="201">SUM(EC11:ED11)</f>
        <v>0</v>
      </c>
      <c r="EG11" s="13">
        <v>390</v>
      </c>
      <c r="EI11" s="13">
        <f t="shared" ref="EI11:EI39" si="202">SUM(EG11:EH11)</f>
        <v>390</v>
      </c>
      <c r="EK11" s="95">
        <f t="shared" ref="EK11:EK39" si="203">SUM(EI11:EJ11)</f>
        <v>390</v>
      </c>
      <c r="EO11" s="13">
        <f t="shared" ref="EO11:EO39" si="204">SUM(EM11:EN11)</f>
        <v>0</v>
      </c>
      <c r="EQ11" s="95">
        <f t="shared" ref="EQ11:EQ39" si="205">SUM(EO11:EP11)</f>
        <v>0</v>
      </c>
      <c r="EU11" s="13">
        <f t="shared" ref="EU11:EU39" si="206">SUM(ES11:ET11)</f>
        <v>0</v>
      </c>
      <c r="EW11" s="95">
        <f t="shared" ref="EW11:EW39" si="207">SUM(EU11:EV11)</f>
        <v>0</v>
      </c>
      <c r="FA11" s="13">
        <f t="shared" ref="FA11:FA39" si="208">SUM(EY11:EZ11)</f>
        <v>0</v>
      </c>
      <c r="FC11" s="95">
        <f t="shared" ref="FC11:FC39" si="209">SUM(FA11:FB11)</f>
        <v>0</v>
      </c>
      <c r="FD11" s="13">
        <f t="shared" ref="FD11:FD74" si="210">SUM(DH11,DN11,DT11,DZ11,EF11,EL11,ER11,EX11)</f>
        <v>0</v>
      </c>
      <c r="FE11" s="13">
        <f t="shared" ref="FE11:FE74" si="211">SUM(DI11,DO11,DU11,EA11,EG11,EM11,ES11,EY11)</f>
        <v>390</v>
      </c>
      <c r="FF11" s="13">
        <f t="shared" ref="FF11:FF74" si="212">SUM(DJ11,DP11,DV11,EB11,EH11,EN11,ET11,EZ11)</f>
        <v>0</v>
      </c>
      <c r="FG11" s="13">
        <f t="shared" ref="FG11:FG74" si="213">SUM(DK11,DQ11,DW11,EC11,EI11,EO11,EU11,FA11)</f>
        <v>390</v>
      </c>
      <c r="FH11" s="13">
        <f t="shared" ref="FH11:FH74" si="214">SUM(DL11,DR11,DX11,ED11,EJ11,EP11,EV11,FB11)</f>
        <v>0</v>
      </c>
      <c r="FI11" s="95">
        <f t="shared" ref="FI11:FI74" si="215">SUM(DM11,DS11,DY11,EE11,EK11,EQ11,EW11,FC11)</f>
        <v>390</v>
      </c>
      <c r="FM11" s="13">
        <f t="shared" ref="FM11:FM39" si="216">SUM(FK11:FL11)</f>
        <v>0</v>
      </c>
      <c r="FO11" s="95">
        <f t="shared" ref="FO11:FO39" si="217">SUM(FM11:FN11)</f>
        <v>0</v>
      </c>
      <c r="FS11" s="13">
        <f t="shared" ref="FS11:FS39" si="218">SUM(FQ11:FR11)</f>
        <v>0</v>
      </c>
      <c r="FU11" s="95">
        <f t="shared" ref="FU11:FU39" si="219">SUM(FS11:FT11)</f>
        <v>0</v>
      </c>
      <c r="FY11" s="13">
        <f t="shared" ref="FY11:FY39" si="220">SUM(FW11:FX11)</f>
        <v>0</v>
      </c>
      <c r="GA11" s="95">
        <f t="shared" ref="GA11:GA39" si="221">SUM(FY11:FZ11)</f>
        <v>0</v>
      </c>
      <c r="GE11" s="13">
        <f t="shared" ref="GE11:GE39" si="222">SUM(GC11:GD11)</f>
        <v>0</v>
      </c>
      <c r="GG11" s="95">
        <f t="shared" ref="GG11:GG39" si="223">SUM(GE11:GF11)</f>
        <v>0</v>
      </c>
      <c r="GH11" s="13">
        <f t="shared" ref="GH11:GH74" si="224">SUM(FJ11,FP11,FV11,GB11)</f>
        <v>0</v>
      </c>
      <c r="GI11" s="13">
        <f t="shared" ref="GI11:GI74" si="225">SUM(FK11,FQ11,FW11,GC11)</f>
        <v>0</v>
      </c>
      <c r="GJ11" s="13">
        <f t="shared" ref="GJ11:GJ74" si="226">SUM(FL11,FR11,FX11,GD11)</f>
        <v>0</v>
      </c>
      <c r="GK11" s="13">
        <f t="shared" ref="GK11:GK74" si="227">SUM(FM11,FS11,FY11,GE11)</f>
        <v>0</v>
      </c>
      <c r="GL11" s="13">
        <f t="shared" ref="GL11:GL74" si="228">SUM(FN11,FT11,FZ11,GF11)</f>
        <v>0</v>
      </c>
      <c r="GM11" s="95">
        <f t="shared" ref="GM11:GM74" si="229">SUM(FO11,FU11,GA11,GG11)</f>
        <v>0</v>
      </c>
      <c r="GQ11" s="13">
        <f t="shared" ref="GQ11:GQ39" si="230">SUM(GO11:GP11)</f>
        <v>0</v>
      </c>
      <c r="GS11" s="95">
        <f t="shared" ref="GS11:GS39" si="231">SUM(GQ11:GR11)</f>
        <v>0</v>
      </c>
      <c r="GW11" s="13">
        <f t="shared" ref="GW11:GW39" si="232">SUM(GU11:GV11)</f>
        <v>0</v>
      </c>
      <c r="GY11" s="95">
        <f t="shared" ref="GY11:GY39" si="233">SUM(GW11:GX11)</f>
        <v>0</v>
      </c>
      <c r="HC11" s="13">
        <f t="shared" ref="HC11:HC39" si="234">SUM(HA11:HB11)</f>
        <v>0</v>
      </c>
      <c r="HE11" s="95">
        <f t="shared" ref="HE11:HE39" si="235">SUM(HC11:HD11)</f>
        <v>0</v>
      </c>
      <c r="HI11" s="13">
        <f t="shared" ref="HI11:HI39" si="236">SUM(HG11:HH11)</f>
        <v>0</v>
      </c>
      <c r="HK11" s="95">
        <f t="shared" ref="HK11:HK39" si="237">SUM(HI11:HJ11)</f>
        <v>0</v>
      </c>
      <c r="HO11" s="13">
        <f t="shared" ref="HO11:HO39" si="238">SUM(HM11:HN11)</f>
        <v>0</v>
      </c>
      <c r="HQ11" s="95">
        <f t="shared" ref="HQ11:HQ39" si="239">SUM(HO11:HP11)</f>
        <v>0</v>
      </c>
      <c r="HR11" s="13">
        <f t="shared" ref="HR11:HR74" si="240">SUM(GN11,GT11,GZ11,HF11,HL11)</f>
        <v>0</v>
      </c>
      <c r="HS11" s="13">
        <f t="shared" ref="HS11:HS74" si="241">SUM(GO11,GU11,HA11,HG11,HM11)</f>
        <v>0</v>
      </c>
      <c r="HT11" s="13">
        <f t="shared" ref="HT11:HT74" si="242">SUM(GP11,GV11,HB11,HH11,HN11)</f>
        <v>0</v>
      </c>
      <c r="HU11" s="13">
        <f t="shared" ref="HU11:HU74" si="243">SUM(GQ11,GW11,HC11,HI11,HO11)</f>
        <v>0</v>
      </c>
      <c r="HV11" s="13">
        <f t="shared" ref="HV11:HV74" si="244">SUM(GR11,GX11,HD11,HJ11,HP11)</f>
        <v>0</v>
      </c>
      <c r="HW11" s="95">
        <f t="shared" ref="HW11:HW74" si="245">SUM(GS11,GY11,HE11,HK11,HQ11)</f>
        <v>0</v>
      </c>
      <c r="IA11" s="13">
        <f t="shared" ref="IA11:IA39" si="246">SUM(HY11:HZ11)</f>
        <v>0</v>
      </c>
      <c r="IC11" s="95">
        <f t="shared" ref="IC11:IC39" si="247">SUM(IA11:IB11)</f>
        <v>0</v>
      </c>
      <c r="ID11" s="115"/>
      <c r="IE11" s="13">
        <v>74508</v>
      </c>
      <c r="IG11" s="13">
        <f t="shared" ref="IG11:IG39" si="248">SUM(IE11:IF11)</f>
        <v>74508</v>
      </c>
      <c r="II11" s="95">
        <f t="shared" ref="II11:II39" si="249">SUM(IG11:IH11)</f>
        <v>74508</v>
      </c>
      <c r="IK11" s="13">
        <v>1745</v>
      </c>
      <c r="IM11" s="13">
        <f t="shared" ref="IM11:IM39" si="250">SUM(IK11:IL11)</f>
        <v>1745</v>
      </c>
      <c r="IO11" s="95">
        <f t="shared" ref="IO11:IO39" si="251">SUM(IM11:IN11)</f>
        <v>1745</v>
      </c>
      <c r="IP11" s="13">
        <f t="shared" ref="IP11:IP74" si="252">SUM(HX11,ID11,IJ11)</f>
        <v>0</v>
      </c>
      <c r="IQ11" s="13">
        <f t="shared" ref="IQ11:IQ74" si="253">SUM(HY11,IE11,IK11)</f>
        <v>76253</v>
      </c>
      <c r="IR11" s="13">
        <f t="shared" ref="IR11:IR74" si="254">SUM(HZ11,IF11,IL11)</f>
        <v>0</v>
      </c>
      <c r="IS11" s="13">
        <f t="shared" ref="IS11:IS74" si="255">SUM(IA11,IG11,IM11)</f>
        <v>76253</v>
      </c>
      <c r="IT11" s="13">
        <f t="shared" ref="IT11:IT74" si="256">SUM(IB11,IH11,IN11)</f>
        <v>0</v>
      </c>
      <c r="IU11" s="95">
        <f t="shared" ref="IU11:IU74" si="257">SUM(IC11,II11,IO11)</f>
        <v>76253</v>
      </c>
      <c r="IY11" s="13">
        <f t="shared" ref="IY11:IY39" si="258">SUM(IW11:IX11)</f>
        <v>0</v>
      </c>
      <c r="JA11" s="95">
        <f t="shared" ref="JA11:JA39" si="259">SUM(IY11:IZ11)</f>
        <v>0</v>
      </c>
      <c r="JE11" s="13">
        <f t="shared" ref="JE11:JE39" si="260">SUM(JC11:JD11)</f>
        <v>0</v>
      </c>
      <c r="JG11" s="95">
        <f t="shared" ref="JG11:JG39" si="261">SUM(JE11:JF11)</f>
        <v>0</v>
      </c>
      <c r="JK11" s="13">
        <f t="shared" ref="JK11:JK39" si="262">SUM(JI11:JJ11)</f>
        <v>0</v>
      </c>
      <c r="JM11" s="95">
        <f t="shared" ref="JM11:JM39" si="263">SUM(JK11:JL11)</f>
        <v>0</v>
      </c>
      <c r="JO11" s="13">
        <v>283</v>
      </c>
      <c r="JQ11" s="13">
        <f t="shared" ref="JQ11:JQ39" si="264">SUM(JO11:JP11)</f>
        <v>283</v>
      </c>
      <c r="JS11" s="95">
        <f t="shared" ref="JS11:JS39" si="265">SUM(JQ11:JR11)</f>
        <v>283</v>
      </c>
      <c r="JW11" s="13">
        <f t="shared" ref="JW11:JW39" si="266">SUM(JU11:JV11)</f>
        <v>0</v>
      </c>
      <c r="JY11" s="95">
        <f t="shared" ref="JY11:JY39" si="267">SUM(JW11:JX11)</f>
        <v>0</v>
      </c>
      <c r="JZ11" s="13">
        <f t="shared" ref="JZ11:JZ74" si="268">SUM(IV11,JB11,JH11,JN11,JT11)</f>
        <v>0</v>
      </c>
      <c r="KA11" s="13">
        <f t="shared" ref="KA11:KA74" si="269">SUM(IW11,JC11,JI11,JO11,JU11)</f>
        <v>283</v>
      </c>
      <c r="KB11" s="13">
        <f t="shared" ref="KB11:KB74" si="270">SUM(IX11,JD11,JJ11,JP11,JV11)</f>
        <v>0</v>
      </c>
      <c r="KC11" s="13">
        <f t="shared" ref="KC11:KC74" si="271">SUM(IY11,JE11,JK11,JQ11,JW11)</f>
        <v>283</v>
      </c>
      <c r="KD11" s="13">
        <f t="shared" ref="KD11:KD74" si="272">SUM(IZ11,JF11,JL11,JR11,JX11)</f>
        <v>0</v>
      </c>
      <c r="KE11" s="95">
        <f t="shared" ref="KE11:KE74" si="273">SUM(JA11,JG11,JM11,JS11,JY11)</f>
        <v>283</v>
      </c>
      <c r="KG11" s="13">
        <v>374</v>
      </c>
      <c r="KI11" s="13">
        <f t="shared" ref="KI11:KI39" si="274">SUM(KG11:KH11)</f>
        <v>374</v>
      </c>
      <c r="KK11" s="95">
        <f t="shared" ref="KK11:KK39" si="275">SUM(KI11:KJ11)</f>
        <v>374</v>
      </c>
      <c r="KO11" s="13">
        <f t="shared" ref="KO11:KO39" si="276">SUM(KM11:KN11)</f>
        <v>0</v>
      </c>
      <c r="KQ11" s="95">
        <f t="shared" ref="KQ11:KQ39" si="277">SUM(KO11:KP11)</f>
        <v>0</v>
      </c>
      <c r="KS11" s="13">
        <v>2921</v>
      </c>
      <c r="KU11" s="13">
        <f t="shared" ref="KU11:KU39" si="278">SUM(KS11:KT11)</f>
        <v>2921</v>
      </c>
      <c r="KW11" s="95">
        <f t="shared" ref="KW11:KW39" si="279">SUM(KU11:KV11)</f>
        <v>2921</v>
      </c>
      <c r="KY11" s="13">
        <v>991</v>
      </c>
      <c r="LA11" s="13">
        <f t="shared" ref="LA11:LA39" si="280">SUM(KY11:KZ11)</f>
        <v>991</v>
      </c>
      <c r="LC11" s="95">
        <f t="shared" ref="LC11:LC39" si="281">SUM(LA11:LB11)</f>
        <v>991</v>
      </c>
      <c r="LD11" s="13">
        <f t="shared" ref="LD11:LD74" si="282">SUM(KF11,KL11,KR11,KX11)</f>
        <v>0</v>
      </c>
      <c r="LE11" s="13">
        <f t="shared" ref="LE11:LE74" si="283">SUM(KG11,KM11,KS11,KY11)</f>
        <v>4286</v>
      </c>
      <c r="LF11" s="13">
        <f t="shared" ref="LF11:LF74" si="284">SUM(KH11,KN11,KT11,KZ11)</f>
        <v>0</v>
      </c>
      <c r="LG11" s="13">
        <f t="shared" ref="LG11:LG74" si="285">SUM(KI11,KO11,KU11,LA11)</f>
        <v>4286</v>
      </c>
      <c r="LH11" s="13">
        <f t="shared" ref="LH11:LH74" si="286">SUM(KJ11,KP11,KV11,LB11)</f>
        <v>0</v>
      </c>
      <c r="LI11" s="95">
        <f t="shared" ref="LI11:LI74" si="287">SUM(KK11,KQ11,KW11,LC11)</f>
        <v>4286</v>
      </c>
      <c r="LK11" s="13">
        <v>1209</v>
      </c>
      <c r="LM11" s="13">
        <f t="shared" ref="LM11:LM39" si="288">SUM(LK11:LL11)</f>
        <v>1209</v>
      </c>
      <c r="LO11" s="95">
        <f t="shared" ref="LO11:LO39" si="289">SUM(LM11:LN11)</f>
        <v>1209</v>
      </c>
      <c r="LP11" s="13">
        <f t="shared" ref="LP11:LP74" si="290">SUM(LJ11)</f>
        <v>0</v>
      </c>
      <c r="LQ11" s="13">
        <f t="shared" ref="LQ11:LQ74" si="291">SUM(LK11)</f>
        <v>1209</v>
      </c>
      <c r="LR11" s="13">
        <f t="shared" ref="LR11:LR74" si="292">SUM(LL11)</f>
        <v>0</v>
      </c>
      <c r="LS11" s="13">
        <f t="shared" ref="LS11:LS74" si="293">SUM(LM11)</f>
        <v>1209</v>
      </c>
      <c r="LT11" s="13">
        <f t="shared" ref="LT11:LT74" si="294">SUM(LN11)</f>
        <v>0</v>
      </c>
      <c r="LU11" s="95">
        <f t="shared" ref="LU11:LU74" si="295">SUM(LO11)</f>
        <v>1209</v>
      </c>
      <c r="LY11" s="13">
        <f t="shared" ref="LY11:LY39" si="296">SUM(LW11:LX11)</f>
        <v>0</v>
      </c>
      <c r="MA11" s="95">
        <f t="shared" ref="MA11:MA39" si="297">SUM(LY11:LZ11)</f>
        <v>0</v>
      </c>
      <c r="MB11" s="13">
        <f t="shared" ref="MB11:MB74" si="298">SUM(,LV11)</f>
        <v>0</v>
      </c>
      <c r="MC11" s="13">
        <f t="shared" ref="MC11:MC74" si="299">SUM(,LW11)</f>
        <v>0</v>
      </c>
      <c r="MD11" s="13">
        <f t="shared" ref="MD11:MD74" si="300">SUM(,LX11)</f>
        <v>0</v>
      </c>
      <c r="ME11" s="13">
        <f t="shared" ref="ME11:ME74" si="301">SUM(,LY11)</f>
        <v>0</v>
      </c>
      <c r="MF11" s="13">
        <f t="shared" ref="MF11:MF74" si="302">SUM(,LZ11)</f>
        <v>0</v>
      </c>
      <c r="MG11" s="95">
        <f t="shared" ref="MG11:MG74" si="303">SUM(,MA11)</f>
        <v>0</v>
      </c>
      <c r="MH11" s="13">
        <f t="shared" ref="MH11:MH74" si="304">SUM(FD11,GH11,HR11,IP11,JZ11,LD11,LP11,MB11)</f>
        <v>0</v>
      </c>
      <c r="MI11" s="13">
        <f t="shared" ref="MI11:MI74" si="305">SUM(FE11,GI11,HS11,IQ11,KA11,LE11,LQ11,MC11)</f>
        <v>82421</v>
      </c>
      <c r="MJ11" s="13">
        <f t="shared" ref="MJ11:MJ74" si="306">SUM(FF11,GJ11,HT11,IR11,KB11,LF11,LR11,MD11)</f>
        <v>0</v>
      </c>
      <c r="MK11" s="13">
        <f t="shared" ref="MK11:MK74" si="307">SUM(FG11,GK11,HU11,IS11,KC11,LG11,LS11,ME11)</f>
        <v>82421</v>
      </c>
      <c r="ML11" s="13">
        <f t="shared" ref="ML11:ML74" si="308">SUM(FH11,GL11,HV11,IT11,KD11,LH11,LT11,MF11)</f>
        <v>0</v>
      </c>
      <c r="MM11" s="95">
        <f t="shared" ref="MM11:MM74" si="309">SUM(FI11,GM11,HW11,IU11,KE11,LI11,LU11,MG11)</f>
        <v>82421</v>
      </c>
      <c r="MQ11" s="13">
        <f t="shared" ref="MQ11:MQ39" si="310">SUM(MO11:MP11)</f>
        <v>0</v>
      </c>
      <c r="MS11" s="95">
        <f t="shared" ref="MS11:MS39" si="311">SUM(MQ11:MR11)</f>
        <v>0</v>
      </c>
      <c r="MW11" s="13">
        <f t="shared" ref="MW11:MW39" si="312">SUM(MU11:MV11)</f>
        <v>0</v>
      </c>
      <c r="MY11" s="95">
        <f t="shared" ref="MY11:MY39" si="313">SUM(MW11:MX11)</f>
        <v>0</v>
      </c>
      <c r="NC11" s="13">
        <f t="shared" ref="NC11:NC39" si="314">SUM(NA11:NB11)</f>
        <v>0</v>
      </c>
      <c r="NE11" s="95">
        <f t="shared" ref="NE11:NE39" si="315">SUM(NC11:ND11)</f>
        <v>0</v>
      </c>
      <c r="NI11" s="13">
        <f t="shared" ref="NI11:NI39" si="316">SUM(NG11:NH11)</f>
        <v>0</v>
      </c>
      <c r="NK11" s="95">
        <f t="shared" ref="NK11:NK39" si="317">SUM(NI11:NJ11)</f>
        <v>0</v>
      </c>
      <c r="NO11" s="13">
        <f t="shared" ref="NO11:NO39" si="318">SUM(NM11:NN11)</f>
        <v>0</v>
      </c>
      <c r="NQ11" s="95">
        <f t="shared" ref="NQ11:NQ39" si="319">SUM(NO11:NP11)</f>
        <v>0</v>
      </c>
      <c r="NR11" s="13">
        <f t="shared" ref="NR11:NR74" si="320">SUM(MN11,MT11,MZ11,NF11,NL11)</f>
        <v>0</v>
      </c>
      <c r="NS11" s="13">
        <f t="shared" ref="NS11:NS74" si="321">SUM(MO11,MU11,NA11,NG11,NM11)</f>
        <v>0</v>
      </c>
      <c r="NT11" s="13">
        <f t="shared" ref="NT11:NT74" si="322">SUM(MP11,MV11,NB11,NH11,NN11)</f>
        <v>0</v>
      </c>
      <c r="NU11" s="13">
        <f t="shared" ref="NU11:NU74" si="323">SUM(MQ11,MW11,NC11,NI11,NO11)</f>
        <v>0</v>
      </c>
      <c r="NV11" s="13">
        <f t="shared" ref="NV11:NV74" si="324">SUM(MR11,MX11,ND11,NJ11,NP11)</f>
        <v>0</v>
      </c>
      <c r="NW11" s="95">
        <f t="shared" ref="NW11:NW74" si="325">SUM(MS11,MY11,NE11,NK11,NQ11)</f>
        <v>0</v>
      </c>
      <c r="OA11" s="13">
        <f t="shared" ref="OA11:OA39" si="326">SUM(NY11:NZ11)</f>
        <v>0</v>
      </c>
      <c r="OC11" s="95">
        <f t="shared" ref="OC11:OC39" si="327">SUM(OA11:OB11)</f>
        <v>0</v>
      </c>
      <c r="OD11" s="13">
        <f t="shared" ref="OD11:OD74" si="328">SUM(NX11)</f>
        <v>0</v>
      </c>
      <c r="OE11" s="13">
        <f t="shared" ref="OE11:OE74" si="329">SUM(NY11)</f>
        <v>0</v>
      </c>
      <c r="OF11" s="13">
        <f t="shared" ref="OF11:OF74" si="330">SUM(NZ11)</f>
        <v>0</v>
      </c>
      <c r="OG11" s="13">
        <f t="shared" ref="OG11:OG74" si="331">SUM(OA11)</f>
        <v>0</v>
      </c>
      <c r="OH11" s="13">
        <f t="shared" ref="OH11:OH74" si="332">SUM(OB11)</f>
        <v>0</v>
      </c>
      <c r="OI11" s="95">
        <f t="shared" ref="OI11:OI74" si="333">SUM(OC11)</f>
        <v>0</v>
      </c>
      <c r="OM11" s="13">
        <f t="shared" ref="OM11:OM39" si="334">SUM(OK11:OL11)</f>
        <v>0</v>
      </c>
      <c r="OO11" s="95">
        <f t="shared" ref="OO11:OO39" si="335">SUM(OM11:ON11)</f>
        <v>0</v>
      </c>
      <c r="OS11" s="13">
        <f t="shared" ref="OS11:OS39" si="336">SUM(OQ11:OR11)</f>
        <v>0</v>
      </c>
      <c r="OU11" s="95">
        <f t="shared" ref="OU11:OU39" si="337">SUM(OS11:OT11)</f>
        <v>0</v>
      </c>
      <c r="OV11" s="13">
        <f t="shared" ref="OV11:OV74" si="338">SUM(OJ11,OP11)</f>
        <v>0</v>
      </c>
      <c r="OW11" s="13">
        <f t="shared" ref="OW11:OW74" si="339">SUM(OK11,OQ11)</f>
        <v>0</v>
      </c>
      <c r="OX11" s="13">
        <f t="shared" ref="OX11:OX74" si="340">SUM(OL11,OR11)</f>
        <v>0</v>
      </c>
      <c r="OY11" s="13">
        <f t="shared" ref="OY11:OY74" si="341">SUM(OM11,OS11)</f>
        <v>0</v>
      </c>
      <c r="OZ11" s="13">
        <f t="shared" ref="OZ11:OZ74" si="342">SUM(ON11,OT11)</f>
        <v>0</v>
      </c>
      <c r="PA11" s="95">
        <f t="shared" ref="PA11:PA74" si="343">SUM(OO11,OU11)</f>
        <v>0</v>
      </c>
      <c r="PE11" s="13">
        <f t="shared" ref="PE11:PE39" si="344">SUM(PC11:PD11)</f>
        <v>0</v>
      </c>
      <c r="PG11" s="95">
        <f t="shared" ref="PG11:PG39" si="345">SUM(PE11:PF11)</f>
        <v>0</v>
      </c>
      <c r="PK11" s="13">
        <f t="shared" ref="PK11:PK39" si="346">SUM(PI11:PJ11)</f>
        <v>0</v>
      </c>
      <c r="PM11" s="95">
        <f t="shared" ref="PM11:PM39" si="347">SUM(PK11:PL11)</f>
        <v>0</v>
      </c>
      <c r="PN11" s="13">
        <f t="shared" ref="PN11:PN74" si="348">SUM(PB11,PH11)</f>
        <v>0</v>
      </c>
      <c r="PO11" s="13">
        <f t="shared" ref="PO11:PO74" si="349">SUM(PC11,PI11)</f>
        <v>0</v>
      </c>
      <c r="PP11" s="13">
        <f t="shared" ref="PP11:PP74" si="350">SUM(PD11,PJ11)</f>
        <v>0</v>
      </c>
      <c r="PQ11" s="13">
        <f t="shared" ref="PQ11:PQ74" si="351">SUM(PE11,PK11)</f>
        <v>0</v>
      </c>
      <c r="PR11" s="13">
        <f t="shared" ref="PR11:PR74" si="352">SUM(PF11,PL11)</f>
        <v>0</v>
      </c>
      <c r="PS11" s="95">
        <f t="shared" ref="PS11:PS74" si="353">SUM(PG11,PM11)</f>
        <v>0</v>
      </c>
      <c r="PW11" s="13">
        <f t="shared" ref="PW11:PW39" si="354">SUM(PU11:PV11)</f>
        <v>0</v>
      </c>
      <c r="PY11" s="95">
        <f t="shared" ref="PY11:PY39" si="355">SUM(PW11:PX11)</f>
        <v>0</v>
      </c>
      <c r="QC11" s="13">
        <f t="shared" ref="QC11:QC39" si="356">SUM(QA11:QB11)</f>
        <v>0</v>
      </c>
      <c r="QE11" s="95">
        <f t="shared" ref="QE11:QE39" si="357">SUM(QC11:QD11)</f>
        <v>0</v>
      </c>
      <c r="QF11" s="13">
        <f t="shared" ref="QF11:QF74" si="358">SUM(PT11,PZ11)</f>
        <v>0</v>
      </c>
      <c r="QG11" s="13">
        <f t="shared" ref="QG11:QG74" si="359">SUM(PU11,QA11)</f>
        <v>0</v>
      </c>
      <c r="QH11" s="13">
        <f t="shared" ref="QH11:QH74" si="360">SUM(PV11,QB11)</f>
        <v>0</v>
      </c>
      <c r="QI11" s="13">
        <f t="shared" ref="QI11:QI74" si="361">SUM(PW11,QC11)</f>
        <v>0</v>
      </c>
      <c r="QJ11" s="13">
        <f t="shared" ref="QJ11:QJ74" si="362">SUM(PX11,QD11)</f>
        <v>0</v>
      </c>
      <c r="QK11" s="95">
        <f t="shared" ref="QK11:QK74" si="363">SUM(PY11,QE11)</f>
        <v>0</v>
      </c>
      <c r="QO11" s="13">
        <f t="shared" ref="QO11:QO39" si="364">SUM(QM11:QN11)</f>
        <v>0</v>
      </c>
      <c r="QQ11" s="95">
        <f t="shared" ref="QQ11:QQ39" si="365">SUM(QO11:QP11)</f>
        <v>0</v>
      </c>
      <c r="QR11" s="13">
        <f t="shared" ref="QR11:QR74" si="366">QL11</f>
        <v>0</v>
      </c>
      <c r="QS11" s="13">
        <f t="shared" ref="QS11:QS74" si="367">QM11</f>
        <v>0</v>
      </c>
      <c r="QT11" s="13">
        <f t="shared" ref="QT11:QT74" si="368">QN11</f>
        <v>0</v>
      </c>
      <c r="QU11" s="13">
        <f t="shared" ref="QU11:QU74" si="369">QO11</f>
        <v>0</v>
      </c>
      <c r="QV11" s="13">
        <f t="shared" ref="QV11:QV74" si="370">QP11</f>
        <v>0</v>
      </c>
      <c r="QW11" s="95">
        <f t="shared" ref="QW11:QW74" si="371">QQ11</f>
        <v>0</v>
      </c>
      <c r="QX11" s="13">
        <f t="shared" ref="QX11:QX74" si="372">SUM(NR11,NX11,OV11,,PN11,QF11,QR11)</f>
        <v>0</v>
      </c>
      <c r="QY11" s="13">
        <f t="shared" ref="QY11:QY74" si="373">SUM(NS11,NY11,OW11,,PO11,QG11,QS11)</f>
        <v>0</v>
      </c>
      <c r="QZ11" s="13">
        <f t="shared" ref="QZ11:QZ74" si="374">SUM(NT11,NZ11,OX11,,PP11,QH11,QT11)</f>
        <v>0</v>
      </c>
      <c r="RA11" s="13">
        <f t="shared" ref="RA11:RA74" si="375">SUM(NU11,OA11,OY11,,PQ11,QI11,QU11)</f>
        <v>0</v>
      </c>
      <c r="RB11" s="13">
        <f t="shared" ref="RB11:RB74" si="376">SUM(NV11,OB11,OZ11,,PR11,QJ11,QV11)</f>
        <v>0</v>
      </c>
      <c r="RC11" s="95">
        <f t="shared" ref="RC11:RC74" si="377">SUM(NW11,OC11,PA11,,PS11,QK11,QW11)</f>
        <v>0</v>
      </c>
      <c r="RG11" s="13">
        <f t="shared" ref="RG11:RG39" si="378">SUM(RE11:RF11)</f>
        <v>0</v>
      </c>
      <c r="RI11" s="95">
        <f t="shared" ref="RI11:RI39" si="379">SUM(RG11:RH11)</f>
        <v>0</v>
      </c>
      <c r="RM11" s="13">
        <f t="shared" ref="RM11:RM39" si="380">SUM(RK11:RL11)</f>
        <v>0</v>
      </c>
      <c r="RO11" s="95">
        <f t="shared" ref="RO11:RO39" si="381">SUM(RM11:RN11)</f>
        <v>0</v>
      </c>
      <c r="RS11" s="13">
        <f t="shared" ref="RS11:RS39" si="382">SUM(RQ11:RR11)</f>
        <v>0</v>
      </c>
      <c r="RU11" s="95">
        <f t="shared" ref="RU11:RU39" si="383">SUM(RS11:RT11)</f>
        <v>0</v>
      </c>
      <c r="RV11" s="13">
        <f t="shared" ref="RV11:RV74" si="384">SUM(RJ11,RP11)</f>
        <v>0</v>
      </c>
      <c r="RW11" s="13">
        <f t="shared" ref="RW11:RW74" si="385">SUM(RK11,RQ11)</f>
        <v>0</v>
      </c>
      <c r="RX11" s="13">
        <f t="shared" ref="RX11:RX74" si="386">SUM(RL11,RR11)</f>
        <v>0</v>
      </c>
      <c r="RY11" s="13">
        <f t="shared" ref="RY11:RY74" si="387">SUM(RM11,RS11)</f>
        <v>0</v>
      </c>
      <c r="RZ11" s="13">
        <f t="shared" ref="RZ11:RZ74" si="388">SUM(RN11,RT11)</f>
        <v>0</v>
      </c>
      <c r="SA11" s="95">
        <f t="shared" ref="SA11:SA74" si="389">SUM(RO11,RU11)</f>
        <v>0</v>
      </c>
      <c r="SE11" s="13">
        <f t="shared" ref="SE11:SE39" si="390">SUM(SC11:SD11)</f>
        <v>0</v>
      </c>
      <c r="SG11" s="95">
        <f t="shared" ref="SG11:SG39" si="391">SUM(SE11:SF11)</f>
        <v>0</v>
      </c>
      <c r="SK11" s="13">
        <f t="shared" ref="SK11:SK39" si="392">SUM(SI11:SJ11)</f>
        <v>0</v>
      </c>
      <c r="SM11" s="95">
        <f t="shared" ref="SM11:SM39" si="393">SUM(SK11:SL11)</f>
        <v>0</v>
      </c>
      <c r="SQ11" s="13">
        <f t="shared" ref="SQ11:SQ39" si="394">SUM(SO11:SP11)</f>
        <v>0</v>
      </c>
      <c r="SS11" s="95">
        <f t="shared" ref="SS11:SS39" si="395">SUM(SQ11:SR11)</f>
        <v>0</v>
      </c>
      <c r="SW11" s="13">
        <f t="shared" ref="SW11:SW39" si="396">SUM(SU11:SV11)</f>
        <v>0</v>
      </c>
      <c r="SY11" s="95">
        <f t="shared" ref="SY11:SY39" si="397">SUM(SW11:SX11)</f>
        <v>0</v>
      </c>
      <c r="SZ11" s="13">
        <f t="shared" ref="SZ11:SZ74" si="398">SUM(SB11,SH11,SN11,ST11)</f>
        <v>0</v>
      </c>
      <c r="TA11" s="13">
        <f t="shared" ref="TA11:TA74" si="399">SUM(SC11,SI11,SO11,SU11)</f>
        <v>0</v>
      </c>
      <c r="TB11" s="13">
        <f t="shared" ref="TB11:TB74" si="400">SUM(SD11,SJ11,SP11,SV11)</f>
        <v>0</v>
      </c>
      <c r="TC11" s="13">
        <f t="shared" ref="TC11:TC74" si="401">SUM(SE11,SK11,SQ11,SW11)</f>
        <v>0</v>
      </c>
      <c r="TD11" s="13">
        <f t="shared" ref="TD11:TD74" si="402">SUM(SF11,SL11,SR11,SX11)</f>
        <v>0</v>
      </c>
      <c r="TE11" s="95">
        <f t="shared" ref="TE11:TE74" si="403">SUM(SG11,SM11,SS11,SY11)</f>
        <v>0</v>
      </c>
      <c r="TF11" s="13">
        <f t="shared" ref="TF11:TF74" si="404">SUM(RD11,RV11,SZ11)</f>
        <v>0</v>
      </c>
      <c r="TG11" s="13">
        <f t="shared" ref="TG11:TG74" si="405">SUM(RE11,RW11,TA11)</f>
        <v>0</v>
      </c>
      <c r="TH11" s="13">
        <f t="shared" ref="TH11:TH74" si="406">SUM(RF11,RX11,TB11)</f>
        <v>0</v>
      </c>
      <c r="TI11" s="13">
        <f t="shared" ref="TI11:TI74" si="407">SUM(RG11,RY11,TC11)</f>
        <v>0</v>
      </c>
      <c r="TJ11" s="13">
        <f t="shared" ref="TJ11:TJ74" si="408">SUM(RH11,RZ11,TD11)</f>
        <v>0</v>
      </c>
      <c r="TK11" s="95">
        <f t="shared" ref="TK11:TK74" si="409">SUM(RI11,SA11,TE11)</f>
        <v>0</v>
      </c>
      <c r="TO11" s="13">
        <f t="shared" ref="TO11:TO39" si="410">SUM(TM11:TN11)</f>
        <v>0</v>
      </c>
      <c r="TQ11" s="95">
        <f t="shared" ref="TQ11:TQ39" si="411">SUM(TO11:TP11)</f>
        <v>0</v>
      </c>
      <c r="TU11" s="13">
        <f t="shared" ref="TU11:TU39" si="412">SUM(TS11:TT11)</f>
        <v>0</v>
      </c>
      <c r="TW11" s="95">
        <f t="shared" ref="TW11:TW39" si="413">SUM(TU11:TV11)</f>
        <v>0</v>
      </c>
      <c r="UA11" s="13">
        <f t="shared" ref="UA11:UA39" si="414">SUM(TY11:TZ11)</f>
        <v>0</v>
      </c>
      <c r="UC11" s="95">
        <f t="shared" ref="UC11:UC39" si="415">SUM(UA11:UB11)</f>
        <v>0</v>
      </c>
      <c r="UG11" s="13">
        <f t="shared" ref="UG11:UG39" si="416">SUM(UE11:UF11)</f>
        <v>0</v>
      </c>
      <c r="UI11" s="95">
        <f t="shared" ref="UI11:UI39" si="417">SUM(UG11:UH11)</f>
        <v>0</v>
      </c>
      <c r="UM11" s="13">
        <f t="shared" ref="UM11:UM39" si="418">SUM(UK11:UL11)</f>
        <v>0</v>
      </c>
      <c r="UO11" s="95">
        <f t="shared" ref="UO11:UO39" si="419">SUM(UM11:UN11)</f>
        <v>0</v>
      </c>
      <c r="US11" s="13">
        <f t="shared" ref="US11:US39" si="420">SUM(UQ11:UR11)</f>
        <v>0</v>
      </c>
      <c r="UU11" s="95">
        <f t="shared" ref="UU11:UU39" si="421">SUM(US11:UT11)</f>
        <v>0</v>
      </c>
      <c r="UV11" s="13">
        <f t="shared" ref="UV11:UV74" si="422">SUM(TL11,TR11,UD11,UJ11,UP11,TX11)</f>
        <v>0</v>
      </c>
      <c r="UW11" s="13">
        <f t="shared" ref="UW11:UW74" si="423">SUM(TM11,TS11,UE11,UK11,UQ11,TY11)</f>
        <v>0</v>
      </c>
      <c r="UX11" s="13">
        <f t="shared" ref="UX11:UX74" si="424">SUM(TN11,TT11,UF11,UL11,UR11,TZ11)</f>
        <v>0</v>
      </c>
      <c r="UY11" s="13">
        <f t="shared" ref="UY11:UY74" si="425">SUM(TO11,TU11,UG11,UM11,US11,UA11)</f>
        <v>0</v>
      </c>
      <c r="UZ11" s="13">
        <f t="shared" ref="UZ11:UZ74" si="426">SUM(TP11,TV11,UH11,UN11,UT11,UB11)</f>
        <v>0</v>
      </c>
      <c r="VA11" s="95">
        <f t="shared" ref="VA11:VA74" si="427">SUM(TQ11,TW11,UI11,UO11,UU11,UC11)</f>
        <v>0</v>
      </c>
      <c r="VE11" s="13">
        <f t="shared" ref="VE11:VE39" si="428">SUM(VC11:VD11)</f>
        <v>0</v>
      </c>
      <c r="VG11" s="95">
        <f t="shared" ref="VG11:VG39" si="429">SUM(VE11:VF11)</f>
        <v>0</v>
      </c>
      <c r="VK11" s="13">
        <f t="shared" ref="VK11:VK39" si="430">SUM(VI11:VJ11)</f>
        <v>0</v>
      </c>
      <c r="VM11" s="95">
        <f t="shared" ref="VM11:VM39" si="431">SUM(VK11:VL11)</f>
        <v>0</v>
      </c>
      <c r="VN11" s="13">
        <f t="shared" ref="VN11:VN74" si="432">SUM(VB11,VH11)</f>
        <v>0</v>
      </c>
      <c r="VO11" s="13">
        <f t="shared" ref="VO11:VO74" si="433">SUM(VC11,VI11)</f>
        <v>0</v>
      </c>
      <c r="VP11" s="13">
        <f t="shared" ref="VP11:VP74" si="434">SUM(VD11,VJ11)</f>
        <v>0</v>
      </c>
      <c r="VQ11" s="13">
        <f t="shared" ref="VQ11:VQ74" si="435">SUM(VE11,VK11)</f>
        <v>0</v>
      </c>
      <c r="VR11" s="13">
        <f t="shared" ref="VR11:VR74" si="436">SUM(VF11,VL11)</f>
        <v>0</v>
      </c>
      <c r="VS11" s="95">
        <f t="shared" ref="VS11:VS74" si="437">SUM(VG11,VM11)</f>
        <v>0</v>
      </c>
      <c r="VT11" s="13">
        <f t="shared" ref="VT11:VT74" si="438">SUM(UV11,VN11)</f>
        <v>0</v>
      </c>
      <c r="VU11" s="13">
        <f t="shared" ref="VU11:VU74" si="439">SUM(UW11,VO11)</f>
        <v>0</v>
      </c>
      <c r="VV11" s="13">
        <f t="shared" ref="VV11:VV74" si="440">SUM(UX11,VP11)</f>
        <v>0</v>
      </c>
      <c r="VW11" s="13">
        <f t="shared" ref="VW11:VW74" si="441">SUM(UY11,VQ11)</f>
        <v>0</v>
      </c>
      <c r="VX11" s="13">
        <f t="shared" ref="VX11:VX74" si="442">SUM(UZ11,VR11)</f>
        <v>0</v>
      </c>
      <c r="VY11" s="95">
        <f t="shared" ref="VY11:VY74" si="443">SUM(VA11,VS11)</f>
        <v>0</v>
      </c>
      <c r="WA11" s="13">
        <v>24</v>
      </c>
      <c r="WC11" s="13">
        <f t="shared" ref="WC11:WC39" si="444">SUM(WA11:WB11)</f>
        <v>24</v>
      </c>
      <c r="WE11" s="95">
        <f t="shared" ref="WE11:WE39" si="445">SUM(WC11:WD11)</f>
        <v>24</v>
      </c>
      <c r="WG11" s="13">
        <v>1040</v>
      </c>
      <c r="WI11" s="13">
        <f t="shared" ref="WI11:WI39" si="446">SUM(WG11:WH11)</f>
        <v>1040</v>
      </c>
      <c r="WK11" s="95">
        <f t="shared" ref="WK11:WK39" si="447">SUM(WI11:WJ11)</f>
        <v>1040</v>
      </c>
      <c r="WO11" s="13">
        <f t="shared" ref="WO11:WO39" si="448">SUM(WM11:WN11)</f>
        <v>0</v>
      </c>
      <c r="WQ11" s="95">
        <f t="shared" ref="WQ11:WQ39" si="449">SUM(WO11:WP11)</f>
        <v>0</v>
      </c>
      <c r="WU11" s="13">
        <f t="shared" ref="WU11:WU39" si="450">SUM(WS11:WT11)</f>
        <v>0</v>
      </c>
      <c r="WW11" s="95">
        <f t="shared" ref="WW11:WW39" si="451">SUM(WU11:WV11)</f>
        <v>0</v>
      </c>
      <c r="XA11" s="13">
        <f t="shared" ref="XA11:XA39" si="452">SUM(WY11:WZ11)</f>
        <v>0</v>
      </c>
      <c r="XC11" s="95">
        <f t="shared" ref="XC11:XC39" si="453">SUM(XA11:XB11)</f>
        <v>0</v>
      </c>
      <c r="XD11" s="13">
        <f t="shared" ref="XD11:XD74" si="454">SUM(VZ11,,WF11,WL11,WR11,WX11)</f>
        <v>0</v>
      </c>
      <c r="XE11" s="13">
        <f t="shared" ref="XE11:XE74" si="455">SUM(WA11,,WG11,WM11,WS11,WY11)</f>
        <v>1064</v>
      </c>
      <c r="XF11" s="13">
        <f t="shared" ref="XF11:XF74" si="456">SUM(WB11,,WH11,WN11,WT11,WZ11)</f>
        <v>0</v>
      </c>
      <c r="XG11" s="13">
        <f t="shared" ref="XG11:XG74" si="457">SUM(WC11,,WI11,WO11,WU11,XA11)</f>
        <v>1064</v>
      </c>
      <c r="XH11" s="13">
        <f t="shared" ref="XH11:XH74" si="458">SUM(WD11,,WJ11,WP11,WV11,XB11)</f>
        <v>0</v>
      </c>
      <c r="XI11" s="95">
        <f t="shared" ref="XI11:XI74" si="459">SUM(WE11,,WK11,WQ11,WW11,XC11)</f>
        <v>1064</v>
      </c>
      <c r="XM11" s="13">
        <f t="shared" ref="XM11:XM39" si="460">SUM(XK11:XL11)</f>
        <v>0</v>
      </c>
      <c r="XO11" s="95">
        <f t="shared" ref="XO11:XO39" si="461">SUM(XM11:XN11)</f>
        <v>0</v>
      </c>
      <c r="XP11" s="13">
        <f t="shared" ref="XP11:XP74" si="462">SUM(XJ11)</f>
        <v>0</v>
      </c>
      <c r="XQ11" s="13">
        <f t="shared" ref="XQ11:XQ74" si="463">SUM(XK11)</f>
        <v>0</v>
      </c>
      <c r="XR11" s="13">
        <f t="shared" ref="XR11:XR74" si="464">SUM(XL11)</f>
        <v>0</v>
      </c>
      <c r="XS11" s="13">
        <f t="shared" ref="XS11:XS74" si="465">SUM(XM11)</f>
        <v>0</v>
      </c>
      <c r="XT11" s="13">
        <f t="shared" ref="XT11:XT74" si="466">SUM(XN11)</f>
        <v>0</v>
      </c>
      <c r="XU11" s="95">
        <f t="shared" ref="XU11:XU74" si="467">SUM(XO11)</f>
        <v>0</v>
      </c>
      <c r="XV11" s="13">
        <f t="shared" ref="XV11:XV74" si="468">SUM(XD11,XP11,)</f>
        <v>0</v>
      </c>
      <c r="XW11" s="13">
        <f t="shared" ref="XW11:XW74" si="469">SUM(XE11,XQ11,)</f>
        <v>1064</v>
      </c>
      <c r="XX11" s="13">
        <f t="shared" ref="XX11:XX74" si="470">SUM(XF11,XR11,)</f>
        <v>0</v>
      </c>
      <c r="XY11" s="13">
        <f t="shared" ref="XY11:XY74" si="471">SUM(XG11,XS11,)</f>
        <v>1064</v>
      </c>
      <c r="XZ11" s="13">
        <f t="shared" ref="XZ11:XZ74" si="472">SUM(XH11,XT11,)</f>
        <v>0</v>
      </c>
      <c r="YA11" s="95">
        <f t="shared" ref="YA11:YA74" si="473">SUM(XI11,XU11,)</f>
        <v>1064</v>
      </c>
      <c r="YB11" s="13">
        <v>152379</v>
      </c>
      <c r="YC11" s="13">
        <f t="shared" si="140"/>
        <v>83485</v>
      </c>
      <c r="YD11" s="13">
        <f t="shared" si="141"/>
        <v>0</v>
      </c>
      <c r="YE11" s="13">
        <f t="shared" si="142"/>
        <v>83485</v>
      </c>
      <c r="YF11" s="13">
        <f t="shared" si="143"/>
        <v>0</v>
      </c>
      <c r="YG11" s="95">
        <f t="shared" si="144"/>
        <v>83485</v>
      </c>
      <c r="YH11" s="13">
        <f t="shared" si="145"/>
        <v>1175410</v>
      </c>
      <c r="YI11" s="13">
        <f t="shared" si="145"/>
        <v>1158270</v>
      </c>
      <c r="YJ11" s="13">
        <f t="shared" si="145"/>
        <v>0</v>
      </c>
      <c r="YK11" s="13">
        <f t="shared" si="145"/>
        <v>1158270</v>
      </c>
      <c r="YL11" s="13">
        <f t="shared" si="145"/>
        <v>66452</v>
      </c>
      <c r="YM11" s="95">
        <f t="shared" si="145"/>
        <v>1224722</v>
      </c>
      <c r="YN11" s="14"/>
    </row>
    <row r="12" spans="1:681" s="13" customFormat="1" ht="16.5" thickBot="1" x14ac:dyDescent="0.3">
      <c r="A12" s="10">
        <v>3</v>
      </c>
      <c r="B12" s="11" t="s">
        <v>178</v>
      </c>
      <c r="C12" s="12" t="s">
        <v>119</v>
      </c>
      <c r="D12" s="13">
        <v>1609013</v>
      </c>
      <c r="E12" s="13">
        <v>1820929</v>
      </c>
      <c r="G12" s="13">
        <f t="shared" si="146"/>
        <v>1820929</v>
      </c>
      <c r="I12" s="95">
        <f t="shared" si="147"/>
        <v>1820929</v>
      </c>
      <c r="J12" s="13">
        <v>59538</v>
      </c>
      <c r="K12" s="13">
        <v>103412</v>
      </c>
      <c r="M12" s="13">
        <f t="shared" si="148"/>
        <v>103412</v>
      </c>
      <c r="O12" s="95">
        <f t="shared" si="149"/>
        <v>103412</v>
      </c>
      <c r="P12" s="13">
        <v>49384</v>
      </c>
      <c r="Q12" s="13">
        <v>87132</v>
      </c>
      <c r="S12" s="13">
        <f t="shared" si="150"/>
        <v>87132</v>
      </c>
      <c r="U12" s="95">
        <f t="shared" si="151"/>
        <v>87132</v>
      </c>
      <c r="V12" s="13">
        <v>36844</v>
      </c>
      <c r="W12" s="13">
        <v>65681</v>
      </c>
      <c r="Y12" s="13">
        <f t="shared" si="152"/>
        <v>65681</v>
      </c>
      <c r="AA12" s="95">
        <f t="shared" si="153"/>
        <v>65681</v>
      </c>
      <c r="AB12" s="13">
        <v>52322</v>
      </c>
      <c r="AC12" s="13">
        <v>85886</v>
      </c>
      <c r="AE12" s="13">
        <f t="shared" si="154"/>
        <v>85886</v>
      </c>
      <c r="AG12" s="95">
        <f t="shared" si="155"/>
        <v>85886</v>
      </c>
      <c r="AH12" s="13">
        <v>68295</v>
      </c>
      <c r="AI12" s="13">
        <v>116551</v>
      </c>
      <c r="AK12" s="13">
        <f t="shared" si="156"/>
        <v>116551</v>
      </c>
      <c r="AM12" s="95">
        <f t="shared" si="157"/>
        <v>116551</v>
      </c>
      <c r="AN12" s="13">
        <v>52462</v>
      </c>
      <c r="AO12" s="13">
        <v>83497</v>
      </c>
      <c r="AQ12" s="13">
        <f t="shared" si="158"/>
        <v>83497</v>
      </c>
      <c r="AR12" s="13">
        <f>12608-12609</f>
        <v>-1</v>
      </c>
      <c r="AS12" s="95">
        <f t="shared" si="159"/>
        <v>83496</v>
      </c>
      <c r="AT12" s="13">
        <v>80851</v>
      </c>
      <c r="AU12" s="13">
        <v>107707</v>
      </c>
      <c r="AW12" s="13">
        <f t="shared" si="160"/>
        <v>107707</v>
      </c>
      <c r="AX12" s="13">
        <f>-71</f>
        <v>-71</v>
      </c>
      <c r="AY12" s="95">
        <f t="shared" si="161"/>
        <v>107636</v>
      </c>
      <c r="AZ12" s="13">
        <f t="shared" si="162"/>
        <v>399696</v>
      </c>
      <c r="BA12" s="13">
        <f t="shared" si="163"/>
        <v>649866</v>
      </c>
      <c r="BB12" s="13">
        <f t="shared" si="164"/>
        <v>0</v>
      </c>
      <c r="BC12" s="13">
        <f t="shared" si="165"/>
        <v>649866</v>
      </c>
      <c r="BD12" s="13">
        <f t="shared" si="166"/>
        <v>-72</v>
      </c>
      <c r="BE12" s="95">
        <f t="shared" si="167"/>
        <v>649794</v>
      </c>
      <c r="BF12" s="13">
        <v>172591</v>
      </c>
      <c r="BG12" s="13">
        <v>196981</v>
      </c>
      <c r="BI12" s="13">
        <f t="shared" si="168"/>
        <v>196981</v>
      </c>
      <c r="BK12" s="95">
        <f t="shared" si="169"/>
        <v>196981</v>
      </c>
      <c r="BL12" s="13">
        <f t="shared" si="170"/>
        <v>2181300</v>
      </c>
      <c r="BM12" s="13">
        <f t="shared" si="171"/>
        <v>2667776</v>
      </c>
      <c r="BN12" s="13">
        <f t="shared" si="172"/>
        <v>0</v>
      </c>
      <c r="BO12" s="13">
        <f t="shared" si="173"/>
        <v>2667776</v>
      </c>
      <c r="BP12" s="13">
        <f t="shared" si="174"/>
        <v>-72</v>
      </c>
      <c r="BQ12" s="95">
        <f t="shared" si="175"/>
        <v>2667704</v>
      </c>
      <c r="BR12" s="115">
        <v>572047</v>
      </c>
      <c r="BS12" s="13">
        <v>535563</v>
      </c>
      <c r="BU12" s="13">
        <f t="shared" si="176"/>
        <v>535563</v>
      </c>
      <c r="BV12" s="13">
        <f>1143+3915</f>
        <v>5058</v>
      </c>
      <c r="BW12" s="95">
        <f t="shared" si="177"/>
        <v>540621</v>
      </c>
      <c r="BY12" s="13">
        <v>225824</v>
      </c>
      <c r="CA12" s="13">
        <f t="shared" si="178"/>
        <v>225824</v>
      </c>
      <c r="CC12" s="95">
        <f t="shared" si="179"/>
        <v>225824</v>
      </c>
      <c r="CG12" s="13">
        <f t="shared" si="180"/>
        <v>0</v>
      </c>
      <c r="CI12" s="95">
        <f t="shared" si="181"/>
        <v>0</v>
      </c>
      <c r="CK12" s="13">
        <v>12630</v>
      </c>
      <c r="CM12" s="13">
        <f t="shared" si="182"/>
        <v>12630</v>
      </c>
      <c r="CO12" s="95">
        <f t="shared" si="183"/>
        <v>12630</v>
      </c>
      <c r="CQ12" s="13">
        <v>5400</v>
      </c>
      <c r="CS12" s="13">
        <f t="shared" si="184"/>
        <v>5400</v>
      </c>
      <c r="CU12" s="95">
        <f t="shared" si="185"/>
        <v>5400</v>
      </c>
      <c r="CW12" s="13">
        <v>10795</v>
      </c>
      <c r="CY12" s="13">
        <f t="shared" si="186"/>
        <v>10795</v>
      </c>
      <c r="DA12" s="95">
        <f t="shared" si="187"/>
        <v>10795</v>
      </c>
      <c r="DB12" s="13">
        <f t="shared" si="188"/>
        <v>572047</v>
      </c>
      <c r="DC12" s="13">
        <f t="shared" si="189"/>
        <v>790212</v>
      </c>
      <c r="DD12" s="13">
        <f t="shared" si="190"/>
        <v>0</v>
      </c>
      <c r="DE12" s="13">
        <f t="shared" si="191"/>
        <v>790212</v>
      </c>
      <c r="DF12" s="13">
        <f t="shared" si="192"/>
        <v>5058</v>
      </c>
      <c r="DG12" s="95">
        <f t="shared" si="193"/>
        <v>795270</v>
      </c>
      <c r="DI12" s="13">
        <v>660401</v>
      </c>
      <c r="DK12" s="13">
        <f t="shared" si="194"/>
        <v>660401</v>
      </c>
      <c r="DM12" s="95">
        <f t="shared" si="195"/>
        <v>660401</v>
      </c>
      <c r="DO12" s="13">
        <v>91664</v>
      </c>
      <c r="DQ12" s="13">
        <f t="shared" si="196"/>
        <v>91664</v>
      </c>
      <c r="DS12" s="95">
        <f t="shared" si="197"/>
        <v>91664</v>
      </c>
      <c r="DU12" s="13">
        <v>1874244</v>
      </c>
      <c r="DW12" s="13">
        <f t="shared" si="198"/>
        <v>1874244</v>
      </c>
      <c r="DY12" s="95">
        <f t="shared" si="199"/>
        <v>1874244</v>
      </c>
      <c r="EA12" s="13">
        <v>15843</v>
      </c>
      <c r="EC12" s="13">
        <f t="shared" si="200"/>
        <v>15843</v>
      </c>
      <c r="EE12" s="95">
        <f t="shared" si="201"/>
        <v>15843</v>
      </c>
      <c r="EG12" s="13">
        <v>231200</v>
      </c>
      <c r="EI12" s="13">
        <f t="shared" si="202"/>
        <v>231200</v>
      </c>
      <c r="EK12" s="95">
        <f t="shared" si="203"/>
        <v>231200</v>
      </c>
      <c r="EM12" s="13">
        <v>118164</v>
      </c>
      <c r="EO12" s="13">
        <f t="shared" si="204"/>
        <v>118164</v>
      </c>
      <c r="EQ12" s="95">
        <f t="shared" si="205"/>
        <v>118164</v>
      </c>
      <c r="ES12" s="13">
        <v>72257</v>
      </c>
      <c r="EU12" s="13">
        <f t="shared" si="206"/>
        <v>72257</v>
      </c>
      <c r="EW12" s="95">
        <f t="shared" si="207"/>
        <v>72257</v>
      </c>
      <c r="EY12" s="13">
        <v>1946689</v>
      </c>
      <c r="FA12" s="13">
        <f t="shared" si="208"/>
        <v>1946689</v>
      </c>
      <c r="FC12" s="95">
        <f t="shared" si="209"/>
        <v>1946689</v>
      </c>
      <c r="FD12" s="13">
        <f t="shared" si="210"/>
        <v>0</v>
      </c>
      <c r="FE12" s="13">
        <f t="shared" si="211"/>
        <v>5010462</v>
      </c>
      <c r="FF12" s="13">
        <f t="shared" si="212"/>
        <v>0</v>
      </c>
      <c r="FG12" s="13">
        <f t="shared" si="213"/>
        <v>5010462</v>
      </c>
      <c r="FH12" s="13">
        <f t="shared" si="214"/>
        <v>0</v>
      </c>
      <c r="FI12" s="95">
        <f t="shared" si="215"/>
        <v>5010462</v>
      </c>
      <c r="FK12" s="13">
        <v>1026195</v>
      </c>
      <c r="FM12" s="13">
        <f t="shared" si="216"/>
        <v>1026195</v>
      </c>
      <c r="FO12" s="95">
        <f t="shared" si="217"/>
        <v>1026195</v>
      </c>
      <c r="FQ12" s="13">
        <v>1137543</v>
      </c>
      <c r="FS12" s="13">
        <f t="shared" si="218"/>
        <v>1137543</v>
      </c>
      <c r="FU12" s="95">
        <f t="shared" si="219"/>
        <v>1137543</v>
      </c>
      <c r="FY12" s="13">
        <f t="shared" si="220"/>
        <v>0</v>
      </c>
      <c r="GA12" s="95">
        <f t="shared" si="221"/>
        <v>0</v>
      </c>
      <c r="GC12" s="13">
        <v>15200</v>
      </c>
      <c r="GE12" s="13">
        <f t="shared" si="222"/>
        <v>15200</v>
      </c>
      <c r="GG12" s="95">
        <f t="shared" si="223"/>
        <v>15200</v>
      </c>
      <c r="GH12" s="13">
        <f t="shared" si="224"/>
        <v>0</v>
      </c>
      <c r="GI12" s="13">
        <f t="shared" si="225"/>
        <v>2178938</v>
      </c>
      <c r="GJ12" s="13">
        <f t="shared" si="226"/>
        <v>0</v>
      </c>
      <c r="GK12" s="13">
        <f t="shared" si="227"/>
        <v>2178938</v>
      </c>
      <c r="GL12" s="13">
        <f t="shared" si="228"/>
        <v>0</v>
      </c>
      <c r="GM12" s="95">
        <f t="shared" si="229"/>
        <v>2178938</v>
      </c>
      <c r="GO12" s="13">
        <v>501845</v>
      </c>
      <c r="GQ12" s="13">
        <f t="shared" si="230"/>
        <v>501845</v>
      </c>
      <c r="GS12" s="95">
        <f t="shared" si="231"/>
        <v>501845</v>
      </c>
      <c r="GU12" s="13">
        <v>123861</v>
      </c>
      <c r="GW12" s="13">
        <f t="shared" si="232"/>
        <v>123861</v>
      </c>
      <c r="GY12" s="95">
        <f t="shared" si="233"/>
        <v>123861</v>
      </c>
      <c r="HA12" s="13">
        <v>332300</v>
      </c>
      <c r="HC12" s="13">
        <f t="shared" si="234"/>
        <v>332300</v>
      </c>
      <c r="HE12" s="95">
        <f t="shared" si="235"/>
        <v>332300</v>
      </c>
      <c r="HG12" s="13">
        <v>316655</v>
      </c>
      <c r="HI12" s="13">
        <f t="shared" si="236"/>
        <v>316655</v>
      </c>
      <c r="HK12" s="95">
        <f t="shared" si="237"/>
        <v>316655</v>
      </c>
      <c r="HM12" s="13">
        <v>128382</v>
      </c>
      <c r="HO12" s="13">
        <f t="shared" si="238"/>
        <v>128382</v>
      </c>
      <c r="HP12" s="13">
        <f>12103</f>
        <v>12103</v>
      </c>
      <c r="HQ12" s="95">
        <f t="shared" si="239"/>
        <v>140485</v>
      </c>
      <c r="HR12" s="13">
        <f t="shared" si="240"/>
        <v>0</v>
      </c>
      <c r="HS12" s="13">
        <f t="shared" si="241"/>
        <v>1403043</v>
      </c>
      <c r="HT12" s="13">
        <f t="shared" si="242"/>
        <v>0</v>
      </c>
      <c r="HU12" s="13">
        <f t="shared" si="243"/>
        <v>1403043</v>
      </c>
      <c r="HV12" s="13">
        <f t="shared" si="244"/>
        <v>12103</v>
      </c>
      <c r="HW12" s="95">
        <f t="shared" si="245"/>
        <v>1415146</v>
      </c>
      <c r="HY12" s="13">
        <v>635</v>
      </c>
      <c r="IA12" s="13">
        <f t="shared" si="246"/>
        <v>635</v>
      </c>
      <c r="IC12" s="95">
        <f t="shared" si="247"/>
        <v>635</v>
      </c>
      <c r="ID12" s="115"/>
      <c r="IE12" s="13">
        <v>402424</v>
      </c>
      <c r="IG12" s="13">
        <f t="shared" si="248"/>
        <v>402424</v>
      </c>
      <c r="IH12" s="13">
        <f>744</f>
        <v>744</v>
      </c>
      <c r="II12" s="95">
        <f t="shared" si="249"/>
        <v>403168</v>
      </c>
      <c r="IM12" s="13">
        <f t="shared" si="250"/>
        <v>0</v>
      </c>
      <c r="IO12" s="95">
        <f t="shared" si="251"/>
        <v>0</v>
      </c>
      <c r="IP12" s="13">
        <f t="shared" si="252"/>
        <v>0</v>
      </c>
      <c r="IQ12" s="13">
        <f t="shared" si="253"/>
        <v>403059</v>
      </c>
      <c r="IR12" s="13">
        <f t="shared" si="254"/>
        <v>0</v>
      </c>
      <c r="IS12" s="13">
        <f t="shared" si="255"/>
        <v>403059</v>
      </c>
      <c r="IT12" s="13">
        <f t="shared" si="256"/>
        <v>744</v>
      </c>
      <c r="IU12" s="95">
        <f t="shared" si="257"/>
        <v>403803</v>
      </c>
      <c r="IY12" s="13">
        <f t="shared" si="258"/>
        <v>0</v>
      </c>
      <c r="JA12" s="95">
        <f t="shared" si="259"/>
        <v>0</v>
      </c>
      <c r="JE12" s="13">
        <f t="shared" si="260"/>
        <v>0</v>
      </c>
      <c r="JG12" s="95">
        <f t="shared" si="261"/>
        <v>0</v>
      </c>
      <c r="JK12" s="13">
        <f t="shared" si="262"/>
        <v>0</v>
      </c>
      <c r="JM12" s="95">
        <f t="shared" si="263"/>
        <v>0</v>
      </c>
      <c r="JO12" s="13">
        <v>7306</v>
      </c>
      <c r="JQ12" s="13">
        <f t="shared" si="264"/>
        <v>7306</v>
      </c>
      <c r="JS12" s="95">
        <f t="shared" si="265"/>
        <v>7306</v>
      </c>
      <c r="JW12" s="13">
        <f t="shared" si="266"/>
        <v>0</v>
      </c>
      <c r="JY12" s="95">
        <f t="shared" si="267"/>
        <v>0</v>
      </c>
      <c r="JZ12" s="13">
        <f t="shared" si="268"/>
        <v>0</v>
      </c>
      <c r="KA12" s="13">
        <f t="shared" si="269"/>
        <v>7306</v>
      </c>
      <c r="KB12" s="13">
        <f t="shared" si="270"/>
        <v>0</v>
      </c>
      <c r="KC12" s="13">
        <f t="shared" si="271"/>
        <v>7306</v>
      </c>
      <c r="KD12" s="13">
        <f t="shared" si="272"/>
        <v>0</v>
      </c>
      <c r="KE12" s="95">
        <f t="shared" si="273"/>
        <v>7306</v>
      </c>
      <c r="KG12" s="13">
        <v>22178</v>
      </c>
      <c r="KI12" s="13">
        <f t="shared" si="274"/>
        <v>22178</v>
      </c>
      <c r="KJ12" s="13">
        <f>300</f>
        <v>300</v>
      </c>
      <c r="KK12" s="95">
        <f t="shared" si="275"/>
        <v>22478</v>
      </c>
      <c r="KO12" s="13">
        <f t="shared" si="276"/>
        <v>0</v>
      </c>
      <c r="KQ12" s="95">
        <f t="shared" si="277"/>
        <v>0</v>
      </c>
      <c r="KS12" s="13">
        <v>50389</v>
      </c>
      <c r="KU12" s="13">
        <f t="shared" si="278"/>
        <v>50389</v>
      </c>
      <c r="KW12" s="95">
        <f t="shared" si="279"/>
        <v>50389</v>
      </c>
      <c r="KY12" s="13">
        <f>215500+10000</f>
        <v>225500</v>
      </c>
      <c r="LA12" s="13">
        <f t="shared" si="280"/>
        <v>225500</v>
      </c>
      <c r="LB12" s="13">
        <f>-1500</f>
        <v>-1500</v>
      </c>
      <c r="LC12" s="95">
        <f t="shared" si="281"/>
        <v>224000</v>
      </c>
      <c r="LD12" s="13">
        <f t="shared" si="282"/>
        <v>0</v>
      </c>
      <c r="LE12" s="13">
        <f t="shared" si="283"/>
        <v>298067</v>
      </c>
      <c r="LF12" s="13">
        <f t="shared" si="284"/>
        <v>0</v>
      </c>
      <c r="LG12" s="13">
        <f t="shared" si="285"/>
        <v>298067</v>
      </c>
      <c r="LH12" s="13">
        <f t="shared" si="286"/>
        <v>-1200</v>
      </c>
      <c r="LI12" s="95">
        <f t="shared" si="287"/>
        <v>296867</v>
      </c>
      <c r="LM12" s="13">
        <f t="shared" si="288"/>
        <v>0</v>
      </c>
      <c r="LO12" s="95">
        <f t="shared" si="289"/>
        <v>0</v>
      </c>
      <c r="LP12" s="13">
        <f t="shared" si="290"/>
        <v>0</v>
      </c>
      <c r="LQ12" s="13">
        <f t="shared" si="291"/>
        <v>0</v>
      </c>
      <c r="LR12" s="13">
        <f t="shared" si="292"/>
        <v>0</v>
      </c>
      <c r="LS12" s="13">
        <f t="shared" si="293"/>
        <v>0</v>
      </c>
      <c r="LT12" s="13">
        <f t="shared" si="294"/>
        <v>0</v>
      </c>
      <c r="LU12" s="95">
        <f t="shared" si="295"/>
        <v>0</v>
      </c>
      <c r="LW12" s="13">
        <v>450000</v>
      </c>
      <c r="LY12" s="13">
        <f t="shared" si="296"/>
        <v>450000</v>
      </c>
      <c r="MA12" s="95">
        <f t="shared" si="297"/>
        <v>450000</v>
      </c>
      <c r="MB12" s="13">
        <f t="shared" si="298"/>
        <v>0</v>
      </c>
      <c r="MC12" s="13">
        <f t="shared" si="299"/>
        <v>450000</v>
      </c>
      <c r="MD12" s="13">
        <f t="shared" si="300"/>
        <v>0</v>
      </c>
      <c r="ME12" s="13">
        <f t="shared" si="301"/>
        <v>450000</v>
      </c>
      <c r="MF12" s="13">
        <f t="shared" si="302"/>
        <v>0</v>
      </c>
      <c r="MG12" s="95">
        <f t="shared" si="303"/>
        <v>450000</v>
      </c>
      <c r="MH12" s="13">
        <f t="shared" si="304"/>
        <v>0</v>
      </c>
      <c r="MI12" s="13">
        <f t="shared" si="305"/>
        <v>9750875</v>
      </c>
      <c r="MJ12" s="13">
        <f t="shared" si="306"/>
        <v>0</v>
      </c>
      <c r="MK12" s="13">
        <f t="shared" si="307"/>
        <v>9750875</v>
      </c>
      <c r="ML12" s="13">
        <f t="shared" si="308"/>
        <v>11647</v>
      </c>
      <c r="MM12" s="95">
        <f t="shared" si="309"/>
        <v>9762522</v>
      </c>
      <c r="MO12" s="13">
        <v>38829</v>
      </c>
      <c r="MQ12" s="13">
        <f t="shared" si="310"/>
        <v>38829</v>
      </c>
      <c r="MS12" s="95">
        <f t="shared" si="311"/>
        <v>38829</v>
      </c>
      <c r="MU12" s="13">
        <v>2000</v>
      </c>
      <c r="MW12" s="13">
        <f t="shared" si="312"/>
        <v>2000</v>
      </c>
      <c r="MY12" s="95">
        <f t="shared" si="313"/>
        <v>2000</v>
      </c>
      <c r="NC12" s="13">
        <f t="shared" si="314"/>
        <v>0</v>
      </c>
      <c r="NE12" s="95">
        <f t="shared" si="315"/>
        <v>0</v>
      </c>
      <c r="NI12" s="13">
        <f t="shared" si="316"/>
        <v>0</v>
      </c>
      <c r="NK12" s="95">
        <f t="shared" si="317"/>
        <v>0</v>
      </c>
      <c r="NO12" s="13">
        <f t="shared" si="318"/>
        <v>0</v>
      </c>
      <c r="NQ12" s="95">
        <f t="shared" si="319"/>
        <v>0</v>
      </c>
      <c r="NR12" s="13">
        <f t="shared" si="320"/>
        <v>0</v>
      </c>
      <c r="NS12" s="13">
        <f t="shared" si="321"/>
        <v>40829</v>
      </c>
      <c r="NT12" s="13">
        <f t="shared" si="322"/>
        <v>0</v>
      </c>
      <c r="NU12" s="13">
        <f t="shared" si="323"/>
        <v>40829</v>
      </c>
      <c r="NV12" s="13">
        <f t="shared" si="324"/>
        <v>0</v>
      </c>
      <c r="NW12" s="95">
        <f t="shared" si="325"/>
        <v>40829</v>
      </c>
      <c r="OA12" s="13">
        <f t="shared" si="326"/>
        <v>0</v>
      </c>
      <c r="OC12" s="95">
        <f t="shared" si="327"/>
        <v>0</v>
      </c>
      <c r="OD12" s="13">
        <f t="shared" si="328"/>
        <v>0</v>
      </c>
      <c r="OE12" s="13">
        <f t="shared" si="329"/>
        <v>0</v>
      </c>
      <c r="OF12" s="13">
        <f t="shared" si="330"/>
        <v>0</v>
      </c>
      <c r="OG12" s="13">
        <f t="shared" si="331"/>
        <v>0</v>
      </c>
      <c r="OH12" s="13">
        <f t="shared" si="332"/>
        <v>0</v>
      </c>
      <c r="OI12" s="95">
        <f t="shared" si="333"/>
        <v>0</v>
      </c>
      <c r="OM12" s="13">
        <f t="shared" si="334"/>
        <v>0</v>
      </c>
      <c r="OO12" s="95">
        <f t="shared" si="335"/>
        <v>0</v>
      </c>
      <c r="OQ12" s="13">
        <v>121550</v>
      </c>
      <c r="OS12" s="13">
        <f t="shared" si="336"/>
        <v>121550</v>
      </c>
      <c r="OT12" s="13">
        <f>60068</f>
        <v>60068</v>
      </c>
      <c r="OU12" s="95">
        <f t="shared" si="337"/>
        <v>181618</v>
      </c>
      <c r="OV12" s="13">
        <f t="shared" si="338"/>
        <v>0</v>
      </c>
      <c r="OW12" s="13">
        <f t="shared" si="339"/>
        <v>121550</v>
      </c>
      <c r="OX12" s="13">
        <f t="shared" si="340"/>
        <v>0</v>
      </c>
      <c r="OY12" s="13">
        <f t="shared" si="341"/>
        <v>121550</v>
      </c>
      <c r="OZ12" s="13">
        <f t="shared" si="342"/>
        <v>60068</v>
      </c>
      <c r="PA12" s="95">
        <f t="shared" si="343"/>
        <v>181618</v>
      </c>
      <c r="PE12" s="13">
        <f t="shared" si="344"/>
        <v>0</v>
      </c>
      <c r="PG12" s="95">
        <f t="shared" si="345"/>
        <v>0</v>
      </c>
      <c r="PI12" s="13">
        <v>711033</v>
      </c>
      <c r="PK12" s="13">
        <f t="shared" si="346"/>
        <v>711033</v>
      </c>
      <c r="PM12" s="95">
        <f t="shared" si="347"/>
        <v>711033</v>
      </c>
      <c r="PN12" s="13">
        <f t="shared" si="348"/>
        <v>0</v>
      </c>
      <c r="PO12" s="13">
        <f t="shared" si="349"/>
        <v>711033</v>
      </c>
      <c r="PP12" s="13">
        <f t="shared" si="350"/>
        <v>0</v>
      </c>
      <c r="PQ12" s="13">
        <f t="shared" si="351"/>
        <v>711033</v>
      </c>
      <c r="PR12" s="13">
        <f t="shared" si="352"/>
        <v>0</v>
      </c>
      <c r="PS12" s="95">
        <f t="shared" si="353"/>
        <v>711033</v>
      </c>
      <c r="PW12" s="13">
        <f t="shared" si="354"/>
        <v>0</v>
      </c>
      <c r="PY12" s="95">
        <f t="shared" si="355"/>
        <v>0</v>
      </c>
      <c r="QC12" s="13">
        <f t="shared" si="356"/>
        <v>0</v>
      </c>
      <c r="QE12" s="95">
        <f t="shared" si="357"/>
        <v>0</v>
      </c>
      <c r="QF12" s="13">
        <f t="shared" si="358"/>
        <v>0</v>
      </c>
      <c r="QG12" s="13">
        <f t="shared" si="359"/>
        <v>0</v>
      </c>
      <c r="QH12" s="13">
        <f t="shared" si="360"/>
        <v>0</v>
      </c>
      <c r="QI12" s="13">
        <f t="shared" si="361"/>
        <v>0</v>
      </c>
      <c r="QJ12" s="13">
        <f t="shared" si="362"/>
        <v>0</v>
      </c>
      <c r="QK12" s="95">
        <f t="shared" si="363"/>
        <v>0</v>
      </c>
      <c r="QO12" s="13">
        <f t="shared" si="364"/>
        <v>0</v>
      </c>
      <c r="QQ12" s="95">
        <f t="shared" si="365"/>
        <v>0</v>
      </c>
      <c r="QR12" s="13">
        <f t="shared" si="366"/>
        <v>0</v>
      </c>
      <c r="QS12" s="13">
        <f t="shared" si="367"/>
        <v>0</v>
      </c>
      <c r="QT12" s="13">
        <f t="shared" si="368"/>
        <v>0</v>
      </c>
      <c r="QU12" s="13">
        <f t="shared" si="369"/>
        <v>0</v>
      </c>
      <c r="QV12" s="13">
        <f t="shared" si="370"/>
        <v>0</v>
      </c>
      <c r="QW12" s="95">
        <f t="shared" si="371"/>
        <v>0</v>
      </c>
      <c r="QX12" s="13">
        <f t="shared" si="372"/>
        <v>0</v>
      </c>
      <c r="QY12" s="13">
        <f t="shared" si="373"/>
        <v>873412</v>
      </c>
      <c r="QZ12" s="13">
        <f t="shared" si="374"/>
        <v>0</v>
      </c>
      <c r="RA12" s="13">
        <f t="shared" si="375"/>
        <v>873412</v>
      </c>
      <c r="RB12" s="13">
        <f t="shared" si="376"/>
        <v>60068</v>
      </c>
      <c r="RC12" s="95">
        <f t="shared" si="377"/>
        <v>933480</v>
      </c>
      <c r="RG12" s="13">
        <f t="shared" si="378"/>
        <v>0</v>
      </c>
      <c r="RI12" s="95">
        <f t="shared" si="379"/>
        <v>0</v>
      </c>
      <c r="RM12" s="13">
        <f t="shared" si="380"/>
        <v>0</v>
      </c>
      <c r="RO12" s="95">
        <f t="shared" si="381"/>
        <v>0</v>
      </c>
      <c r="RS12" s="13">
        <f t="shared" si="382"/>
        <v>0</v>
      </c>
      <c r="RU12" s="95">
        <f t="shared" si="383"/>
        <v>0</v>
      </c>
      <c r="RV12" s="13">
        <f t="shared" si="384"/>
        <v>0</v>
      </c>
      <c r="RW12" s="13">
        <f t="shared" si="385"/>
        <v>0</v>
      </c>
      <c r="RX12" s="13">
        <f t="shared" si="386"/>
        <v>0</v>
      </c>
      <c r="RY12" s="13">
        <f t="shared" si="387"/>
        <v>0</v>
      </c>
      <c r="RZ12" s="13">
        <f t="shared" si="388"/>
        <v>0</v>
      </c>
      <c r="SA12" s="95">
        <f t="shared" si="389"/>
        <v>0</v>
      </c>
      <c r="SE12" s="13">
        <f t="shared" si="390"/>
        <v>0</v>
      </c>
      <c r="SG12" s="95">
        <f t="shared" si="391"/>
        <v>0</v>
      </c>
      <c r="SK12" s="13">
        <f t="shared" si="392"/>
        <v>0</v>
      </c>
      <c r="SM12" s="95">
        <f t="shared" si="393"/>
        <v>0</v>
      </c>
      <c r="SQ12" s="13">
        <f t="shared" si="394"/>
        <v>0</v>
      </c>
      <c r="SS12" s="95">
        <f t="shared" si="395"/>
        <v>0</v>
      </c>
      <c r="SW12" s="13">
        <f t="shared" si="396"/>
        <v>0</v>
      </c>
      <c r="SY12" s="95">
        <f t="shared" si="397"/>
        <v>0</v>
      </c>
      <c r="SZ12" s="13">
        <f t="shared" si="398"/>
        <v>0</v>
      </c>
      <c r="TA12" s="13">
        <f t="shared" si="399"/>
        <v>0</v>
      </c>
      <c r="TB12" s="13">
        <f t="shared" si="400"/>
        <v>0</v>
      </c>
      <c r="TC12" s="13">
        <f t="shared" si="401"/>
        <v>0</v>
      </c>
      <c r="TD12" s="13">
        <f t="shared" si="402"/>
        <v>0</v>
      </c>
      <c r="TE12" s="95">
        <f t="shared" si="403"/>
        <v>0</v>
      </c>
      <c r="TF12" s="13">
        <f t="shared" si="404"/>
        <v>0</v>
      </c>
      <c r="TG12" s="13">
        <f t="shared" si="405"/>
        <v>0</v>
      </c>
      <c r="TH12" s="13">
        <f t="shared" si="406"/>
        <v>0</v>
      </c>
      <c r="TI12" s="13">
        <f t="shared" si="407"/>
        <v>0</v>
      </c>
      <c r="TJ12" s="13">
        <f t="shared" si="408"/>
        <v>0</v>
      </c>
      <c r="TK12" s="95">
        <f t="shared" si="409"/>
        <v>0</v>
      </c>
      <c r="TO12" s="13">
        <f t="shared" si="410"/>
        <v>0</v>
      </c>
      <c r="TQ12" s="95">
        <f t="shared" si="411"/>
        <v>0</v>
      </c>
      <c r="TU12" s="13">
        <f t="shared" si="412"/>
        <v>0</v>
      </c>
      <c r="TW12" s="95">
        <f t="shared" si="413"/>
        <v>0</v>
      </c>
      <c r="UA12" s="13">
        <f t="shared" si="414"/>
        <v>0</v>
      </c>
      <c r="UC12" s="95">
        <f t="shared" si="415"/>
        <v>0</v>
      </c>
      <c r="UG12" s="13">
        <f t="shared" si="416"/>
        <v>0</v>
      </c>
      <c r="UI12" s="95">
        <f t="shared" si="417"/>
        <v>0</v>
      </c>
      <c r="UM12" s="13">
        <f t="shared" si="418"/>
        <v>0</v>
      </c>
      <c r="UO12" s="95">
        <f t="shared" si="419"/>
        <v>0</v>
      </c>
      <c r="US12" s="13">
        <f t="shared" si="420"/>
        <v>0</v>
      </c>
      <c r="UU12" s="95">
        <f t="shared" si="421"/>
        <v>0</v>
      </c>
      <c r="UV12" s="13">
        <f t="shared" si="422"/>
        <v>0</v>
      </c>
      <c r="UW12" s="13">
        <f t="shared" si="423"/>
        <v>0</v>
      </c>
      <c r="UX12" s="13">
        <f t="shared" si="424"/>
        <v>0</v>
      </c>
      <c r="UY12" s="13">
        <f t="shared" si="425"/>
        <v>0</v>
      </c>
      <c r="UZ12" s="13">
        <f t="shared" si="426"/>
        <v>0</v>
      </c>
      <c r="VA12" s="95">
        <f t="shared" si="427"/>
        <v>0</v>
      </c>
      <c r="VE12" s="13">
        <f t="shared" si="428"/>
        <v>0</v>
      </c>
      <c r="VG12" s="95">
        <f t="shared" si="429"/>
        <v>0</v>
      </c>
      <c r="VK12" s="13">
        <f t="shared" si="430"/>
        <v>0</v>
      </c>
      <c r="VM12" s="95">
        <f t="shared" si="431"/>
        <v>0</v>
      </c>
      <c r="VN12" s="13">
        <f t="shared" si="432"/>
        <v>0</v>
      </c>
      <c r="VO12" s="13">
        <f t="shared" si="433"/>
        <v>0</v>
      </c>
      <c r="VP12" s="13">
        <f t="shared" si="434"/>
        <v>0</v>
      </c>
      <c r="VQ12" s="13">
        <f t="shared" si="435"/>
        <v>0</v>
      </c>
      <c r="VR12" s="13">
        <f t="shared" si="436"/>
        <v>0</v>
      </c>
      <c r="VS12" s="95">
        <f t="shared" si="437"/>
        <v>0</v>
      </c>
      <c r="VT12" s="13">
        <f t="shared" si="438"/>
        <v>0</v>
      </c>
      <c r="VU12" s="13">
        <f t="shared" si="439"/>
        <v>0</v>
      </c>
      <c r="VV12" s="13">
        <f t="shared" si="440"/>
        <v>0</v>
      </c>
      <c r="VW12" s="13">
        <f t="shared" si="441"/>
        <v>0</v>
      </c>
      <c r="VX12" s="13">
        <f t="shared" si="442"/>
        <v>0</v>
      </c>
      <c r="VY12" s="95">
        <f t="shared" si="443"/>
        <v>0</v>
      </c>
      <c r="WA12" s="13">
        <v>200</v>
      </c>
      <c r="WC12" s="13">
        <f t="shared" si="444"/>
        <v>200</v>
      </c>
      <c r="WE12" s="95">
        <f t="shared" si="445"/>
        <v>200</v>
      </c>
      <c r="WG12" s="13">
        <v>16940</v>
      </c>
      <c r="WI12" s="13">
        <f t="shared" si="446"/>
        <v>16940</v>
      </c>
      <c r="WK12" s="95">
        <f t="shared" si="447"/>
        <v>16940</v>
      </c>
      <c r="WO12" s="13">
        <f t="shared" si="448"/>
        <v>0</v>
      </c>
      <c r="WQ12" s="95">
        <f t="shared" si="449"/>
        <v>0</v>
      </c>
      <c r="WU12" s="13">
        <f t="shared" si="450"/>
        <v>0</v>
      </c>
      <c r="WW12" s="95">
        <f t="shared" si="451"/>
        <v>0</v>
      </c>
      <c r="XA12" s="13">
        <f t="shared" si="452"/>
        <v>0</v>
      </c>
      <c r="XC12" s="95">
        <f t="shared" si="453"/>
        <v>0</v>
      </c>
      <c r="XD12" s="13">
        <f t="shared" si="454"/>
        <v>0</v>
      </c>
      <c r="XE12" s="13">
        <f t="shared" si="455"/>
        <v>17140</v>
      </c>
      <c r="XF12" s="13">
        <f t="shared" si="456"/>
        <v>0</v>
      </c>
      <c r="XG12" s="13">
        <f t="shared" si="457"/>
        <v>17140</v>
      </c>
      <c r="XH12" s="13">
        <f t="shared" si="458"/>
        <v>0</v>
      </c>
      <c r="XI12" s="95">
        <f t="shared" si="459"/>
        <v>17140</v>
      </c>
      <c r="XK12" s="13">
        <v>1000</v>
      </c>
      <c r="XM12" s="13">
        <f t="shared" si="460"/>
        <v>1000</v>
      </c>
      <c r="XO12" s="95">
        <f t="shared" si="461"/>
        <v>1000</v>
      </c>
      <c r="XP12" s="13">
        <f t="shared" si="462"/>
        <v>0</v>
      </c>
      <c r="XQ12" s="13">
        <f t="shared" si="463"/>
        <v>1000</v>
      </c>
      <c r="XR12" s="13">
        <f t="shared" si="464"/>
        <v>0</v>
      </c>
      <c r="XS12" s="13">
        <f t="shared" si="465"/>
        <v>1000</v>
      </c>
      <c r="XT12" s="13">
        <f t="shared" si="466"/>
        <v>0</v>
      </c>
      <c r="XU12" s="95">
        <f t="shared" si="467"/>
        <v>1000</v>
      </c>
      <c r="XV12" s="13">
        <f t="shared" si="468"/>
        <v>0</v>
      </c>
      <c r="XW12" s="13">
        <f t="shared" si="469"/>
        <v>18140</v>
      </c>
      <c r="XX12" s="13">
        <f t="shared" si="470"/>
        <v>0</v>
      </c>
      <c r="XY12" s="13">
        <f t="shared" si="471"/>
        <v>18140</v>
      </c>
      <c r="XZ12" s="13">
        <f t="shared" si="472"/>
        <v>0</v>
      </c>
      <c r="YA12" s="95">
        <f t="shared" si="473"/>
        <v>18140</v>
      </c>
      <c r="YB12" s="13">
        <v>8158401</v>
      </c>
      <c r="YC12" s="13">
        <f t="shared" si="140"/>
        <v>10642427</v>
      </c>
      <c r="YD12" s="13">
        <f t="shared" si="141"/>
        <v>0</v>
      </c>
      <c r="YE12" s="13">
        <f t="shared" si="142"/>
        <v>10642427</v>
      </c>
      <c r="YF12" s="13">
        <f t="shared" si="143"/>
        <v>71715</v>
      </c>
      <c r="YG12" s="95">
        <f t="shared" si="144"/>
        <v>10714142</v>
      </c>
      <c r="YH12" s="13">
        <f t="shared" si="145"/>
        <v>10911748</v>
      </c>
      <c r="YI12" s="13">
        <f t="shared" si="145"/>
        <v>14100415</v>
      </c>
      <c r="YJ12" s="13">
        <f t="shared" si="145"/>
        <v>0</v>
      </c>
      <c r="YK12" s="13">
        <f t="shared" si="145"/>
        <v>14100415</v>
      </c>
      <c r="YL12" s="13">
        <f t="shared" si="145"/>
        <v>76701</v>
      </c>
      <c r="YM12" s="95">
        <f t="shared" si="145"/>
        <v>14177116</v>
      </c>
      <c r="YN12" s="14"/>
    </row>
    <row r="13" spans="1:681" s="13" customFormat="1" ht="16.5" thickBot="1" x14ac:dyDescent="0.3">
      <c r="A13" s="10">
        <v>4</v>
      </c>
      <c r="B13" s="11" t="s">
        <v>179</v>
      </c>
      <c r="C13" s="12" t="s">
        <v>147</v>
      </c>
      <c r="D13" s="13">
        <v>0</v>
      </c>
      <c r="E13" s="13">
        <v>2500</v>
      </c>
      <c r="G13" s="13">
        <f t="shared" si="146"/>
        <v>2500</v>
      </c>
      <c r="I13" s="95">
        <f t="shared" si="147"/>
        <v>2500</v>
      </c>
      <c r="M13" s="13">
        <f t="shared" si="148"/>
        <v>0</v>
      </c>
      <c r="O13" s="95">
        <f t="shared" si="149"/>
        <v>0</v>
      </c>
      <c r="S13" s="13">
        <f t="shared" si="150"/>
        <v>0</v>
      </c>
      <c r="U13" s="95">
        <f t="shared" si="151"/>
        <v>0</v>
      </c>
      <c r="Y13" s="13">
        <f t="shared" si="152"/>
        <v>0</v>
      </c>
      <c r="AA13" s="95">
        <f t="shared" si="153"/>
        <v>0</v>
      </c>
      <c r="AE13" s="13">
        <f t="shared" si="154"/>
        <v>0</v>
      </c>
      <c r="AG13" s="95">
        <f t="shared" si="155"/>
        <v>0</v>
      </c>
      <c r="AK13" s="13">
        <f t="shared" si="156"/>
        <v>0</v>
      </c>
      <c r="AM13" s="95">
        <f t="shared" si="157"/>
        <v>0</v>
      </c>
      <c r="AQ13" s="13">
        <f t="shared" si="158"/>
        <v>0</v>
      </c>
      <c r="AS13" s="95">
        <f t="shared" si="159"/>
        <v>0</v>
      </c>
      <c r="AW13" s="13">
        <f t="shared" si="160"/>
        <v>0</v>
      </c>
      <c r="AY13" s="95">
        <f t="shared" si="161"/>
        <v>0</v>
      </c>
      <c r="AZ13" s="13">
        <f t="shared" si="162"/>
        <v>0</v>
      </c>
      <c r="BA13" s="13">
        <f t="shared" si="163"/>
        <v>0</v>
      </c>
      <c r="BB13" s="13">
        <f t="shared" si="164"/>
        <v>0</v>
      </c>
      <c r="BC13" s="13">
        <f t="shared" si="165"/>
        <v>0</v>
      </c>
      <c r="BD13" s="13">
        <f t="shared" si="166"/>
        <v>0</v>
      </c>
      <c r="BE13" s="95">
        <f t="shared" si="167"/>
        <v>0</v>
      </c>
      <c r="BI13" s="13">
        <f t="shared" si="168"/>
        <v>0</v>
      </c>
      <c r="BK13" s="95">
        <f t="shared" si="169"/>
        <v>0</v>
      </c>
      <c r="BL13" s="13">
        <f t="shared" si="170"/>
        <v>0</v>
      </c>
      <c r="BM13" s="13">
        <f t="shared" si="171"/>
        <v>2500</v>
      </c>
      <c r="BN13" s="13">
        <f t="shared" si="172"/>
        <v>0</v>
      </c>
      <c r="BO13" s="13">
        <f t="shared" si="173"/>
        <v>2500</v>
      </c>
      <c r="BP13" s="13">
        <f t="shared" si="174"/>
        <v>0</v>
      </c>
      <c r="BQ13" s="95">
        <f t="shared" si="175"/>
        <v>2500</v>
      </c>
      <c r="BU13" s="13">
        <f t="shared" si="176"/>
        <v>0</v>
      </c>
      <c r="BW13" s="95">
        <f t="shared" si="177"/>
        <v>0</v>
      </c>
      <c r="CA13" s="13">
        <f t="shared" si="178"/>
        <v>0</v>
      </c>
      <c r="CC13" s="95">
        <f t="shared" si="179"/>
        <v>0</v>
      </c>
      <c r="CG13" s="13">
        <f t="shared" si="180"/>
        <v>0</v>
      </c>
      <c r="CI13" s="95">
        <f t="shared" si="181"/>
        <v>0</v>
      </c>
      <c r="CM13" s="13">
        <f t="shared" si="182"/>
        <v>0</v>
      </c>
      <c r="CO13" s="95">
        <f t="shared" si="183"/>
        <v>0</v>
      </c>
      <c r="CS13" s="13">
        <f t="shared" si="184"/>
        <v>0</v>
      </c>
      <c r="CU13" s="95">
        <f t="shared" si="185"/>
        <v>0</v>
      </c>
      <c r="CY13" s="13">
        <f t="shared" si="186"/>
        <v>0</v>
      </c>
      <c r="DA13" s="95">
        <f t="shared" si="187"/>
        <v>0</v>
      </c>
      <c r="DB13" s="13">
        <f t="shared" si="188"/>
        <v>0</v>
      </c>
      <c r="DC13" s="13">
        <f t="shared" si="189"/>
        <v>0</v>
      </c>
      <c r="DD13" s="13">
        <f t="shared" si="190"/>
        <v>0</v>
      </c>
      <c r="DE13" s="13">
        <f t="shared" si="191"/>
        <v>0</v>
      </c>
      <c r="DF13" s="13">
        <f t="shared" si="192"/>
        <v>0</v>
      </c>
      <c r="DG13" s="95">
        <f t="shared" si="193"/>
        <v>0</v>
      </c>
      <c r="DK13" s="13">
        <f t="shared" si="194"/>
        <v>0</v>
      </c>
      <c r="DM13" s="95">
        <f t="shared" si="195"/>
        <v>0</v>
      </c>
      <c r="DQ13" s="13">
        <f t="shared" si="196"/>
        <v>0</v>
      </c>
      <c r="DS13" s="95">
        <f t="shared" si="197"/>
        <v>0</v>
      </c>
      <c r="DW13" s="13">
        <f t="shared" si="198"/>
        <v>0</v>
      </c>
      <c r="DY13" s="95">
        <f t="shared" si="199"/>
        <v>0</v>
      </c>
      <c r="EC13" s="13">
        <f t="shared" si="200"/>
        <v>0</v>
      </c>
      <c r="EE13" s="95">
        <f t="shared" si="201"/>
        <v>0</v>
      </c>
      <c r="EI13" s="13">
        <f t="shared" si="202"/>
        <v>0</v>
      </c>
      <c r="EK13" s="95">
        <f t="shared" si="203"/>
        <v>0</v>
      </c>
      <c r="EO13" s="13">
        <f t="shared" si="204"/>
        <v>0</v>
      </c>
      <c r="EQ13" s="95">
        <f t="shared" si="205"/>
        <v>0</v>
      </c>
      <c r="EU13" s="13">
        <f t="shared" si="206"/>
        <v>0</v>
      </c>
      <c r="EW13" s="95">
        <f t="shared" si="207"/>
        <v>0</v>
      </c>
      <c r="FA13" s="13">
        <f t="shared" si="208"/>
        <v>0</v>
      </c>
      <c r="FC13" s="95">
        <f t="shared" si="209"/>
        <v>0</v>
      </c>
      <c r="FD13" s="13">
        <f t="shared" si="210"/>
        <v>0</v>
      </c>
      <c r="FE13" s="13">
        <f t="shared" si="211"/>
        <v>0</v>
      </c>
      <c r="FF13" s="13">
        <f t="shared" si="212"/>
        <v>0</v>
      </c>
      <c r="FG13" s="13">
        <f t="shared" si="213"/>
        <v>0</v>
      </c>
      <c r="FH13" s="13">
        <f t="shared" si="214"/>
        <v>0</v>
      </c>
      <c r="FI13" s="95">
        <f t="shared" si="215"/>
        <v>0</v>
      </c>
      <c r="FM13" s="13">
        <f t="shared" si="216"/>
        <v>0</v>
      </c>
      <c r="FO13" s="95">
        <f t="shared" si="217"/>
        <v>0</v>
      </c>
      <c r="FS13" s="13">
        <f t="shared" si="218"/>
        <v>0</v>
      </c>
      <c r="FU13" s="95">
        <f t="shared" si="219"/>
        <v>0</v>
      </c>
      <c r="FY13" s="13">
        <f t="shared" si="220"/>
        <v>0</v>
      </c>
      <c r="GA13" s="95">
        <f t="shared" si="221"/>
        <v>0</v>
      </c>
      <c r="GE13" s="13">
        <f t="shared" si="222"/>
        <v>0</v>
      </c>
      <c r="GG13" s="95">
        <f t="shared" si="223"/>
        <v>0</v>
      </c>
      <c r="GH13" s="13">
        <f t="shared" si="224"/>
        <v>0</v>
      </c>
      <c r="GI13" s="13">
        <f t="shared" si="225"/>
        <v>0</v>
      </c>
      <c r="GJ13" s="13">
        <f t="shared" si="226"/>
        <v>0</v>
      </c>
      <c r="GK13" s="13">
        <f t="shared" si="227"/>
        <v>0</v>
      </c>
      <c r="GL13" s="13">
        <f t="shared" si="228"/>
        <v>0</v>
      </c>
      <c r="GM13" s="95">
        <f t="shared" si="229"/>
        <v>0</v>
      </c>
      <c r="GQ13" s="13">
        <f t="shared" si="230"/>
        <v>0</v>
      </c>
      <c r="GS13" s="95">
        <f t="shared" si="231"/>
        <v>0</v>
      </c>
      <c r="GW13" s="13">
        <f t="shared" si="232"/>
        <v>0</v>
      </c>
      <c r="GY13" s="95">
        <f t="shared" si="233"/>
        <v>0</v>
      </c>
      <c r="HC13" s="13">
        <f t="shared" si="234"/>
        <v>0</v>
      </c>
      <c r="HE13" s="95">
        <f t="shared" si="235"/>
        <v>0</v>
      </c>
      <c r="HI13" s="13">
        <f t="shared" si="236"/>
        <v>0</v>
      </c>
      <c r="HK13" s="95">
        <f t="shared" si="237"/>
        <v>0</v>
      </c>
      <c r="HO13" s="13">
        <f t="shared" si="238"/>
        <v>0</v>
      </c>
      <c r="HQ13" s="95">
        <f t="shared" si="239"/>
        <v>0</v>
      </c>
      <c r="HR13" s="13">
        <f t="shared" si="240"/>
        <v>0</v>
      </c>
      <c r="HS13" s="13">
        <f t="shared" si="241"/>
        <v>0</v>
      </c>
      <c r="HT13" s="13">
        <f t="shared" si="242"/>
        <v>0</v>
      </c>
      <c r="HU13" s="13">
        <f t="shared" si="243"/>
        <v>0</v>
      </c>
      <c r="HV13" s="13">
        <f t="shared" si="244"/>
        <v>0</v>
      </c>
      <c r="HW13" s="95">
        <f t="shared" si="245"/>
        <v>0</v>
      </c>
      <c r="IA13" s="13">
        <f t="shared" si="246"/>
        <v>0</v>
      </c>
      <c r="IC13" s="95">
        <f t="shared" si="247"/>
        <v>0</v>
      </c>
      <c r="IG13" s="13">
        <f t="shared" si="248"/>
        <v>0</v>
      </c>
      <c r="II13" s="95">
        <f t="shared" si="249"/>
        <v>0</v>
      </c>
      <c r="IM13" s="13">
        <f t="shared" si="250"/>
        <v>0</v>
      </c>
      <c r="IO13" s="95">
        <f t="shared" si="251"/>
        <v>0</v>
      </c>
      <c r="IP13" s="13">
        <f t="shared" si="252"/>
        <v>0</v>
      </c>
      <c r="IQ13" s="13">
        <f t="shared" si="253"/>
        <v>0</v>
      </c>
      <c r="IR13" s="13">
        <f t="shared" si="254"/>
        <v>0</v>
      </c>
      <c r="IS13" s="13">
        <f t="shared" si="255"/>
        <v>0</v>
      </c>
      <c r="IT13" s="13">
        <f t="shared" si="256"/>
        <v>0</v>
      </c>
      <c r="IU13" s="95">
        <f t="shared" si="257"/>
        <v>0</v>
      </c>
      <c r="IW13" s="13">
        <v>82000</v>
      </c>
      <c r="IY13" s="13">
        <f t="shared" si="258"/>
        <v>82000</v>
      </c>
      <c r="JA13" s="95">
        <f t="shared" si="259"/>
        <v>82000</v>
      </c>
      <c r="JC13" s="13">
        <v>332500</v>
      </c>
      <c r="JE13" s="13">
        <f t="shared" si="260"/>
        <v>332500</v>
      </c>
      <c r="JG13" s="95">
        <f t="shared" si="261"/>
        <v>332500</v>
      </c>
      <c r="JI13" s="13">
        <v>18800</v>
      </c>
      <c r="JK13" s="13">
        <f t="shared" si="262"/>
        <v>18800</v>
      </c>
      <c r="JM13" s="95">
        <f t="shared" si="263"/>
        <v>18800</v>
      </c>
      <c r="JQ13" s="13">
        <f t="shared" si="264"/>
        <v>0</v>
      </c>
      <c r="JS13" s="95">
        <f t="shared" si="265"/>
        <v>0</v>
      </c>
      <c r="JW13" s="13">
        <f t="shared" si="266"/>
        <v>0</v>
      </c>
      <c r="JY13" s="95">
        <f t="shared" si="267"/>
        <v>0</v>
      </c>
      <c r="JZ13" s="13">
        <f t="shared" si="268"/>
        <v>0</v>
      </c>
      <c r="KA13" s="13">
        <f t="shared" si="269"/>
        <v>433300</v>
      </c>
      <c r="KB13" s="13">
        <f t="shared" si="270"/>
        <v>0</v>
      </c>
      <c r="KC13" s="13">
        <f t="shared" si="271"/>
        <v>433300</v>
      </c>
      <c r="KD13" s="13">
        <f t="shared" si="272"/>
        <v>0</v>
      </c>
      <c r="KE13" s="95">
        <f t="shared" si="273"/>
        <v>433300</v>
      </c>
      <c r="KI13" s="13">
        <f t="shared" si="274"/>
        <v>0</v>
      </c>
      <c r="KK13" s="95">
        <f t="shared" si="275"/>
        <v>0</v>
      </c>
      <c r="KO13" s="13">
        <f t="shared" si="276"/>
        <v>0</v>
      </c>
      <c r="KQ13" s="95">
        <f t="shared" si="277"/>
        <v>0</v>
      </c>
      <c r="KU13" s="13">
        <f t="shared" si="278"/>
        <v>0</v>
      </c>
      <c r="KW13" s="95">
        <f t="shared" si="279"/>
        <v>0</v>
      </c>
      <c r="LA13" s="13">
        <f t="shared" si="280"/>
        <v>0</v>
      </c>
      <c r="LC13" s="95">
        <f t="shared" si="281"/>
        <v>0</v>
      </c>
      <c r="LD13" s="13">
        <f t="shared" si="282"/>
        <v>0</v>
      </c>
      <c r="LE13" s="13">
        <f t="shared" si="283"/>
        <v>0</v>
      </c>
      <c r="LF13" s="13">
        <f t="shared" si="284"/>
        <v>0</v>
      </c>
      <c r="LG13" s="13">
        <f t="shared" si="285"/>
        <v>0</v>
      </c>
      <c r="LH13" s="13">
        <f t="shared" si="286"/>
        <v>0</v>
      </c>
      <c r="LI13" s="95">
        <f t="shared" si="287"/>
        <v>0</v>
      </c>
      <c r="LM13" s="13">
        <f t="shared" si="288"/>
        <v>0</v>
      </c>
      <c r="LO13" s="95">
        <f t="shared" si="289"/>
        <v>0</v>
      </c>
      <c r="LP13" s="13">
        <f t="shared" si="290"/>
        <v>0</v>
      </c>
      <c r="LQ13" s="13">
        <f t="shared" si="291"/>
        <v>0</v>
      </c>
      <c r="LR13" s="13">
        <f t="shared" si="292"/>
        <v>0</v>
      </c>
      <c r="LS13" s="13">
        <f t="shared" si="293"/>
        <v>0</v>
      </c>
      <c r="LT13" s="13">
        <f t="shared" si="294"/>
        <v>0</v>
      </c>
      <c r="LU13" s="95">
        <f t="shared" si="295"/>
        <v>0</v>
      </c>
      <c r="LY13" s="13">
        <f t="shared" si="296"/>
        <v>0</v>
      </c>
      <c r="MA13" s="95">
        <f t="shared" si="297"/>
        <v>0</v>
      </c>
      <c r="MB13" s="13">
        <f t="shared" si="298"/>
        <v>0</v>
      </c>
      <c r="MC13" s="13">
        <f t="shared" si="299"/>
        <v>0</v>
      </c>
      <c r="MD13" s="13">
        <f t="shared" si="300"/>
        <v>0</v>
      </c>
      <c r="ME13" s="13">
        <f t="shared" si="301"/>
        <v>0</v>
      </c>
      <c r="MF13" s="13">
        <f t="shared" si="302"/>
        <v>0</v>
      </c>
      <c r="MG13" s="95">
        <f t="shared" si="303"/>
        <v>0</v>
      </c>
      <c r="MH13" s="13">
        <f t="shared" si="304"/>
        <v>0</v>
      </c>
      <c r="MI13" s="13">
        <f t="shared" si="305"/>
        <v>433300</v>
      </c>
      <c r="MJ13" s="13">
        <f t="shared" si="306"/>
        <v>0</v>
      </c>
      <c r="MK13" s="13">
        <f t="shared" si="307"/>
        <v>433300</v>
      </c>
      <c r="ML13" s="13">
        <f t="shared" si="308"/>
        <v>0</v>
      </c>
      <c r="MM13" s="95">
        <f t="shared" si="309"/>
        <v>433300</v>
      </c>
      <c r="MQ13" s="13">
        <f t="shared" si="310"/>
        <v>0</v>
      </c>
      <c r="MS13" s="95">
        <f t="shared" si="311"/>
        <v>0</v>
      </c>
      <c r="MW13" s="13">
        <f t="shared" si="312"/>
        <v>0</v>
      </c>
      <c r="MY13" s="95">
        <f t="shared" si="313"/>
        <v>0</v>
      </c>
      <c r="NC13" s="13">
        <f t="shared" si="314"/>
        <v>0</v>
      </c>
      <c r="NE13" s="95">
        <f t="shared" si="315"/>
        <v>0</v>
      </c>
      <c r="NI13" s="13">
        <f t="shared" si="316"/>
        <v>0</v>
      </c>
      <c r="NK13" s="95">
        <f t="shared" si="317"/>
        <v>0</v>
      </c>
      <c r="NO13" s="13">
        <f t="shared" si="318"/>
        <v>0</v>
      </c>
      <c r="NQ13" s="95">
        <f t="shared" si="319"/>
        <v>0</v>
      </c>
      <c r="NR13" s="13">
        <f t="shared" si="320"/>
        <v>0</v>
      </c>
      <c r="NS13" s="13">
        <f t="shared" si="321"/>
        <v>0</v>
      </c>
      <c r="NT13" s="13">
        <f t="shared" si="322"/>
        <v>0</v>
      </c>
      <c r="NU13" s="13">
        <f t="shared" si="323"/>
        <v>0</v>
      </c>
      <c r="NV13" s="13">
        <f t="shared" si="324"/>
        <v>0</v>
      </c>
      <c r="NW13" s="95">
        <f t="shared" si="325"/>
        <v>0</v>
      </c>
      <c r="OA13" s="13">
        <f t="shared" si="326"/>
        <v>0</v>
      </c>
      <c r="OC13" s="95">
        <f t="shared" si="327"/>
        <v>0</v>
      </c>
      <c r="OD13" s="13">
        <f t="shared" si="328"/>
        <v>0</v>
      </c>
      <c r="OE13" s="13">
        <f t="shared" si="329"/>
        <v>0</v>
      </c>
      <c r="OF13" s="13">
        <f t="shared" si="330"/>
        <v>0</v>
      </c>
      <c r="OG13" s="13">
        <f t="shared" si="331"/>
        <v>0</v>
      </c>
      <c r="OH13" s="13">
        <f t="shared" si="332"/>
        <v>0</v>
      </c>
      <c r="OI13" s="95">
        <f t="shared" si="333"/>
        <v>0</v>
      </c>
      <c r="OM13" s="13">
        <f t="shared" si="334"/>
        <v>0</v>
      </c>
      <c r="OO13" s="95">
        <f t="shared" si="335"/>
        <v>0</v>
      </c>
      <c r="OS13" s="13">
        <f t="shared" si="336"/>
        <v>0</v>
      </c>
      <c r="OU13" s="95">
        <f t="shared" si="337"/>
        <v>0</v>
      </c>
      <c r="OV13" s="13">
        <f t="shared" si="338"/>
        <v>0</v>
      </c>
      <c r="OW13" s="13">
        <f t="shared" si="339"/>
        <v>0</v>
      </c>
      <c r="OX13" s="13">
        <f t="shared" si="340"/>
        <v>0</v>
      </c>
      <c r="OY13" s="13">
        <f t="shared" si="341"/>
        <v>0</v>
      </c>
      <c r="OZ13" s="13">
        <f t="shared" si="342"/>
        <v>0</v>
      </c>
      <c r="PA13" s="95">
        <f t="shared" si="343"/>
        <v>0</v>
      </c>
      <c r="PE13" s="13">
        <f t="shared" si="344"/>
        <v>0</v>
      </c>
      <c r="PG13" s="95">
        <f t="shared" si="345"/>
        <v>0</v>
      </c>
      <c r="PK13" s="13">
        <f t="shared" si="346"/>
        <v>0</v>
      </c>
      <c r="PM13" s="95">
        <f t="shared" si="347"/>
        <v>0</v>
      </c>
      <c r="PN13" s="13">
        <f t="shared" si="348"/>
        <v>0</v>
      </c>
      <c r="PO13" s="13">
        <f t="shared" si="349"/>
        <v>0</v>
      </c>
      <c r="PP13" s="13">
        <f t="shared" si="350"/>
        <v>0</v>
      </c>
      <c r="PQ13" s="13">
        <f t="shared" si="351"/>
        <v>0</v>
      </c>
      <c r="PR13" s="13">
        <f t="shared" si="352"/>
        <v>0</v>
      </c>
      <c r="PS13" s="95">
        <f t="shared" si="353"/>
        <v>0</v>
      </c>
      <c r="PW13" s="13">
        <f t="shared" si="354"/>
        <v>0</v>
      </c>
      <c r="PY13" s="95">
        <f t="shared" si="355"/>
        <v>0</v>
      </c>
      <c r="QC13" s="13">
        <f t="shared" si="356"/>
        <v>0</v>
      </c>
      <c r="QE13" s="95">
        <f t="shared" si="357"/>
        <v>0</v>
      </c>
      <c r="QF13" s="13">
        <f t="shared" si="358"/>
        <v>0</v>
      </c>
      <c r="QG13" s="13">
        <f t="shared" si="359"/>
        <v>0</v>
      </c>
      <c r="QH13" s="13">
        <f t="shared" si="360"/>
        <v>0</v>
      </c>
      <c r="QI13" s="13">
        <f t="shared" si="361"/>
        <v>0</v>
      </c>
      <c r="QJ13" s="13">
        <f t="shared" si="362"/>
        <v>0</v>
      </c>
      <c r="QK13" s="95">
        <f t="shared" si="363"/>
        <v>0</v>
      </c>
      <c r="QO13" s="13">
        <f t="shared" si="364"/>
        <v>0</v>
      </c>
      <c r="QQ13" s="95">
        <f t="shared" si="365"/>
        <v>0</v>
      </c>
      <c r="QR13" s="13">
        <f t="shared" si="366"/>
        <v>0</v>
      </c>
      <c r="QS13" s="13">
        <f t="shared" si="367"/>
        <v>0</v>
      </c>
      <c r="QT13" s="13">
        <f t="shared" si="368"/>
        <v>0</v>
      </c>
      <c r="QU13" s="13">
        <f t="shared" si="369"/>
        <v>0</v>
      </c>
      <c r="QV13" s="13">
        <f t="shared" si="370"/>
        <v>0</v>
      </c>
      <c r="QW13" s="95">
        <f t="shared" si="371"/>
        <v>0</v>
      </c>
      <c r="QX13" s="13">
        <f t="shared" si="372"/>
        <v>0</v>
      </c>
      <c r="QY13" s="13">
        <f t="shared" si="373"/>
        <v>0</v>
      </c>
      <c r="QZ13" s="13">
        <f t="shared" si="374"/>
        <v>0</v>
      </c>
      <c r="RA13" s="13">
        <f t="shared" si="375"/>
        <v>0</v>
      </c>
      <c r="RB13" s="13">
        <f t="shared" si="376"/>
        <v>0</v>
      </c>
      <c r="RC13" s="95">
        <f t="shared" si="377"/>
        <v>0</v>
      </c>
      <c r="RG13" s="13">
        <f t="shared" si="378"/>
        <v>0</v>
      </c>
      <c r="RI13" s="95">
        <f t="shared" si="379"/>
        <v>0</v>
      </c>
      <c r="RM13" s="13">
        <f t="shared" si="380"/>
        <v>0</v>
      </c>
      <c r="RO13" s="95">
        <f t="shared" si="381"/>
        <v>0</v>
      </c>
      <c r="RS13" s="13">
        <f t="shared" si="382"/>
        <v>0</v>
      </c>
      <c r="RU13" s="95">
        <f t="shared" si="383"/>
        <v>0</v>
      </c>
      <c r="RV13" s="13">
        <f t="shared" si="384"/>
        <v>0</v>
      </c>
      <c r="RW13" s="13">
        <f t="shared" si="385"/>
        <v>0</v>
      </c>
      <c r="RX13" s="13">
        <f t="shared" si="386"/>
        <v>0</v>
      </c>
      <c r="RY13" s="13">
        <f t="shared" si="387"/>
        <v>0</v>
      </c>
      <c r="RZ13" s="13">
        <f t="shared" si="388"/>
        <v>0</v>
      </c>
      <c r="SA13" s="95">
        <f t="shared" si="389"/>
        <v>0</v>
      </c>
      <c r="SE13" s="13">
        <f t="shared" si="390"/>
        <v>0</v>
      </c>
      <c r="SG13" s="95">
        <f t="shared" si="391"/>
        <v>0</v>
      </c>
      <c r="SK13" s="13">
        <f t="shared" si="392"/>
        <v>0</v>
      </c>
      <c r="SM13" s="95">
        <f t="shared" si="393"/>
        <v>0</v>
      </c>
      <c r="SQ13" s="13">
        <f t="shared" si="394"/>
        <v>0</v>
      </c>
      <c r="SS13" s="95">
        <f t="shared" si="395"/>
        <v>0</v>
      </c>
      <c r="SW13" s="13">
        <f t="shared" si="396"/>
        <v>0</v>
      </c>
      <c r="SY13" s="95">
        <f t="shared" si="397"/>
        <v>0</v>
      </c>
      <c r="SZ13" s="13">
        <f t="shared" si="398"/>
        <v>0</v>
      </c>
      <c r="TA13" s="13">
        <f t="shared" si="399"/>
        <v>0</v>
      </c>
      <c r="TB13" s="13">
        <f t="shared" si="400"/>
        <v>0</v>
      </c>
      <c r="TC13" s="13">
        <f t="shared" si="401"/>
        <v>0</v>
      </c>
      <c r="TD13" s="13">
        <f t="shared" si="402"/>
        <v>0</v>
      </c>
      <c r="TE13" s="95">
        <f t="shared" si="403"/>
        <v>0</v>
      </c>
      <c r="TF13" s="13">
        <f t="shared" si="404"/>
        <v>0</v>
      </c>
      <c r="TG13" s="13">
        <f t="shared" si="405"/>
        <v>0</v>
      </c>
      <c r="TH13" s="13">
        <f t="shared" si="406"/>
        <v>0</v>
      </c>
      <c r="TI13" s="13">
        <f t="shared" si="407"/>
        <v>0</v>
      </c>
      <c r="TJ13" s="13">
        <f t="shared" si="408"/>
        <v>0</v>
      </c>
      <c r="TK13" s="95">
        <f t="shared" si="409"/>
        <v>0</v>
      </c>
      <c r="TO13" s="13">
        <f t="shared" si="410"/>
        <v>0</v>
      </c>
      <c r="TQ13" s="95">
        <f t="shared" si="411"/>
        <v>0</v>
      </c>
      <c r="TU13" s="13">
        <f t="shared" si="412"/>
        <v>0</v>
      </c>
      <c r="TW13" s="95">
        <f t="shared" si="413"/>
        <v>0</v>
      </c>
      <c r="UA13" s="13">
        <f t="shared" si="414"/>
        <v>0</v>
      </c>
      <c r="UC13" s="95">
        <f t="shared" si="415"/>
        <v>0</v>
      </c>
      <c r="UG13" s="13">
        <f t="shared" si="416"/>
        <v>0</v>
      </c>
      <c r="UI13" s="95">
        <f t="shared" si="417"/>
        <v>0</v>
      </c>
      <c r="UM13" s="13">
        <f t="shared" si="418"/>
        <v>0</v>
      </c>
      <c r="UO13" s="95">
        <f t="shared" si="419"/>
        <v>0</v>
      </c>
      <c r="US13" s="13">
        <f t="shared" si="420"/>
        <v>0</v>
      </c>
      <c r="UU13" s="95">
        <f t="shared" si="421"/>
        <v>0</v>
      </c>
      <c r="UV13" s="13">
        <f t="shared" si="422"/>
        <v>0</v>
      </c>
      <c r="UW13" s="13">
        <f t="shared" si="423"/>
        <v>0</v>
      </c>
      <c r="UX13" s="13">
        <f t="shared" si="424"/>
        <v>0</v>
      </c>
      <c r="UY13" s="13">
        <f t="shared" si="425"/>
        <v>0</v>
      </c>
      <c r="UZ13" s="13">
        <f t="shared" si="426"/>
        <v>0</v>
      </c>
      <c r="VA13" s="95">
        <f t="shared" si="427"/>
        <v>0</v>
      </c>
      <c r="VE13" s="13">
        <f t="shared" si="428"/>
        <v>0</v>
      </c>
      <c r="VG13" s="95">
        <f t="shared" si="429"/>
        <v>0</v>
      </c>
      <c r="VK13" s="13">
        <f t="shared" si="430"/>
        <v>0</v>
      </c>
      <c r="VM13" s="95">
        <f t="shared" si="431"/>
        <v>0</v>
      </c>
      <c r="VN13" s="13">
        <f t="shared" si="432"/>
        <v>0</v>
      </c>
      <c r="VO13" s="13">
        <f t="shared" si="433"/>
        <v>0</v>
      </c>
      <c r="VP13" s="13">
        <f t="shared" si="434"/>
        <v>0</v>
      </c>
      <c r="VQ13" s="13">
        <f t="shared" si="435"/>
        <v>0</v>
      </c>
      <c r="VR13" s="13">
        <f t="shared" si="436"/>
        <v>0</v>
      </c>
      <c r="VS13" s="95">
        <f t="shared" si="437"/>
        <v>0</v>
      </c>
      <c r="VT13" s="13">
        <f t="shared" si="438"/>
        <v>0</v>
      </c>
      <c r="VU13" s="13">
        <f t="shared" si="439"/>
        <v>0</v>
      </c>
      <c r="VV13" s="13">
        <f t="shared" si="440"/>
        <v>0</v>
      </c>
      <c r="VW13" s="13">
        <f t="shared" si="441"/>
        <v>0</v>
      </c>
      <c r="VX13" s="13">
        <f t="shared" si="442"/>
        <v>0</v>
      </c>
      <c r="VY13" s="95">
        <f t="shared" si="443"/>
        <v>0</v>
      </c>
      <c r="WC13" s="13">
        <f t="shared" si="444"/>
        <v>0</v>
      </c>
      <c r="WE13" s="95">
        <f t="shared" si="445"/>
        <v>0</v>
      </c>
      <c r="WI13" s="13">
        <f t="shared" si="446"/>
        <v>0</v>
      </c>
      <c r="WK13" s="95">
        <f t="shared" si="447"/>
        <v>0</v>
      </c>
      <c r="WO13" s="13">
        <f t="shared" si="448"/>
        <v>0</v>
      </c>
      <c r="WQ13" s="95">
        <f t="shared" si="449"/>
        <v>0</v>
      </c>
      <c r="WU13" s="13">
        <f t="shared" si="450"/>
        <v>0</v>
      </c>
      <c r="WW13" s="95">
        <f t="shared" si="451"/>
        <v>0</v>
      </c>
      <c r="XA13" s="13">
        <f t="shared" si="452"/>
        <v>0</v>
      </c>
      <c r="XC13" s="95">
        <f t="shared" si="453"/>
        <v>0</v>
      </c>
      <c r="XD13" s="13">
        <f t="shared" si="454"/>
        <v>0</v>
      </c>
      <c r="XE13" s="13">
        <f t="shared" si="455"/>
        <v>0</v>
      </c>
      <c r="XF13" s="13">
        <f t="shared" si="456"/>
        <v>0</v>
      </c>
      <c r="XG13" s="13">
        <f t="shared" si="457"/>
        <v>0</v>
      </c>
      <c r="XH13" s="13">
        <f t="shared" si="458"/>
        <v>0</v>
      </c>
      <c r="XI13" s="95">
        <f t="shared" si="459"/>
        <v>0</v>
      </c>
      <c r="XM13" s="13">
        <f t="shared" si="460"/>
        <v>0</v>
      </c>
      <c r="XO13" s="95">
        <f t="shared" si="461"/>
        <v>0</v>
      </c>
      <c r="XP13" s="13">
        <f t="shared" si="462"/>
        <v>0</v>
      </c>
      <c r="XQ13" s="13">
        <f t="shared" si="463"/>
        <v>0</v>
      </c>
      <c r="XR13" s="13">
        <f t="shared" si="464"/>
        <v>0</v>
      </c>
      <c r="XS13" s="13">
        <f t="shared" si="465"/>
        <v>0</v>
      </c>
      <c r="XT13" s="13">
        <f t="shared" si="466"/>
        <v>0</v>
      </c>
      <c r="XU13" s="95">
        <f t="shared" si="467"/>
        <v>0</v>
      </c>
      <c r="XV13" s="13">
        <f t="shared" si="468"/>
        <v>0</v>
      </c>
      <c r="XW13" s="13">
        <f t="shared" si="469"/>
        <v>0</v>
      </c>
      <c r="XX13" s="13">
        <f t="shared" si="470"/>
        <v>0</v>
      </c>
      <c r="XY13" s="13">
        <f t="shared" si="471"/>
        <v>0</v>
      </c>
      <c r="XZ13" s="13">
        <f t="shared" si="472"/>
        <v>0</v>
      </c>
      <c r="YA13" s="95">
        <f t="shared" si="473"/>
        <v>0</v>
      </c>
      <c r="YB13" s="13">
        <v>254486</v>
      </c>
      <c r="YC13" s="13">
        <f t="shared" si="140"/>
        <v>433300</v>
      </c>
      <c r="YD13" s="13">
        <f t="shared" si="141"/>
        <v>0</v>
      </c>
      <c r="YE13" s="13">
        <f t="shared" si="142"/>
        <v>433300</v>
      </c>
      <c r="YF13" s="13">
        <f t="shared" si="143"/>
        <v>0</v>
      </c>
      <c r="YG13" s="95">
        <f t="shared" si="144"/>
        <v>433300</v>
      </c>
      <c r="YH13" s="13">
        <f t="shared" si="145"/>
        <v>254486</v>
      </c>
      <c r="YI13" s="13">
        <f t="shared" si="145"/>
        <v>435800</v>
      </c>
      <c r="YJ13" s="13">
        <f t="shared" si="145"/>
        <v>0</v>
      </c>
      <c r="YK13" s="13">
        <f t="shared" si="145"/>
        <v>435800</v>
      </c>
      <c r="YL13" s="13">
        <f t="shared" si="145"/>
        <v>0</v>
      </c>
      <c r="YM13" s="95">
        <f t="shared" si="145"/>
        <v>435800</v>
      </c>
      <c r="YN13" s="14"/>
    </row>
    <row r="14" spans="1:681" s="19" customFormat="1" x14ac:dyDescent="0.25">
      <c r="A14" s="16">
        <v>5</v>
      </c>
      <c r="B14" s="17" t="s">
        <v>180</v>
      </c>
      <c r="C14" s="18" t="s">
        <v>148</v>
      </c>
      <c r="G14" s="19">
        <f t="shared" si="146"/>
        <v>0</v>
      </c>
      <c r="I14" s="96">
        <f t="shared" si="147"/>
        <v>0</v>
      </c>
      <c r="M14" s="19">
        <f t="shared" si="148"/>
        <v>0</v>
      </c>
      <c r="O14" s="96">
        <f t="shared" si="149"/>
        <v>0</v>
      </c>
      <c r="S14" s="19">
        <f t="shared" si="150"/>
        <v>0</v>
      </c>
      <c r="U14" s="96">
        <f t="shared" si="151"/>
        <v>0</v>
      </c>
      <c r="Y14" s="19">
        <f t="shared" si="152"/>
        <v>0</v>
      </c>
      <c r="AA14" s="96">
        <f t="shared" si="153"/>
        <v>0</v>
      </c>
      <c r="AE14" s="19">
        <f t="shared" si="154"/>
        <v>0</v>
      </c>
      <c r="AG14" s="96">
        <f t="shared" si="155"/>
        <v>0</v>
      </c>
      <c r="AK14" s="19">
        <f t="shared" si="156"/>
        <v>0</v>
      </c>
      <c r="AM14" s="96">
        <f t="shared" si="157"/>
        <v>0</v>
      </c>
      <c r="AQ14" s="19">
        <f t="shared" si="158"/>
        <v>0</v>
      </c>
      <c r="AS14" s="96">
        <f t="shared" si="159"/>
        <v>0</v>
      </c>
      <c r="AW14" s="19">
        <f t="shared" si="160"/>
        <v>0</v>
      </c>
      <c r="AY14" s="96">
        <f t="shared" si="161"/>
        <v>0</v>
      </c>
      <c r="AZ14" s="19">
        <f t="shared" si="162"/>
        <v>0</v>
      </c>
      <c r="BA14" s="19">
        <f t="shared" si="163"/>
        <v>0</v>
      </c>
      <c r="BB14" s="19">
        <f t="shared" si="164"/>
        <v>0</v>
      </c>
      <c r="BC14" s="19">
        <f t="shared" si="165"/>
        <v>0</v>
      </c>
      <c r="BD14" s="19">
        <f t="shared" si="166"/>
        <v>0</v>
      </c>
      <c r="BE14" s="96">
        <f t="shared" si="167"/>
        <v>0</v>
      </c>
      <c r="BI14" s="19">
        <f t="shared" si="168"/>
        <v>0</v>
      </c>
      <c r="BK14" s="96">
        <f t="shared" si="169"/>
        <v>0</v>
      </c>
      <c r="BL14" s="19">
        <f t="shared" si="170"/>
        <v>0</v>
      </c>
      <c r="BM14" s="19">
        <f t="shared" si="171"/>
        <v>0</v>
      </c>
      <c r="BN14" s="19">
        <f t="shared" si="172"/>
        <v>0</v>
      </c>
      <c r="BO14" s="19">
        <f t="shared" si="173"/>
        <v>0</v>
      </c>
      <c r="BP14" s="19">
        <f t="shared" si="174"/>
        <v>0</v>
      </c>
      <c r="BQ14" s="96">
        <f t="shared" si="175"/>
        <v>0</v>
      </c>
      <c r="BU14" s="19">
        <f t="shared" si="176"/>
        <v>0</v>
      </c>
      <c r="BW14" s="96">
        <f t="shared" si="177"/>
        <v>0</v>
      </c>
      <c r="CA14" s="19">
        <f t="shared" si="178"/>
        <v>0</v>
      </c>
      <c r="CC14" s="96">
        <f t="shared" si="179"/>
        <v>0</v>
      </c>
      <c r="CG14" s="19">
        <f t="shared" si="180"/>
        <v>0</v>
      </c>
      <c r="CI14" s="96">
        <f t="shared" si="181"/>
        <v>0</v>
      </c>
      <c r="CM14" s="19">
        <f t="shared" si="182"/>
        <v>0</v>
      </c>
      <c r="CO14" s="96">
        <f t="shared" si="183"/>
        <v>0</v>
      </c>
      <c r="CS14" s="19">
        <f t="shared" si="184"/>
        <v>0</v>
      </c>
      <c r="CU14" s="96">
        <f t="shared" si="185"/>
        <v>0</v>
      </c>
      <c r="CY14" s="19">
        <f t="shared" si="186"/>
        <v>0</v>
      </c>
      <c r="DA14" s="96">
        <f t="shared" si="187"/>
        <v>0</v>
      </c>
      <c r="DB14" s="19">
        <f t="shared" si="188"/>
        <v>0</v>
      </c>
      <c r="DC14" s="19">
        <f t="shared" si="189"/>
        <v>0</v>
      </c>
      <c r="DD14" s="19">
        <f t="shared" si="190"/>
        <v>0</v>
      </c>
      <c r="DE14" s="19">
        <f t="shared" si="191"/>
        <v>0</v>
      </c>
      <c r="DF14" s="19">
        <f t="shared" si="192"/>
        <v>0</v>
      </c>
      <c r="DG14" s="96">
        <f t="shared" si="193"/>
        <v>0</v>
      </c>
      <c r="DK14" s="19">
        <f t="shared" si="194"/>
        <v>0</v>
      </c>
      <c r="DM14" s="96">
        <f t="shared" si="195"/>
        <v>0</v>
      </c>
      <c r="DQ14" s="19">
        <f t="shared" si="196"/>
        <v>0</v>
      </c>
      <c r="DS14" s="96">
        <f t="shared" si="197"/>
        <v>0</v>
      </c>
      <c r="DW14" s="19">
        <f t="shared" si="198"/>
        <v>0</v>
      </c>
      <c r="DY14" s="96">
        <f t="shared" si="199"/>
        <v>0</v>
      </c>
      <c r="EC14" s="19">
        <f t="shared" si="200"/>
        <v>0</v>
      </c>
      <c r="EE14" s="96">
        <f t="shared" si="201"/>
        <v>0</v>
      </c>
      <c r="EI14" s="19">
        <f t="shared" si="202"/>
        <v>0</v>
      </c>
      <c r="EK14" s="96">
        <f t="shared" si="203"/>
        <v>0</v>
      </c>
      <c r="EO14" s="19">
        <f t="shared" si="204"/>
        <v>0</v>
      </c>
      <c r="EQ14" s="96">
        <f t="shared" si="205"/>
        <v>0</v>
      </c>
      <c r="EU14" s="19">
        <f t="shared" si="206"/>
        <v>0</v>
      </c>
      <c r="EW14" s="96">
        <f t="shared" si="207"/>
        <v>0</v>
      </c>
      <c r="FA14" s="19">
        <f t="shared" si="208"/>
        <v>0</v>
      </c>
      <c r="FC14" s="96">
        <f t="shared" si="209"/>
        <v>0</v>
      </c>
      <c r="FD14" s="19">
        <f t="shared" si="210"/>
        <v>0</v>
      </c>
      <c r="FE14" s="19">
        <f t="shared" si="211"/>
        <v>0</v>
      </c>
      <c r="FF14" s="19">
        <f t="shared" si="212"/>
        <v>0</v>
      </c>
      <c r="FG14" s="19">
        <f t="shared" si="213"/>
        <v>0</v>
      </c>
      <c r="FH14" s="19">
        <f t="shared" si="214"/>
        <v>0</v>
      </c>
      <c r="FI14" s="96">
        <f t="shared" si="215"/>
        <v>0</v>
      </c>
      <c r="FM14" s="19">
        <f t="shared" si="216"/>
        <v>0</v>
      </c>
      <c r="FO14" s="96">
        <f t="shared" si="217"/>
        <v>0</v>
      </c>
      <c r="FS14" s="19">
        <f t="shared" si="218"/>
        <v>0</v>
      </c>
      <c r="FU14" s="96">
        <f t="shared" si="219"/>
        <v>0</v>
      </c>
      <c r="FY14" s="19">
        <f t="shared" si="220"/>
        <v>0</v>
      </c>
      <c r="GA14" s="96">
        <f t="shared" si="221"/>
        <v>0</v>
      </c>
      <c r="GE14" s="19">
        <f t="shared" si="222"/>
        <v>0</v>
      </c>
      <c r="GG14" s="96">
        <f t="shared" si="223"/>
        <v>0</v>
      </c>
      <c r="GH14" s="19">
        <f t="shared" si="224"/>
        <v>0</v>
      </c>
      <c r="GI14" s="19">
        <f t="shared" si="225"/>
        <v>0</v>
      </c>
      <c r="GJ14" s="19">
        <f t="shared" si="226"/>
        <v>0</v>
      </c>
      <c r="GK14" s="19">
        <f t="shared" si="227"/>
        <v>0</v>
      </c>
      <c r="GL14" s="19">
        <f t="shared" si="228"/>
        <v>0</v>
      </c>
      <c r="GM14" s="96">
        <f t="shared" si="229"/>
        <v>0</v>
      </c>
      <c r="GQ14" s="19">
        <f t="shared" si="230"/>
        <v>0</v>
      </c>
      <c r="GS14" s="96">
        <f t="shared" si="231"/>
        <v>0</v>
      </c>
      <c r="GW14" s="19">
        <f t="shared" si="232"/>
        <v>0</v>
      </c>
      <c r="GY14" s="96">
        <f t="shared" si="233"/>
        <v>0</v>
      </c>
      <c r="HC14" s="19">
        <f t="shared" si="234"/>
        <v>0</v>
      </c>
      <c r="HE14" s="96">
        <f t="shared" si="235"/>
        <v>0</v>
      </c>
      <c r="HI14" s="19">
        <f t="shared" si="236"/>
        <v>0</v>
      </c>
      <c r="HK14" s="96">
        <f t="shared" si="237"/>
        <v>0</v>
      </c>
      <c r="HO14" s="19">
        <f t="shared" si="238"/>
        <v>0</v>
      </c>
      <c r="HQ14" s="96">
        <f t="shared" si="239"/>
        <v>0</v>
      </c>
      <c r="HR14" s="19">
        <f t="shared" si="240"/>
        <v>0</v>
      </c>
      <c r="HS14" s="19">
        <f t="shared" si="241"/>
        <v>0</v>
      </c>
      <c r="HT14" s="19">
        <f t="shared" si="242"/>
        <v>0</v>
      </c>
      <c r="HU14" s="19">
        <f t="shared" si="243"/>
        <v>0</v>
      </c>
      <c r="HV14" s="19">
        <f t="shared" si="244"/>
        <v>0</v>
      </c>
      <c r="HW14" s="96">
        <f t="shared" si="245"/>
        <v>0</v>
      </c>
      <c r="IA14" s="19">
        <f t="shared" si="246"/>
        <v>0</v>
      </c>
      <c r="IC14" s="96">
        <f t="shared" si="247"/>
        <v>0</v>
      </c>
      <c r="IG14" s="19">
        <f t="shared" si="248"/>
        <v>0</v>
      </c>
      <c r="II14" s="96">
        <f t="shared" si="249"/>
        <v>0</v>
      </c>
      <c r="IM14" s="19">
        <f t="shared" si="250"/>
        <v>0</v>
      </c>
      <c r="IO14" s="96">
        <f t="shared" si="251"/>
        <v>0</v>
      </c>
      <c r="IP14" s="19">
        <f t="shared" si="252"/>
        <v>0</v>
      </c>
      <c r="IQ14" s="19">
        <f t="shared" si="253"/>
        <v>0</v>
      </c>
      <c r="IR14" s="19">
        <f t="shared" si="254"/>
        <v>0</v>
      </c>
      <c r="IS14" s="19">
        <f t="shared" si="255"/>
        <v>0</v>
      </c>
      <c r="IT14" s="19">
        <f t="shared" si="256"/>
        <v>0</v>
      </c>
      <c r="IU14" s="96">
        <f t="shared" si="257"/>
        <v>0</v>
      </c>
      <c r="IY14" s="19">
        <f t="shared" si="258"/>
        <v>0</v>
      </c>
      <c r="JA14" s="96">
        <f t="shared" si="259"/>
        <v>0</v>
      </c>
      <c r="JE14" s="19">
        <f t="shared" si="260"/>
        <v>0</v>
      </c>
      <c r="JG14" s="96">
        <f t="shared" si="261"/>
        <v>0</v>
      </c>
      <c r="JK14" s="19">
        <f t="shared" si="262"/>
        <v>0</v>
      </c>
      <c r="JM14" s="96">
        <f t="shared" si="263"/>
        <v>0</v>
      </c>
      <c r="JQ14" s="19">
        <f t="shared" si="264"/>
        <v>0</v>
      </c>
      <c r="JS14" s="96">
        <f t="shared" si="265"/>
        <v>0</v>
      </c>
      <c r="JW14" s="19">
        <f t="shared" si="266"/>
        <v>0</v>
      </c>
      <c r="JY14" s="96">
        <f t="shared" si="267"/>
        <v>0</v>
      </c>
      <c r="JZ14" s="19">
        <f t="shared" si="268"/>
        <v>0</v>
      </c>
      <c r="KA14" s="19">
        <f t="shared" si="269"/>
        <v>0</v>
      </c>
      <c r="KB14" s="19">
        <f t="shared" si="270"/>
        <v>0</v>
      </c>
      <c r="KC14" s="19">
        <f t="shared" si="271"/>
        <v>0</v>
      </c>
      <c r="KD14" s="19">
        <f t="shared" si="272"/>
        <v>0</v>
      </c>
      <c r="KE14" s="96">
        <f t="shared" si="273"/>
        <v>0</v>
      </c>
      <c r="KI14" s="19">
        <f t="shared" si="274"/>
        <v>0</v>
      </c>
      <c r="KK14" s="96">
        <f t="shared" si="275"/>
        <v>0</v>
      </c>
      <c r="KO14" s="19">
        <f t="shared" si="276"/>
        <v>0</v>
      </c>
      <c r="KQ14" s="96">
        <f t="shared" si="277"/>
        <v>0</v>
      </c>
      <c r="KU14" s="19">
        <f t="shared" si="278"/>
        <v>0</v>
      </c>
      <c r="KW14" s="96">
        <f t="shared" si="279"/>
        <v>0</v>
      </c>
      <c r="LA14" s="19">
        <f t="shared" si="280"/>
        <v>0</v>
      </c>
      <c r="LC14" s="96">
        <f t="shared" si="281"/>
        <v>0</v>
      </c>
      <c r="LD14" s="19">
        <f t="shared" si="282"/>
        <v>0</v>
      </c>
      <c r="LE14" s="19">
        <f t="shared" si="283"/>
        <v>0</v>
      </c>
      <c r="LF14" s="19">
        <f t="shared" si="284"/>
        <v>0</v>
      </c>
      <c r="LG14" s="19">
        <f t="shared" si="285"/>
        <v>0</v>
      </c>
      <c r="LH14" s="19">
        <f t="shared" si="286"/>
        <v>0</v>
      </c>
      <c r="LI14" s="96">
        <f t="shared" si="287"/>
        <v>0</v>
      </c>
      <c r="LM14" s="19">
        <f t="shared" si="288"/>
        <v>0</v>
      </c>
      <c r="LO14" s="96">
        <f t="shared" si="289"/>
        <v>0</v>
      </c>
      <c r="LP14" s="19">
        <f t="shared" si="290"/>
        <v>0</v>
      </c>
      <c r="LQ14" s="19">
        <f t="shared" si="291"/>
        <v>0</v>
      </c>
      <c r="LR14" s="19">
        <f t="shared" si="292"/>
        <v>0</v>
      </c>
      <c r="LS14" s="19">
        <f t="shared" si="293"/>
        <v>0</v>
      </c>
      <c r="LT14" s="19">
        <f t="shared" si="294"/>
        <v>0</v>
      </c>
      <c r="LU14" s="96">
        <f t="shared" si="295"/>
        <v>0</v>
      </c>
      <c r="LY14" s="19">
        <f t="shared" si="296"/>
        <v>0</v>
      </c>
      <c r="MA14" s="96">
        <f t="shared" si="297"/>
        <v>0</v>
      </c>
      <c r="MB14" s="19">
        <f t="shared" si="298"/>
        <v>0</v>
      </c>
      <c r="MC14" s="19">
        <f t="shared" si="299"/>
        <v>0</v>
      </c>
      <c r="MD14" s="19">
        <f t="shared" si="300"/>
        <v>0</v>
      </c>
      <c r="ME14" s="19">
        <f t="shared" si="301"/>
        <v>0</v>
      </c>
      <c r="MF14" s="19">
        <f t="shared" si="302"/>
        <v>0</v>
      </c>
      <c r="MG14" s="96">
        <f t="shared" si="303"/>
        <v>0</v>
      </c>
      <c r="MH14" s="19">
        <f t="shared" si="304"/>
        <v>0</v>
      </c>
      <c r="MI14" s="19">
        <f t="shared" si="305"/>
        <v>0</v>
      </c>
      <c r="MJ14" s="19">
        <f t="shared" si="306"/>
        <v>0</v>
      </c>
      <c r="MK14" s="19">
        <f t="shared" si="307"/>
        <v>0</v>
      </c>
      <c r="ML14" s="19">
        <f t="shared" si="308"/>
        <v>0</v>
      </c>
      <c r="MM14" s="96">
        <f t="shared" si="309"/>
        <v>0</v>
      </c>
      <c r="MQ14" s="19">
        <f t="shared" si="310"/>
        <v>0</v>
      </c>
      <c r="MS14" s="96">
        <f t="shared" si="311"/>
        <v>0</v>
      </c>
      <c r="MW14" s="19">
        <f t="shared" si="312"/>
        <v>0</v>
      </c>
      <c r="MY14" s="96">
        <f t="shared" si="313"/>
        <v>0</v>
      </c>
      <c r="NC14" s="19">
        <f t="shared" si="314"/>
        <v>0</v>
      </c>
      <c r="NE14" s="96">
        <f t="shared" si="315"/>
        <v>0</v>
      </c>
      <c r="NI14" s="19">
        <f t="shared" si="316"/>
        <v>0</v>
      </c>
      <c r="NK14" s="96">
        <f t="shared" si="317"/>
        <v>0</v>
      </c>
      <c r="NO14" s="19">
        <f t="shared" si="318"/>
        <v>0</v>
      </c>
      <c r="NQ14" s="96">
        <f t="shared" si="319"/>
        <v>0</v>
      </c>
      <c r="NR14" s="19">
        <f t="shared" si="320"/>
        <v>0</v>
      </c>
      <c r="NS14" s="19">
        <f t="shared" si="321"/>
        <v>0</v>
      </c>
      <c r="NT14" s="19">
        <f t="shared" si="322"/>
        <v>0</v>
      </c>
      <c r="NU14" s="19">
        <f t="shared" si="323"/>
        <v>0</v>
      </c>
      <c r="NV14" s="19">
        <f t="shared" si="324"/>
        <v>0</v>
      </c>
      <c r="NW14" s="96">
        <f t="shared" si="325"/>
        <v>0</v>
      </c>
      <c r="OA14" s="19">
        <f t="shared" si="326"/>
        <v>0</v>
      </c>
      <c r="OC14" s="96">
        <f t="shared" si="327"/>
        <v>0</v>
      </c>
      <c r="OD14" s="19">
        <f t="shared" si="328"/>
        <v>0</v>
      </c>
      <c r="OE14" s="19">
        <f t="shared" si="329"/>
        <v>0</v>
      </c>
      <c r="OF14" s="19">
        <f t="shared" si="330"/>
        <v>0</v>
      </c>
      <c r="OG14" s="19">
        <f t="shared" si="331"/>
        <v>0</v>
      </c>
      <c r="OH14" s="19">
        <f t="shared" si="332"/>
        <v>0</v>
      </c>
      <c r="OI14" s="96">
        <f t="shared" si="333"/>
        <v>0</v>
      </c>
      <c r="OM14" s="19">
        <f t="shared" si="334"/>
        <v>0</v>
      </c>
      <c r="OO14" s="96">
        <f t="shared" si="335"/>
        <v>0</v>
      </c>
      <c r="OS14" s="19">
        <f t="shared" si="336"/>
        <v>0</v>
      </c>
      <c r="OU14" s="96">
        <f t="shared" si="337"/>
        <v>0</v>
      </c>
      <c r="OV14" s="19">
        <f t="shared" si="338"/>
        <v>0</v>
      </c>
      <c r="OW14" s="19">
        <f t="shared" si="339"/>
        <v>0</v>
      </c>
      <c r="OX14" s="19">
        <f t="shared" si="340"/>
        <v>0</v>
      </c>
      <c r="OY14" s="19">
        <f t="shared" si="341"/>
        <v>0</v>
      </c>
      <c r="OZ14" s="19">
        <f t="shared" si="342"/>
        <v>0</v>
      </c>
      <c r="PA14" s="96">
        <f t="shared" si="343"/>
        <v>0</v>
      </c>
      <c r="PE14" s="19">
        <f t="shared" si="344"/>
        <v>0</v>
      </c>
      <c r="PG14" s="96">
        <f t="shared" si="345"/>
        <v>0</v>
      </c>
      <c r="PK14" s="19">
        <f t="shared" si="346"/>
        <v>0</v>
      </c>
      <c r="PM14" s="96">
        <f t="shared" si="347"/>
        <v>0</v>
      </c>
      <c r="PN14" s="19">
        <f t="shared" si="348"/>
        <v>0</v>
      </c>
      <c r="PO14" s="19">
        <f t="shared" si="349"/>
        <v>0</v>
      </c>
      <c r="PP14" s="19">
        <f t="shared" si="350"/>
        <v>0</v>
      </c>
      <c r="PQ14" s="19">
        <f t="shared" si="351"/>
        <v>0</v>
      </c>
      <c r="PR14" s="19">
        <f t="shared" si="352"/>
        <v>0</v>
      </c>
      <c r="PS14" s="96">
        <f t="shared" si="353"/>
        <v>0</v>
      </c>
      <c r="PW14" s="19">
        <f t="shared" si="354"/>
        <v>0</v>
      </c>
      <c r="PY14" s="96">
        <f t="shared" si="355"/>
        <v>0</v>
      </c>
      <c r="QC14" s="19">
        <f t="shared" si="356"/>
        <v>0</v>
      </c>
      <c r="QE14" s="96">
        <f t="shared" si="357"/>
        <v>0</v>
      </c>
      <c r="QF14" s="19">
        <f t="shared" si="358"/>
        <v>0</v>
      </c>
      <c r="QG14" s="19">
        <f t="shared" si="359"/>
        <v>0</v>
      </c>
      <c r="QH14" s="19">
        <f t="shared" si="360"/>
        <v>0</v>
      </c>
      <c r="QI14" s="19">
        <f t="shared" si="361"/>
        <v>0</v>
      </c>
      <c r="QJ14" s="19">
        <f t="shared" si="362"/>
        <v>0</v>
      </c>
      <c r="QK14" s="96">
        <f t="shared" si="363"/>
        <v>0</v>
      </c>
      <c r="QO14" s="19">
        <f t="shared" si="364"/>
        <v>0</v>
      </c>
      <c r="QQ14" s="96">
        <f t="shared" si="365"/>
        <v>0</v>
      </c>
      <c r="QR14" s="19">
        <f t="shared" si="366"/>
        <v>0</v>
      </c>
      <c r="QS14" s="19">
        <f t="shared" si="367"/>
        <v>0</v>
      </c>
      <c r="QT14" s="19">
        <f t="shared" si="368"/>
        <v>0</v>
      </c>
      <c r="QU14" s="19">
        <f t="shared" si="369"/>
        <v>0</v>
      </c>
      <c r="QV14" s="19">
        <f t="shared" si="370"/>
        <v>0</v>
      </c>
      <c r="QW14" s="96">
        <f t="shared" si="371"/>
        <v>0</v>
      </c>
      <c r="QX14" s="19">
        <f t="shared" si="372"/>
        <v>0</v>
      </c>
      <c r="QY14" s="19">
        <f t="shared" si="373"/>
        <v>0</v>
      </c>
      <c r="QZ14" s="19">
        <f t="shared" si="374"/>
        <v>0</v>
      </c>
      <c r="RA14" s="19">
        <f t="shared" si="375"/>
        <v>0</v>
      </c>
      <c r="RB14" s="19">
        <f t="shared" si="376"/>
        <v>0</v>
      </c>
      <c r="RC14" s="96">
        <f t="shared" si="377"/>
        <v>0</v>
      </c>
      <c r="RG14" s="19">
        <f t="shared" si="378"/>
        <v>0</v>
      </c>
      <c r="RI14" s="96">
        <f t="shared" si="379"/>
        <v>0</v>
      </c>
      <c r="RM14" s="19">
        <f t="shared" si="380"/>
        <v>0</v>
      </c>
      <c r="RO14" s="96">
        <f t="shared" si="381"/>
        <v>0</v>
      </c>
      <c r="RS14" s="19">
        <f t="shared" si="382"/>
        <v>0</v>
      </c>
      <c r="RU14" s="96">
        <f t="shared" si="383"/>
        <v>0</v>
      </c>
      <c r="RV14" s="19">
        <f t="shared" si="384"/>
        <v>0</v>
      </c>
      <c r="RW14" s="19">
        <f t="shared" si="385"/>
        <v>0</v>
      </c>
      <c r="RX14" s="19">
        <f t="shared" si="386"/>
        <v>0</v>
      </c>
      <c r="RY14" s="19">
        <f t="shared" si="387"/>
        <v>0</v>
      </c>
      <c r="RZ14" s="19">
        <f t="shared" si="388"/>
        <v>0</v>
      </c>
      <c r="SA14" s="96">
        <f t="shared" si="389"/>
        <v>0</v>
      </c>
      <c r="SE14" s="19">
        <f t="shared" si="390"/>
        <v>0</v>
      </c>
      <c r="SG14" s="96">
        <f t="shared" si="391"/>
        <v>0</v>
      </c>
      <c r="SK14" s="19">
        <f t="shared" si="392"/>
        <v>0</v>
      </c>
      <c r="SM14" s="96">
        <f t="shared" si="393"/>
        <v>0</v>
      </c>
      <c r="SQ14" s="19">
        <f t="shared" si="394"/>
        <v>0</v>
      </c>
      <c r="SS14" s="96">
        <f t="shared" si="395"/>
        <v>0</v>
      </c>
      <c r="SW14" s="19">
        <f t="shared" si="396"/>
        <v>0</v>
      </c>
      <c r="SY14" s="96">
        <f t="shared" si="397"/>
        <v>0</v>
      </c>
      <c r="SZ14" s="19">
        <f t="shared" si="398"/>
        <v>0</v>
      </c>
      <c r="TA14" s="19">
        <f t="shared" si="399"/>
        <v>0</v>
      </c>
      <c r="TB14" s="19">
        <f t="shared" si="400"/>
        <v>0</v>
      </c>
      <c r="TC14" s="19">
        <f t="shared" si="401"/>
        <v>0</v>
      </c>
      <c r="TD14" s="19">
        <f t="shared" si="402"/>
        <v>0</v>
      </c>
      <c r="TE14" s="96">
        <f t="shared" si="403"/>
        <v>0</v>
      </c>
      <c r="TF14" s="19">
        <f t="shared" si="404"/>
        <v>0</v>
      </c>
      <c r="TG14" s="19">
        <f t="shared" si="405"/>
        <v>0</v>
      </c>
      <c r="TH14" s="19">
        <f t="shared" si="406"/>
        <v>0</v>
      </c>
      <c r="TI14" s="19">
        <f t="shared" si="407"/>
        <v>0</v>
      </c>
      <c r="TJ14" s="19">
        <f t="shared" si="408"/>
        <v>0</v>
      </c>
      <c r="TK14" s="96">
        <f t="shared" si="409"/>
        <v>0</v>
      </c>
      <c r="TO14" s="19">
        <f t="shared" si="410"/>
        <v>0</v>
      </c>
      <c r="TQ14" s="96">
        <f t="shared" si="411"/>
        <v>0</v>
      </c>
      <c r="TU14" s="19">
        <f t="shared" si="412"/>
        <v>0</v>
      </c>
      <c r="TW14" s="96">
        <f t="shared" si="413"/>
        <v>0</v>
      </c>
      <c r="UA14" s="19">
        <f t="shared" si="414"/>
        <v>0</v>
      </c>
      <c r="UC14" s="96">
        <f t="shared" si="415"/>
        <v>0</v>
      </c>
      <c r="UG14" s="19">
        <f t="shared" si="416"/>
        <v>0</v>
      </c>
      <c r="UI14" s="96">
        <f t="shared" si="417"/>
        <v>0</v>
      </c>
      <c r="UM14" s="19">
        <f t="shared" si="418"/>
        <v>0</v>
      </c>
      <c r="UO14" s="96">
        <f t="shared" si="419"/>
        <v>0</v>
      </c>
      <c r="US14" s="19">
        <f t="shared" si="420"/>
        <v>0</v>
      </c>
      <c r="UU14" s="96">
        <f t="shared" si="421"/>
        <v>0</v>
      </c>
      <c r="UV14" s="19">
        <f t="shared" si="422"/>
        <v>0</v>
      </c>
      <c r="UW14" s="19">
        <f t="shared" si="423"/>
        <v>0</v>
      </c>
      <c r="UX14" s="19">
        <f t="shared" si="424"/>
        <v>0</v>
      </c>
      <c r="UY14" s="19">
        <f t="shared" si="425"/>
        <v>0</v>
      </c>
      <c r="UZ14" s="19">
        <f t="shared" si="426"/>
        <v>0</v>
      </c>
      <c r="VA14" s="96">
        <f t="shared" si="427"/>
        <v>0</v>
      </c>
      <c r="VE14" s="19">
        <f t="shared" si="428"/>
        <v>0</v>
      </c>
      <c r="VG14" s="96">
        <f t="shared" si="429"/>
        <v>0</v>
      </c>
      <c r="VK14" s="19">
        <f t="shared" si="430"/>
        <v>0</v>
      </c>
      <c r="VM14" s="96">
        <f t="shared" si="431"/>
        <v>0</v>
      </c>
      <c r="VN14" s="19">
        <f t="shared" si="432"/>
        <v>0</v>
      </c>
      <c r="VO14" s="19">
        <f t="shared" si="433"/>
        <v>0</v>
      </c>
      <c r="VP14" s="19">
        <f t="shared" si="434"/>
        <v>0</v>
      </c>
      <c r="VQ14" s="19">
        <f t="shared" si="435"/>
        <v>0</v>
      </c>
      <c r="VR14" s="19">
        <f t="shared" si="436"/>
        <v>0</v>
      </c>
      <c r="VS14" s="96">
        <f t="shared" si="437"/>
        <v>0</v>
      </c>
      <c r="VT14" s="19">
        <f t="shared" si="438"/>
        <v>0</v>
      </c>
      <c r="VU14" s="19">
        <f t="shared" si="439"/>
        <v>0</v>
      </c>
      <c r="VV14" s="19">
        <f t="shared" si="440"/>
        <v>0</v>
      </c>
      <c r="VW14" s="19">
        <f t="shared" si="441"/>
        <v>0</v>
      </c>
      <c r="VX14" s="19">
        <f t="shared" si="442"/>
        <v>0</v>
      </c>
      <c r="VY14" s="96">
        <f t="shared" si="443"/>
        <v>0</v>
      </c>
      <c r="WC14" s="19">
        <f t="shared" si="444"/>
        <v>0</v>
      </c>
      <c r="WE14" s="96">
        <f t="shared" si="445"/>
        <v>0</v>
      </c>
      <c r="WI14" s="19">
        <f t="shared" si="446"/>
        <v>0</v>
      </c>
      <c r="WK14" s="96">
        <f t="shared" si="447"/>
        <v>0</v>
      </c>
      <c r="WO14" s="19">
        <f t="shared" si="448"/>
        <v>0</v>
      </c>
      <c r="WQ14" s="96">
        <f t="shared" si="449"/>
        <v>0</v>
      </c>
      <c r="WU14" s="19">
        <f t="shared" si="450"/>
        <v>0</v>
      </c>
      <c r="WW14" s="96">
        <f t="shared" si="451"/>
        <v>0</v>
      </c>
      <c r="XA14" s="19">
        <f t="shared" si="452"/>
        <v>0</v>
      </c>
      <c r="XC14" s="96">
        <f t="shared" si="453"/>
        <v>0</v>
      </c>
      <c r="XD14" s="19">
        <f t="shared" si="454"/>
        <v>0</v>
      </c>
      <c r="XE14" s="19">
        <f t="shared" si="455"/>
        <v>0</v>
      </c>
      <c r="XF14" s="19">
        <f t="shared" si="456"/>
        <v>0</v>
      </c>
      <c r="XG14" s="19">
        <f t="shared" si="457"/>
        <v>0</v>
      </c>
      <c r="XH14" s="19">
        <f t="shared" si="458"/>
        <v>0</v>
      </c>
      <c r="XI14" s="96">
        <f t="shared" si="459"/>
        <v>0</v>
      </c>
      <c r="XM14" s="19">
        <f t="shared" si="460"/>
        <v>0</v>
      </c>
      <c r="XO14" s="96">
        <f t="shared" si="461"/>
        <v>0</v>
      </c>
      <c r="XP14" s="19">
        <f t="shared" si="462"/>
        <v>0</v>
      </c>
      <c r="XQ14" s="19">
        <f t="shared" si="463"/>
        <v>0</v>
      </c>
      <c r="XR14" s="19">
        <f t="shared" si="464"/>
        <v>0</v>
      </c>
      <c r="XS14" s="19">
        <f t="shared" si="465"/>
        <v>0</v>
      </c>
      <c r="XT14" s="19">
        <f t="shared" si="466"/>
        <v>0</v>
      </c>
      <c r="XU14" s="96">
        <f t="shared" si="467"/>
        <v>0</v>
      </c>
      <c r="XV14" s="19">
        <f t="shared" si="468"/>
        <v>0</v>
      </c>
      <c r="XW14" s="19">
        <f t="shared" si="469"/>
        <v>0</v>
      </c>
      <c r="XX14" s="19">
        <f t="shared" si="470"/>
        <v>0</v>
      </c>
      <c r="XY14" s="19">
        <f t="shared" si="471"/>
        <v>0</v>
      </c>
      <c r="XZ14" s="19">
        <f t="shared" si="472"/>
        <v>0</v>
      </c>
      <c r="YA14" s="96">
        <f t="shared" si="473"/>
        <v>0</v>
      </c>
      <c r="YB14" s="19">
        <f>SUM(MH14,QX14,TF14,VT14,XV14)</f>
        <v>0</v>
      </c>
      <c r="YC14" s="19">
        <f t="shared" si="140"/>
        <v>0</v>
      </c>
      <c r="YD14" s="19">
        <f t="shared" si="141"/>
        <v>0</v>
      </c>
      <c r="YE14" s="19">
        <f t="shared" si="142"/>
        <v>0</v>
      </c>
      <c r="YF14" s="19">
        <f t="shared" si="143"/>
        <v>0</v>
      </c>
      <c r="YG14" s="96">
        <f t="shared" si="144"/>
        <v>0</v>
      </c>
      <c r="YI14" s="19">
        <f t="shared" ref="YI14:YI39" si="474">SUM(BM14,DC14,YC14)</f>
        <v>0</v>
      </c>
      <c r="YJ14" s="19">
        <f t="shared" ref="YJ14:YJ39" si="475">SUM(BN14,DD14,YD14)</f>
        <v>0</v>
      </c>
      <c r="YK14" s="19">
        <f t="shared" ref="YK14:YK39" si="476">SUM(BO14,DE14,YE14)</f>
        <v>0</v>
      </c>
      <c r="YL14" s="19">
        <f t="shared" ref="YL14:YL39" si="477">SUM(BP14,DF14,YF14)</f>
        <v>0</v>
      </c>
      <c r="YM14" s="96">
        <f t="shared" ref="YM14:YM39" si="478">SUM(BQ14,DG14,YG14)</f>
        <v>0</v>
      </c>
      <c r="YN14" s="20"/>
    </row>
    <row r="15" spans="1:681" s="24" customFormat="1" x14ac:dyDescent="0.25">
      <c r="A15" s="21">
        <v>6</v>
      </c>
      <c r="B15" s="22" t="s">
        <v>258</v>
      </c>
      <c r="C15" s="23" t="s">
        <v>259</v>
      </c>
      <c r="D15" s="24">
        <v>42558</v>
      </c>
      <c r="G15" s="24">
        <f t="shared" si="146"/>
        <v>0</v>
      </c>
      <c r="I15" s="97">
        <f t="shared" si="147"/>
        <v>0</v>
      </c>
      <c r="J15" s="24">
        <v>3843</v>
      </c>
      <c r="M15" s="24">
        <f t="shared" si="148"/>
        <v>0</v>
      </c>
      <c r="O15" s="97">
        <f t="shared" si="149"/>
        <v>0</v>
      </c>
      <c r="P15" s="24">
        <v>2903</v>
      </c>
      <c r="S15" s="24">
        <f t="shared" si="150"/>
        <v>0</v>
      </c>
      <c r="U15" s="97">
        <f t="shared" si="151"/>
        <v>0</v>
      </c>
      <c r="V15" s="24">
        <v>4087</v>
      </c>
      <c r="Y15" s="24">
        <f t="shared" si="152"/>
        <v>0</v>
      </c>
      <c r="AA15" s="97">
        <f t="shared" si="153"/>
        <v>0</v>
      </c>
      <c r="AB15" s="24">
        <v>3327</v>
      </c>
      <c r="AE15" s="24">
        <f t="shared" si="154"/>
        <v>0</v>
      </c>
      <c r="AG15" s="97">
        <f t="shared" si="155"/>
        <v>0</v>
      </c>
      <c r="AH15" s="24">
        <v>2622</v>
      </c>
      <c r="AK15" s="24">
        <f t="shared" si="156"/>
        <v>0</v>
      </c>
      <c r="AM15" s="97">
        <f t="shared" si="157"/>
        <v>0</v>
      </c>
      <c r="AN15" s="24">
        <v>5151</v>
      </c>
      <c r="AQ15" s="24">
        <f t="shared" si="158"/>
        <v>0</v>
      </c>
      <c r="AS15" s="97">
        <f t="shared" si="159"/>
        <v>0</v>
      </c>
      <c r="AT15" s="24">
        <v>6878</v>
      </c>
      <c r="AW15" s="24">
        <f t="shared" si="160"/>
        <v>0</v>
      </c>
      <c r="AY15" s="97">
        <f t="shared" si="161"/>
        <v>0</v>
      </c>
      <c r="AZ15" s="24">
        <f t="shared" si="162"/>
        <v>28811</v>
      </c>
      <c r="BA15" s="24">
        <f t="shared" si="163"/>
        <v>0</v>
      </c>
      <c r="BB15" s="24">
        <f t="shared" si="164"/>
        <v>0</v>
      </c>
      <c r="BC15" s="24">
        <f t="shared" si="165"/>
        <v>0</v>
      </c>
      <c r="BD15" s="24">
        <f t="shared" si="166"/>
        <v>0</v>
      </c>
      <c r="BE15" s="97">
        <f t="shared" si="167"/>
        <v>0</v>
      </c>
      <c r="BF15" s="24">
        <v>8223</v>
      </c>
      <c r="BI15" s="24">
        <f t="shared" si="168"/>
        <v>0</v>
      </c>
      <c r="BK15" s="97">
        <f t="shared" si="169"/>
        <v>0</v>
      </c>
      <c r="BL15" s="24">
        <f t="shared" si="170"/>
        <v>79592</v>
      </c>
      <c r="BM15" s="24">
        <f t="shared" si="171"/>
        <v>0</v>
      </c>
      <c r="BN15" s="24">
        <f t="shared" si="172"/>
        <v>0</v>
      </c>
      <c r="BO15" s="24">
        <f t="shared" si="173"/>
        <v>0</v>
      </c>
      <c r="BP15" s="24">
        <f t="shared" si="174"/>
        <v>0</v>
      </c>
      <c r="BQ15" s="97">
        <f t="shared" si="175"/>
        <v>0</v>
      </c>
      <c r="BU15" s="24">
        <f t="shared" si="176"/>
        <v>0</v>
      </c>
      <c r="BW15" s="97">
        <f t="shared" si="177"/>
        <v>0</v>
      </c>
      <c r="CA15" s="24">
        <f t="shared" si="178"/>
        <v>0</v>
      </c>
      <c r="CC15" s="97">
        <f t="shared" si="179"/>
        <v>0</v>
      </c>
      <c r="CG15" s="24">
        <f t="shared" si="180"/>
        <v>0</v>
      </c>
      <c r="CI15" s="97">
        <f t="shared" si="181"/>
        <v>0</v>
      </c>
      <c r="CM15" s="24">
        <f t="shared" si="182"/>
        <v>0</v>
      </c>
      <c r="CO15" s="97">
        <f t="shared" si="183"/>
        <v>0</v>
      </c>
      <c r="CS15" s="24">
        <f t="shared" si="184"/>
        <v>0</v>
      </c>
      <c r="CU15" s="97">
        <f t="shared" si="185"/>
        <v>0</v>
      </c>
      <c r="CY15" s="24">
        <f t="shared" si="186"/>
        <v>0</v>
      </c>
      <c r="DA15" s="97">
        <f t="shared" si="187"/>
        <v>0</v>
      </c>
      <c r="DB15" s="24">
        <f t="shared" si="188"/>
        <v>0</v>
      </c>
      <c r="DC15" s="24">
        <f t="shared" si="189"/>
        <v>0</v>
      </c>
      <c r="DD15" s="24">
        <f t="shared" si="190"/>
        <v>0</v>
      </c>
      <c r="DE15" s="24">
        <f t="shared" si="191"/>
        <v>0</v>
      </c>
      <c r="DF15" s="24">
        <f t="shared" si="192"/>
        <v>0</v>
      </c>
      <c r="DG15" s="97">
        <f t="shared" si="193"/>
        <v>0</v>
      </c>
      <c r="DK15" s="24">
        <f t="shared" si="194"/>
        <v>0</v>
      </c>
      <c r="DM15" s="97">
        <f t="shared" si="195"/>
        <v>0</v>
      </c>
      <c r="DQ15" s="24">
        <f t="shared" si="196"/>
        <v>0</v>
      </c>
      <c r="DS15" s="97">
        <f t="shared" si="197"/>
        <v>0</v>
      </c>
      <c r="DW15" s="24">
        <f t="shared" si="198"/>
        <v>0</v>
      </c>
      <c r="DY15" s="97">
        <f t="shared" si="199"/>
        <v>0</v>
      </c>
      <c r="EC15" s="24">
        <f t="shared" si="200"/>
        <v>0</v>
      </c>
      <c r="EE15" s="97">
        <f t="shared" si="201"/>
        <v>0</v>
      </c>
      <c r="EI15" s="24">
        <f t="shared" si="202"/>
        <v>0</v>
      </c>
      <c r="EK15" s="97">
        <f t="shared" si="203"/>
        <v>0</v>
      </c>
      <c r="EO15" s="24">
        <f t="shared" si="204"/>
        <v>0</v>
      </c>
      <c r="EQ15" s="97">
        <f t="shared" si="205"/>
        <v>0</v>
      </c>
      <c r="EU15" s="24">
        <f t="shared" si="206"/>
        <v>0</v>
      </c>
      <c r="EW15" s="97">
        <f t="shared" si="207"/>
        <v>0</v>
      </c>
      <c r="FA15" s="24">
        <f t="shared" si="208"/>
        <v>0</v>
      </c>
      <c r="FC15" s="97">
        <f t="shared" si="209"/>
        <v>0</v>
      </c>
      <c r="FD15" s="24">
        <f t="shared" si="210"/>
        <v>0</v>
      </c>
      <c r="FE15" s="24">
        <f t="shared" si="211"/>
        <v>0</v>
      </c>
      <c r="FF15" s="24">
        <f t="shared" si="212"/>
        <v>0</v>
      </c>
      <c r="FG15" s="24">
        <f t="shared" si="213"/>
        <v>0</v>
      </c>
      <c r="FH15" s="24">
        <f t="shared" si="214"/>
        <v>0</v>
      </c>
      <c r="FI15" s="97">
        <f t="shared" si="215"/>
        <v>0</v>
      </c>
      <c r="FM15" s="24">
        <f t="shared" si="216"/>
        <v>0</v>
      </c>
      <c r="FO15" s="97">
        <f t="shared" si="217"/>
        <v>0</v>
      </c>
      <c r="FS15" s="24">
        <f t="shared" si="218"/>
        <v>0</v>
      </c>
      <c r="FU15" s="97">
        <f t="shared" si="219"/>
        <v>0</v>
      </c>
      <c r="FY15" s="24">
        <f t="shared" si="220"/>
        <v>0</v>
      </c>
      <c r="GA15" s="97">
        <f t="shared" si="221"/>
        <v>0</v>
      </c>
      <c r="GE15" s="24">
        <f t="shared" si="222"/>
        <v>0</v>
      </c>
      <c r="GG15" s="97">
        <f t="shared" si="223"/>
        <v>0</v>
      </c>
      <c r="GH15" s="24">
        <f t="shared" si="224"/>
        <v>0</v>
      </c>
      <c r="GI15" s="24">
        <f t="shared" si="225"/>
        <v>0</v>
      </c>
      <c r="GJ15" s="24">
        <f t="shared" si="226"/>
        <v>0</v>
      </c>
      <c r="GK15" s="24">
        <f t="shared" si="227"/>
        <v>0</v>
      </c>
      <c r="GL15" s="24">
        <f t="shared" si="228"/>
        <v>0</v>
      </c>
      <c r="GM15" s="97">
        <f t="shared" si="229"/>
        <v>0</v>
      </c>
      <c r="GQ15" s="24">
        <f t="shared" si="230"/>
        <v>0</v>
      </c>
      <c r="GS15" s="97">
        <f t="shared" si="231"/>
        <v>0</v>
      </c>
      <c r="GW15" s="24">
        <f t="shared" si="232"/>
        <v>0</v>
      </c>
      <c r="GY15" s="97">
        <f t="shared" si="233"/>
        <v>0</v>
      </c>
      <c r="HC15" s="24">
        <f t="shared" si="234"/>
        <v>0</v>
      </c>
      <c r="HE15" s="97">
        <f t="shared" si="235"/>
        <v>0</v>
      </c>
      <c r="HI15" s="24">
        <f t="shared" si="236"/>
        <v>0</v>
      </c>
      <c r="HK15" s="97">
        <f t="shared" si="237"/>
        <v>0</v>
      </c>
      <c r="HO15" s="24">
        <f t="shared" si="238"/>
        <v>0</v>
      </c>
      <c r="HQ15" s="97">
        <f t="shared" si="239"/>
        <v>0</v>
      </c>
      <c r="HR15" s="24">
        <f t="shared" si="240"/>
        <v>0</v>
      </c>
      <c r="HS15" s="24">
        <f t="shared" si="241"/>
        <v>0</v>
      </c>
      <c r="HT15" s="24">
        <f t="shared" si="242"/>
        <v>0</v>
      </c>
      <c r="HU15" s="24">
        <f t="shared" si="243"/>
        <v>0</v>
      </c>
      <c r="HV15" s="24">
        <f t="shared" si="244"/>
        <v>0</v>
      </c>
      <c r="HW15" s="97">
        <f t="shared" si="245"/>
        <v>0</v>
      </c>
      <c r="IA15" s="24">
        <f t="shared" si="246"/>
        <v>0</v>
      </c>
      <c r="IC15" s="97">
        <f t="shared" si="247"/>
        <v>0</v>
      </c>
      <c r="IE15" s="24">
        <v>2517945</v>
      </c>
      <c r="IG15" s="24">
        <f t="shared" si="248"/>
        <v>2517945</v>
      </c>
      <c r="IH15" s="24">
        <f>243998</f>
        <v>243998</v>
      </c>
      <c r="II15" s="97">
        <f t="shared" si="249"/>
        <v>2761943</v>
      </c>
      <c r="IM15" s="24">
        <f t="shared" si="250"/>
        <v>0</v>
      </c>
      <c r="IO15" s="97">
        <f t="shared" si="251"/>
        <v>0</v>
      </c>
      <c r="IP15" s="24">
        <f t="shared" si="252"/>
        <v>0</v>
      </c>
      <c r="IQ15" s="24">
        <f t="shared" si="253"/>
        <v>2517945</v>
      </c>
      <c r="IR15" s="24">
        <f t="shared" si="254"/>
        <v>0</v>
      </c>
      <c r="IS15" s="24">
        <f t="shared" si="255"/>
        <v>2517945</v>
      </c>
      <c r="IT15" s="24">
        <f t="shared" si="256"/>
        <v>243998</v>
      </c>
      <c r="IU15" s="97">
        <f t="shared" si="257"/>
        <v>2761943</v>
      </c>
      <c r="IY15" s="24">
        <f t="shared" si="258"/>
        <v>0</v>
      </c>
      <c r="JA15" s="97">
        <f t="shared" si="259"/>
        <v>0</v>
      </c>
      <c r="JE15" s="24">
        <f t="shared" si="260"/>
        <v>0</v>
      </c>
      <c r="JG15" s="97">
        <f t="shared" si="261"/>
        <v>0</v>
      </c>
      <c r="JK15" s="24">
        <f t="shared" si="262"/>
        <v>0</v>
      </c>
      <c r="JM15" s="97">
        <f t="shared" si="263"/>
        <v>0</v>
      </c>
      <c r="JQ15" s="24">
        <f t="shared" si="264"/>
        <v>0</v>
      </c>
      <c r="JS15" s="97">
        <f t="shared" si="265"/>
        <v>0</v>
      </c>
      <c r="JW15" s="24">
        <f t="shared" si="266"/>
        <v>0</v>
      </c>
      <c r="JY15" s="97">
        <f t="shared" si="267"/>
        <v>0</v>
      </c>
      <c r="JZ15" s="24">
        <f t="shared" si="268"/>
        <v>0</v>
      </c>
      <c r="KA15" s="24">
        <f t="shared" si="269"/>
        <v>0</v>
      </c>
      <c r="KB15" s="24">
        <f t="shared" si="270"/>
        <v>0</v>
      </c>
      <c r="KC15" s="24">
        <f t="shared" si="271"/>
        <v>0</v>
      </c>
      <c r="KD15" s="24">
        <f t="shared" si="272"/>
        <v>0</v>
      </c>
      <c r="KE15" s="97">
        <f t="shared" si="273"/>
        <v>0</v>
      </c>
      <c r="KI15" s="24">
        <f t="shared" si="274"/>
        <v>0</v>
      </c>
      <c r="KK15" s="97">
        <f t="shared" si="275"/>
        <v>0</v>
      </c>
      <c r="KO15" s="24">
        <f t="shared" si="276"/>
        <v>0</v>
      </c>
      <c r="KQ15" s="97">
        <f t="shared" si="277"/>
        <v>0</v>
      </c>
      <c r="KU15" s="24">
        <f t="shared" si="278"/>
        <v>0</v>
      </c>
      <c r="KW15" s="97">
        <f t="shared" si="279"/>
        <v>0</v>
      </c>
      <c r="LA15" s="24">
        <f t="shared" si="280"/>
        <v>0</v>
      </c>
      <c r="LC15" s="97">
        <f t="shared" si="281"/>
        <v>0</v>
      </c>
      <c r="LD15" s="24">
        <f t="shared" si="282"/>
        <v>0</v>
      </c>
      <c r="LE15" s="24">
        <f t="shared" si="283"/>
        <v>0</v>
      </c>
      <c r="LF15" s="24">
        <f t="shared" si="284"/>
        <v>0</v>
      </c>
      <c r="LG15" s="24">
        <f t="shared" si="285"/>
        <v>0</v>
      </c>
      <c r="LH15" s="24">
        <f t="shared" si="286"/>
        <v>0</v>
      </c>
      <c r="LI15" s="97">
        <f t="shared" si="287"/>
        <v>0</v>
      </c>
      <c r="LM15" s="24">
        <f t="shared" si="288"/>
        <v>0</v>
      </c>
      <c r="LO15" s="97">
        <f t="shared" si="289"/>
        <v>0</v>
      </c>
      <c r="LP15" s="24">
        <f t="shared" si="290"/>
        <v>0</v>
      </c>
      <c r="LQ15" s="24">
        <f t="shared" si="291"/>
        <v>0</v>
      </c>
      <c r="LR15" s="24">
        <f t="shared" si="292"/>
        <v>0</v>
      </c>
      <c r="LS15" s="24">
        <f t="shared" si="293"/>
        <v>0</v>
      </c>
      <c r="LT15" s="24">
        <f t="shared" si="294"/>
        <v>0</v>
      </c>
      <c r="LU15" s="97">
        <f t="shared" si="295"/>
        <v>0</v>
      </c>
      <c r="LY15" s="24">
        <f t="shared" si="296"/>
        <v>0</v>
      </c>
      <c r="MA15" s="97">
        <f t="shared" si="297"/>
        <v>0</v>
      </c>
      <c r="MB15" s="24">
        <f t="shared" si="298"/>
        <v>0</v>
      </c>
      <c r="MC15" s="24">
        <f t="shared" si="299"/>
        <v>0</v>
      </c>
      <c r="MD15" s="24">
        <f t="shared" si="300"/>
        <v>0</v>
      </c>
      <c r="ME15" s="24">
        <f t="shared" si="301"/>
        <v>0</v>
      </c>
      <c r="MF15" s="24">
        <f t="shared" si="302"/>
        <v>0</v>
      </c>
      <c r="MG15" s="97">
        <f t="shared" si="303"/>
        <v>0</v>
      </c>
      <c r="MH15" s="24">
        <f t="shared" si="304"/>
        <v>0</v>
      </c>
      <c r="MI15" s="24">
        <f t="shared" si="305"/>
        <v>2517945</v>
      </c>
      <c r="MJ15" s="24">
        <f t="shared" si="306"/>
        <v>0</v>
      </c>
      <c r="MK15" s="24">
        <f t="shared" si="307"/>
        <v>2517945</v>
      </c>
      <c r="ML15" s="24">
        <f t="shared" si="308"/>
        <v>243998</v>
      </c>
      <c r="MM15" s="97">
        <f t="shared" si="309"/>
        <v>2761943</v>
      </c>
      <c r="MQ15" s="24">
        <f t="shared" si="310"/>
        <v>0</v>
      </c>
      <c r="MS15" s="97">
        <f t="shared" si="311"/>
        <v>0</v>
      </c>
      <c r="MW15" s="24">
        <f t="shared" si="312"/>
        <v>0</v>
      </c>
      <c r="MY15" s="97">
        <f t="shared" si="313"/>
        <v>0</v>
      </c>
      <c r="NC15" s="24">
        <f t="shared" si="314"/>
        <v>0</v>
      </c>
      <c r="NE15" s="97">
        <f t="shared" si="315"/>
        <v>0</v>
      </c>
      <c r="NI15" s="24">
        <f t="shared" si="316"/>
        <v>0</v>
      </c>
      <c r="NK15" s="97">
        <f t="shared" si="317"/>
        <v>0</v>
      </c>
      <c r="NO15" s="24">
        <f t="shared" si="318"/>
        <v>0</v>
      </c>
      <c r="NQ15" s="97">
        <f t="shared" si="319"/>
        <v>0</v>
      </c>
      <c r="NR15" s="24">
        <f t="shared" si="320"/>
        <v>0</v>
      </c>
      <c r="NS15" s="24">
        <f t="shared" si="321"/>
        <v>0</v>
      </c>
      <c r="NT15" s="24">
        <f t="shared" si="322"/>
        <v>0</v>
      </c>
      <c r="NU15" s="24">
        <f t="shared" si="323"/>
        <v>0</v>
      </c>
      <c r="NV15" s="24">
        <f t="shared" si="324"/>
        <v>0</v>
      </c>
      <c r="NW15" s="97">
        <f t="shared" si="325"/>
        <v>0</v>
      </c>
      <c r="OA15" s="24">
        <f t="shared" si="326"/>
        <v>0</v>
      </c>
      <c r="OC15" s="97">
        <f t="shared" si="327"/>
        <v>0</v>
      </c>
      <c r="OD15" s="24">
        <f t="shared" si="328"/>
        <v>0</v>
      </c>
      <c r="OE15" s="24">
        <f t="shared" si="329"/>
        <v>0</v>
      </c>
      <c r="OF15" s="24">
        <f t="shared" si="330"/>
        <v>0</v>
      </c>
      <c r="OG15" s="24">
        <f t="shared" si="331"/>
        <v>0</v>
      </c>
      <c r="OH15" s="24">
        <f t="shared" si="332"/>
        <v>0</v>
      </c>
      <c r="OI15" s="97">
        <f t="shared" si="333"/>
        <v>0</v>
      </c>
      <c r="OM15" s="24">
        <f t="shared" si="334"/>
        <v>0</v>
      </c>
      <c r="OO15" s="97">
        <f t="shared" si="335"/>
        <v>0</v>
      </c>
      <c r="OS15" s="24">
        <f t="shared" si="336"/>
        <v>0</v>
      </c>
      <c r="OU15" s="97">
        <f t="shared" si="337"/>
        <v>0</v>
      </c>
      <c r="OV15" s="24">
        <f t="shared" si="338"/>
        <v>0</v>
      </c>
      <c r="OW15" s="24">
        <f t="shared" si="339"/>
        <v>0</v>
      </c>
      <c r="OX15" s="24">
        <f t="shared" si="340"/>
        <v>0</v>
      </c>
      <c r="OY15" s="24">
        <f t="shared" si="341"/>
        <v>0</v>
      </c>
      <c r="OZ15" s="24">
        <f t="shared" si="342"/>
        <v>0</v>
      </c>
      <c r="PA15" s="97">
        <f t="shared" si="343"/>
        <v>0</v>
      </c>
      <c r="PE15" s="24">
        <f t="shared" si="344"/>
        <v>0</v>
      </c>
      <c r="PG15" s="97">
        <f t="shared" si="345"/>
        <v>0</v>
      </c>
      <c r="PK15" s="24">
        <f t="shared" si="346"/>
        <v>0</v>
      </c>
      <c r="PM15" s="97">
        <f t="shared" si="347"/>
        <v>0</v>
      </c>
      <c r="PN15" s="24">
        <f t="shared" si="348"/>
        <v>0</v>
      </c>
      <c r="PO15" s="24">
        <f t="shared" si="349"/>
        <v>0</v>
      </c>
      <c r="PP15" s="24">
        <f t="shared" si="350"/>
        <v>0</v>
      </c>
      <c r="PQ15" s="24">
        <f t="shared" si="351"/>
        <v>0</v>
      </c>
      <c r="PR15" s="24">
        <f t="shared" si="352"/>
        <v>0</v>
      </c>
      <c r="PS15" s="97">
        <f t="shared" si="353"/>
        <v>0</v>
      </c>
      <c r="PW15" s="24">
        <f t="shared" si="354"/>
        <v>0</v>
      </c>
      <c r="PY15" s="97">
        <f t="shared" si="355"/>
        <v>0</v>
      </c>
      <c r="QC15" s="24">
        <f t="shared" si="356"/>
        <v>0</v>
      </c>
      <c r="QE15" s="97">
        <f t="shared" si="357"/>
        <v>0</v>
      </c>
      <c r="QF15" s="24">
        <f t="shared" si="358"/>
        <v>0</v>
      </c>
      <c r="QG15" s="24">
        <f t="shared" si="359"/>
        <v>0</v>
      </c>
      <c r="QH15" s="24">
        <f t="shared" si="360"/>
        <v>0</v>
      </c>
      <c r="QI15" s="24">
        <f t="shared" si="361"/>
        <v>0</v>
      </c>
      <c r="QJ15" s="24">
        <f t="shared" si="362"/>
        <v>0</v>
      </c>
      <c r="QK15" s="97">
        <f t="shared" si="363"/>
        <v>0</v>
      </c>
      <c r="QO15" s="24">
        <f t="shared" si="364"/>
        <v>0</v>
      </c>
      <c r="QQ15" s="97">
        <f t="shared" si="365"/>
        <v>0</v>
      </c>
      <c r="QR15" s="24">
        <f t="shared" si="366"/>
        <v>0</v>
      </c>
      <c r="QS15" s="24">
        <f t="shared" si="367"/>
        <v>0</v>
      </c>
      <c r="QT15" s="24">
        <f t="shared" si="368"/>
        <v>0</v>
      </c>
      <c r="QU15" s="24">
        <f t="shared" si="369"/>
        <v>0</v>
      </c>
      <c r="QV15" s="24">
        <f t="shared" si="370"/>
        <v>0</v>
      </c>
      <c r="QW15" s="97">
        <f t="shared" si="371"/>
        <v>0</v>
      </c>
      <c r="QX15" s="24">
        <f t="shared" si="372"/>
        <v>0</v>
      </c>
      <c r="QY15" s="24">
        <f t="shared" si="373"/>
        <v>0</v>
      </c>
      <c r="QZ15" s="24">
        <f t="shared" si="374"/>
        <v>0</v>
      </c>
      <c r="RA15" s="24">
        <f t="shared" si="375"/>
        <v>0</v>
      </c>
      <c r="RB15" s="24">
        <f t="shared" si="376"/>
        <v>0</v>
      </c>
      <c r="RC15" s="97">
        <f t="shared" si="377"/>
        <v>0</v>
      </c>
      <c r="RG15" s="24">
        <f t="shared" si="378"/>
        <v>0</v>
      </c>
      <c r="RI15" s="97">
        <f t="shared" si="379"/>
        <v>0</v>
      </c>
      <c r="RM15" s="24">
        <f t="shared" si="380"/>
        <v>0</v>
      </c>
      <c r="RO15" s="97">
        <f t="shared" si="381"/>
        <v>0</v>
      </c>
      <c r="RS15" s="24">
        <f t="shared" si="382"/>
        <v>0</v>
      </c>
      <c r="RU15" s="97">
        <f t="shared" si="383"/>
        <v>0</v>
      </c>
      <c r="RV15" s="24">
        <f t="shared" si="384"/>
        <v>0</v>
      </c>
      <c r="RW15" s="24">
        <f t="shared" si="385"/>
        <v>0</v>
      </c>
      <c r="RX15" s="24">
        <f t="shared" si="386"/>
        <v>0</v>
      </c>
      <c r="RY15" s="24">
        <f t="shared" si="387"/>
        <v>0</v>
      </c>
      <c r="RZ15" s="24">
        <f t="shared" si="388"/>
        <v>0</v>
      </c>
      <c r="SA15" s="97">
        <f t="shared" si="389"/>
        <v>0</v>
      </c>
      <c r="SE15" s="24">
        <f t="shared" si="390"/>
        <v>0</v>
      </c>
      <c r="SG15" s="97">
        <f t="shared" si="391"/>
        <v>0</v>
      </c>
      <c r="SK15" s="24">
        <f t="shared" si="392"/>
        <v>0</v>
      </c>
      <c r="SM15" s="97">
        <f t="shared" si="393"/>
        <v>0</v>
      </c>
      <c r="SQ15" s="24">
        <f t="shared" si="394"/>
        <v>0</v>
      </c>
      <c r="SS15" s="97">
        <f t="shared" si="395"/>
        <v>0</v>
      </c>
      <c r="SW15" s="24">
        <f t="shared" si="396"/>
        <v>0</v>
      </c>
      <c r="SY15" s="97">
        <f t="shared" si="397"/>
        <v>0</v>
      </c>
      <c r="SZ15" s="24">
        <f t="shared" si="398"/>
        <v>0</v>
      </c>
      <c r="TA15" s="24">
        <f t="shared" si="399"/>
        <v>0</v>
      </c>
      <c r="TB15" s="24">
        <f t="shared" si="400"/>
        <v>0</v>
      </c>
      <c r="TC15" s="24">
        <f t="shared" si="401"/>
        <v>0</v>
      </c>
      <c r="TD15" s="24">
        <f t="shared" si="402"/>
        <v>0</v>
      </c>
      <c r="TE15" s="97">
        <f t="shared" si="403"/>
        <v>0</v>
      </c>
      <c r="TF15" s="24">
        <f t="shared" si="404"/>
        <v>0</v>
      </c>
      <c r="TG15" s="24">
        <f t="shared" si="405"/>
        <v>0</v>
      </c>
      <c r="TH15" s="24">
        <f t="shared" si="406"/>
        <v>0</v>
      </c>
      <c r="TI15" s="24">
        <f t="shared" si="407"/>
        <v>0</v>
      </c>
      <c r="TJ15" s="24">
        <f t="shared" si="408"/>
        <v>0</v>
      </c>
      <c r="TK15" s="97">
        <f t="shared" si="409"/>
        <v>0</v>
      </c>
      <c r="TO15" s="24">
        <f t="shared" si="410"/>
        <v>0</v>
      </c>
      <c r="TQ15" s="97">
        <f t="shared" si="411"/>
        <v>0</v>
      </c>
      <c r="TU15" s="24">
        <f t="shared" si="412"/>
        <v>0</v>
      </c>
      <c r="TW15" s="97">
        <f t="shared" si="413"/>
        <v>0</v>
      </c>
      <c r="UA15" s="24">
        <f t="shared" si="414"/>
        <v>0</v>
      </c>
      <c r="UC15" s="97">
        <f t="shared" si="415"/>
        <v>0</v>
      </c>
      <c r="UG15" s="24">
        <f t="shared" si="416"/>
        <v>0</v>
      </c>
      <c r="UI15" s="97">
        <f t="shared" si="417"/>
        <v>0</v>
      </c>
      <c r="UM15" s="24">
        <f t="shared" si="418"/>
        <v>0</v>
      </c>
      <c r="UO15" s="97">
        <f t="shared" si="419"/>
        <v>0</v>
      </c>
      <c r="US15" s="24">
        <f t="shared" si="420"/>
        <v>0</v>
      </c>
      <c r="UU15" s="97">
        <f t="shared" si="421"/>
        <v>0</v>
      </c>
      <c r="UV15" s="24">
        <f t="shared" si="422"/>
        <v>0</v>
      </c>
      <c r="UW15" s="24">
        <f t="shared" si="423"/>
        <v>0</v>
      </c>
      <c r="UX15" s="24">
        <f t="shared" si="424"/>
        <v>0</v>
      </c>
      <c r="UY15" s="24">
        <f t="shared" si="425"/>
        <v>0</v>
      </c>
      <c r="UZ15" s="24">
        <f t="shared" si="426"/>
        <v>0</v>
      </c>
      <c r="VA15" s="97">
        <f t="shared" si="427"/>
        <v>0</v>
      </c>
      <c r="VE15" s="24">
        <f t="shared" si="428"/>
        <v>0</v>
      </c>
      <c r="VG15" s="97">
        <f t="shared" si="429"/>
        <v>0</v>
      </c>
      <c r="VK15" s="24">
        <f t="shared" si="430"/>
        <v>0</v>
      </c>
      <c r="VM15" s="97">
        <f t="shared" si="431"/>
        <v>0</v>
      </c>
      <c r="VN15" s="24">
        <f t="shared" si="432"/>
        <v>0</v>
      </c>
      <c r="VO15" s="24">
        <f t="shared" si="433"/>
        <v>0</v>
      </c>
      <c r="VP15" s="24">
        <f t="shared" si="434"/>
        <v>0</v>
      </c>
      <c r="VQ15" s="24">
        <f t="shared" si="435"/>
        <v>0</v>
      </c>
      <c r="VR15" s="24">
        <f t="shared" si="436"/>
        <v>0</v>
      </c>
      <c r="VS15" s="97">
        <f t="shared" si="437"/>
        <v>0</v>
      </c>
      <c r="VT15" s="24">
        <f t="shared" si="438"/>
        <v>0</v>
      </c>
      <c r="VU15" s="24">
        <f t="shared" si="439"/>
        <v>0</v>
      </c>
      <c r="VV15" s="24">
        <f t="shared" si="440"/>
        <v>0</v>
      </c>
      <c r="VW15" s="24">
        <f t="shared" si="441"/>
        <v>0</v>
      </c>
      <c r="VX15" s="24">
        <f t="shared" si="442"/>
        <v>0</v>
      </c>
      <c r="VY15" s="97">
        <f t="shared" si="443"/>
        <v>0</v>
      </c>
      <c r="WC15" s="24">
        <f t="shared" si="444"/>
        <v>0</v>
      </c>
      <c r="WE15" s="97">
        <f t="shared" si="445"/>
        <v>0</v>
      </c>
      <c r="WI15" s="24">
        <f t="shared" si="446"/>
        <v>0</v>
      </c>
      <c r="WK15" s="97">
        <f t="shared" si="447"/>
        <v>0</v>
      </c>
      <c r="WO15" s="24">
        <f t="shared" si="448"/>
        <v>0</v>
      </c>
      <c r="WQ15" s="97">
        <f t="shared" si="449"/>
        <v>0</v>
      </c>
      <c r="WU15" s="24">
        <f t="shared" si="450"/>
        <v>0</v>
      </c>
      <c r="WW15" s="97">
        <f t="shared" si="451"/>
        <v>0</v>
      </c>
      <c r="XA15" s="24">
        <f t="shared" si="452"/>
        <v>0</v>
      </c>
      <c r="XC15" s="97">
        <f t="shared" si="453"/>
        <v>0</v>
      </c>
      <c r="XD15" s="24">
        <f t="shared" si="454"/>
        <v>0</v>
      </c>
      <c r="XE15" s="24">
        <f t="shared" si="455"/>
        <v>0</v>
      </c>
      <c r="XF15" s="24">
        <f t="shared" si="456"/>
        <v>0</v>
      </c>
      <c r="XG15" s="24">
        <f t="shared" si="457"/>
        <v>0</v>
      </c>
      <c r="XH15" s="24">
        <f t="shared" si="458"/>
        <v>0</v>
      </c>
      <c r="XI15" s="97">
        <f t="shared" si="459"/>
        <v>0</v>
      </c>
      <c r="XM15" s="24">
        <f t="shared" si="460"/>
        <v>0</v>
      </c>
      <c r="XO15" s="97">
        <f t="shared" si="461"/>
        <v>0</v>
      </c>
      <c r="XP15" s="24">
        <f t="shared" si="462"/>
        <v>0</v>
      </c>
      <c r="XQ15" s="24">
        <f t="shared" si="463"/>
        <v>0</v>
      </c>
      <c r="XR15" s="24">
        <f t="shared" si="464"/>
        <v>0</v>
      </c>
      <c r="XS15" s="24">
        <f t="shared" si="465"/>
        <v>0</v>
      </c>
      <c r="XT15" s="24">
        <f t="shared" si="466"/>
        <v>0</v>
      </c>
      <c r="XU15" s="97">
        <f t="shared" si="467"/>
        <v>0</v>
      </c>
      <c r="XV15" s="24">
        <f t="shared" si="468"/>
        <v>0</v>
      </c>
      <c r="XW15" s="24">
        <f t="shared" si="469"/>
        <v>0</v>
      </c>
      <c r="XX15" s="24">
        <f t="shared" si="470"/>
        <v>0</v>
      </c>
      <c r="XY15" s="24">
        <f t="shared" si="471"/>
        <v>0</v>
      </c>
      <c r="XZ15" s="24">
        <f t="shared" si="472"/>
        <v>0</v>
      </c>
      <c r="YA15" s="97">
        <f t="shared" si="473"/>
        <v>0</v>
      </c>
      <c r="YB15" s="24">
        <v>2625838</v>
      </c>
      <c r="YC15" s="24">
        <f t="shared" si="140"/>
        <v>2517945</v>
      </c>
      <c r="YD15" s="24">
        <f t="shared" si="141"/>
        <v>0</v>
      </c>
      <c r="YE15" s="24">
        <f t="shared" si="142"/>
        <v>2517945</v>
      </c>
      <c r="YF15" s="24">
        <f t="shared" si="143"/>
        <v>243998</v>
      </c>
      <c r="YG15" s="97">
        <f t="shared" si="144"/>
        <v>2761943</v>
      </c>
      <c r="YH15" s="24">
        <f t="shared" ref="YH15:YH39" si="479">SUM(BL15,DB15,YB15)</f>
        <v>2705430</v>
      </c>
      <c r="YI15" s="24">
        <f t="shared" si="474"/>
        <v>2517945</v>
      </c>
      <c r="YJ15" s="24">
        <f t="shared" si="475"/>
        <v>0</v>
      </c>
      <c r="YK15" s="24">
        <f t="shared" si="476"/>
        <v>2517945</v>
      </c>
      <c r="YL15" s="24">
        <f t="shared" si="477"/>
        <v>243998</v>
      </c>
      <c r="YM15" s="97">
        <f t="shared" si="478"/>
        <v>2761943</v>
      </c>
      <c r="YN15" s="25"/>
    </row>
    <row r="16" spans="1:681" s="24" customFormat="1" x14ac:dyDescent="0.25">
      <c r="A16" s="21">
        <v>7</v>
      </c>
      <c r="B16" s="22" t="s">
        <v>181</v>
      </c>
      <c r="C16" s="23" t="s">
        <v>149</v>
      </c>
      <c r="G16" s="24">
        <f t="shared" si="146"/>
        <v>0</v>
      </c>
      <c r="I16" s="97">
        <f t="shared" si="147"/>
        <v>0</v>
      </c>
      <c r="M16" s="24">
        <f t="shared" si="148"/>
        <v>0</v>
      </c>
      <c r="O16" s="97">
        <f t="shared" si="149"/>
        <v>0</v>
      </c>
      <c r="S16" s="24">
        <f t="shared" si="150"/>
        <v>0</v>
      </c>
      <c r="U16" s="97">
        <f t="shared" si="151"/>
        <v>0</v>
      </c>
      <c r="Y16" s="24">
        <f t="shared" si="152"/>
        <v>0</v>
      </c>
      <c r="AA16" s="97">
        <f t="shared" si="153"/>
        <v>0</v>
      </c>
      <c r="AE16" s="24">
        <f t="shared" si="154"/>
        <v>0</v>
      </c>
      <c r="AG16" s="97">
        <f t="shared" si="155"/>
        <v>0</v>
      </c>
      <c r="AK16" s="24">
        <f t="shared" si="156"/>
        <v>0</v>
      </c>
      <c r="AM16" s="97">
        <f t="shared" si="157"/>
        <v>0</v>
      </c>
      <c r="AQ16" s="24">
        <f t="shared" si="158"/>
        <v>0</v>
      </c>
      <c r="AS16" s="97">
        <f t="shared" si="159"/>
        <v>0</v>
      </c>
      <c r="AW16" s="24">
        <f t="shared" si="160"/>
        <v>0</v>
      </c>
      <c r="AY16" s="97">
        <f t="shared" si="161"/>
        <v>0</v>
      </c>
      <c r="AZ16" s="24">
        <f t="shared" si="162"/>
        <v>0</v>
      </c>
      <c r="BA16" s="24">
        <f t="shared" si="163"/>
        <v>0</v>
      </c>
      <c r="BB16" s="24">
        <f t="shared" si="164"/>
        <v>0</v>
      </c>
      <c r="BC16" s="24">
        <f t="shared" si="165"/>
        <v>0</v>
      </c>
      <c r="BD16" s="24">
        <f t="shared" si="166"/>
        <v>0</v>
      </c>
      <c r="BE16" s="97">
        <f t="shared" si="167"/>
        <v>0</v>
      </c>
      <c r="BI16" s="24">
        <f t="shared" si="168"/>
        <v>0</v>
      </c>
      <c r="BK16" s="97">
        <f t="shared" si="169"/>
        <v>0</v>
      </c>
      <c r="BL16" s="24">
        <f t="shared" si="170"/>
        <v>0</v>
      </c>
      <c r="BM16" s="24">
        <f t="shared" si="171"/>
        <v>0</v>
      </c>
      <c r="BN16" s="24">
        <f t="shared" si="172"/>
        <v>0</v>
      </c>
      <c r="BO16" s="24">
        <f t="shared" si="173"/>
        <v>0</v>
      </c>
      <c r="BP16" s="24">
        <f t="shared" si="174"/>
        <v>0</v>
      </c>
      <c r="BQ16" s="97">
        <f t="shared" si="175"/>
        <v>0</v>
      </c>
      <c r="BU16" s="24">
        <f t="shared" si="176"/>
        <v>0</v>
      </c>
      <c r="BW16" s="97">
        <f t="shared" si="177"/>
        <v>0</v>
      </c>
      <c r="CA16" s="24">
        <f t="shared" si="178"/>
        <v>0</v>
      </c>
      <c r="CC16" s="97">
        <f t="shared" si="179"/>
        <v>0</v>
      </c>
      <c r="CG16" s="24">
        <f t="shared" si="180"/>
        <v>0</v>
      </c>
      <c r="CI16" s="97">
        <f t="shared" si="181"/>
        <v>0</v>
      </c>
      <c r="CM16" s="24">
        <f t="shared" si="182"/>
        <v>0</v>
      </c>
      <c r="CO16" s="97">
        <f t="shared" si="183"/>
        <v>0</v>
      </c>
      <c r="CS16" s="24">
        <f t="shared" si="184"/>
        <v>0</v>
      </c>
      <c r="CU16" s="97">
        <f t="shared" si="185"/>
        <v>0</v>
      </c>
      <c r="CY16" s="24">
        <f t="shared" si="186"/>
        <v>0</v>
      </c>
      <c r="DA16" s="97">
        <f t="shared" si="187"/>
        <v>0</v>
      </c>
      <c r="DB16" s="24">
        <f t="shared" si="188"/>
        <v>0</v>
      </c>
      <c r="DC16" s="24">
        <f t="shared" si="189"/>
        <v>0</v>
      </c>
      <c r="DD16" s="24">
        <f t="shared" si="190"/>
        <v>0</v>
      </c>
      <c r="DE16" s="24">
        <f t="shared" si="191"/>
        <v>0</v>
      </c>
      <c r="DF16" s="24">
        <f t="shared" si="192"/>
        <v>0</v>
      </c>
      <c r="DG16" s="97">
        <f t="shared" si="193"/>
        <v>0</v>
      </c>
      <c r="DK16" s="24">
        <f t="shared" si="194"/>
        <v>0</v>
      </c>
      <c r="DM16" s="97">
        <f t="shared" si="195"/>
        <v>0</v>
      </c>
      <c r="DQ16" s="24">
        <f t="shared" si="196"/>
        <v>0</v>
      </c>
      <c r="DS16" s="97">
        <f t="shared" si="197"/>
        <v>0</v>
      </c>
      <c r="DW16" s="24">
        <f t="shared" si="198"/>
        <v>0</v>
      </c>
      <c r="DY16" s="97">
        <f t="shared" si="199"/>
        <v>0</v>
      </c>
      <c r="EC16" s="24">
        <f t="shared" si="200"/>
        <v>0</v>
      </c>
      <c r="EE16" s="97">
        <f t="shared" si="201"/>
        <v>0</v>
      </c>
      <c r="EI16" s="24">
        <f t="shared" si="202"/>
        <v>0</v>
      </c>
      <c r="EK16" s="97">
        <f t="shared" si="203"/>
        <v>0</v>
      </c>
      <c r="EO16" s="24">
        <f t="shared" si="204"/>
        <v>0</v>
      </c>
      <c r="EQ16" s="97">
        <f t="shared" si="205"/>
        <v>0</v>
      </c>
      <c r="EU16" s="24">
        <f t="shared" si="206"/>
        <v>0</v>
      </c>
      <c r="EW16" s="97">
        <f t="shared" si="207"/>
        <v>0</v>
      </c>
      <c r="FA16" s="24">
        <f t="shared" si="208"/>
        <v>0</v>
      </c>
      <c r="FC16" s="97">
        <f t="shared" si="209"/>
        <v>0</v>
      </c>
      <c r="FD16" s="24">
        <f t="shared" si="210"/>
        <v>0</v>
      </c>
      <c r="FE16" s="24">
        <f t="shared" si="211"/>
        <v>0</v>
      </c>
      <c r="FF16" s="24">
        <f t="shared" si="212"/>
        <v>0</v>
      </c>
      <c r="FG16" s="24">
        <f t="shared" si="213"/>
        <v>0</v>
      </c>
      <c r="FH16" s="24">
        <f t="shared" si="214"/>
        <v>0</v>
      </c>
      <c r="FI16" s="97">
        <f t="shared" si="215"/>
        <v>0</v>
      </c>
      <c r="FM16" s="24">
        <f t="shared" si="216"/>
        <v>0</v>
      </c>
      <c r="FO16" s="97">
        <f t="shared" si="217"/>
        <v>0</v>
      </c>
      <c r="FS16" s="24">
        <f t="shared" si="218"/>
        <v>0</v>
      </c>
      <c r="FU16" s="97">
        <f t="shared" si="219"/>
        <v>0</v>
      </c>
      <c r="FY16" s="24">
        <f t="shared" si="220"/>
        <v>0</v>
      </c>
      <c r="GA16" s="97">
        <f t="shared" si="221"/>
        <v>0</v>
      </c>
      <c r="GE16" s="24">
        <f t="shared" si="222"/>
        <v>0</v>
      </c>
      <c r="GG16" s="97">
        <f t="shared" si="223"/>
        <v>0</v>
      </c>
      <c r="GH16" s="24">
        <f t="shared" si="224"/>
        <v>0</v>
      </c>
      <c r="GI16" s="24">
        <f t="shared" si="225"/>
        <v>0</v>
      </c>
      <c r="GJ16" s="24">
        <f t="shared" si="226"/>
        <v>0</v>
      </c>
      <c r="GK16" s="24">
        <f t="shared" si="227"/>
        <v>0</v>
      </c>
      <c r="GL16" s="24">
        <f t="shared" si="228"/>
        <v>0</v>
      </c>
      <c r="GM16" s="97">
        <f t="shared" si="229"/>
        <v>0</v>
      </c>
      <c r="GQ16" s="24">
        <f t="shared" si="230"/>
        <v>0</v>
      </c>
      <c r="GS16" s="97">
        <f t="shared" si="231"/>
        <v>0</v>
      </c>
      <c r="GW16" s="24">
        <f t="shared" si="232"/>
        <v>0</v>
      </c>
      <c r="GY16" s="97">
        <f t="shared" si="233"/>
        <v>0</v>
      </c>
      <c r="HC16" s="24">
        <f t="shared" si="234"/>
        <v>0</v>
      </c>
      <c r="HE16" s="97">
        <f t="shared" si="235"/>
        <v>0</v>
      </c>
      <c r="HI16" s="24">
        <f t="shared" si="236"/>
        <v>0</v>
      </c>
      <c r="HK16" s="97">
        <f t="shared" si="237"/>
        <v>0</v>
      </c>
      <c r="HO16" s="24">
        <f t="shared" si="238"/>
        <v>0</v>
      </c>
      <c r="HQ16" s="97">
        <f t="shared" si="239"/>
        <v>0</v>
      </c>
      <c r="HR16" s="24">
        <f t="shared" si="240"/>
        <v>0</v>
      </c>
      <c r="HS16" s="24">
        <f t="shared" si="241"/>
        <v>0</v>
      </c>
      <c r="HT16" s="24">
        <f t="shared" si="242"/>
        <v>0</v>
      </c>
      <c r="HU16" s="24">
        <f t="shared" si="243"/>
        <v>0</v>
      </c>
      <c r="HV16" s="24">
        <f t="shared" si="244"/>
        <v>0</v>
      </c>
      <c r="HW16" s="97">
        <f t="shared" si="245"/>
        <v>0</v>
      </c>
      <c r="IA16" s="24">
        <f t="shared" si="246"/>
        <v>0</v>
      </c>
      <c r="IC16" s="97">
        <f t="shared" si="247"/>
        <v>0</v>
      </c>
      <c r="IG16" s="24">
        <f t="shared" si="248"/>
        <v>0</v>
      </c>
      <c r="II16" s="97">
        <f t="shared" si="249"/>
        <v>0</v>
      </c>
      <c r="IM16" s="24">
        <f t="shared" si="250"/>
        <v>0</v>
      </c>
      <c r="IO16" s="97">
        <f t="shared" si="251"/>
        <v>0</v>
      </c>
      <c r="IP16" s="24">
        <f t="shared" si="252"/>
        <v>0</v>
      </c>
      <c r="IQ16" s="24">
        <f t="shared" si="253"/>
        <v>0</v>
      </c>
      <c r="IR16" s="24">
        <f t="shared" si="254"/>
        <v>0</v>
      </c>
      <c r="IS16" s="24">
        <f t="shared" si="255"/>
        <v>0</v>
      </c>
      <c r="IT16" s="24">
        <f t="shared" si="256"/>
        <v>0</v>
      </c>
      <c r="IU16" s="97">
        <f t="shared" si="257"/>
        <v>0</v>
      </c>
      <c r="IY16" s="24">
        <f t="shared" si="258"/>
        <v>0</v>
      </c>
      <c r="JA16" s="97">
        <f t="shared" si="259"/>
        <v>0</v>
      </c>
      <c r="JE16" s="24">
        <f t="shared" si="260"/>
        <v>0</v>
      </c>
      <c r="JG16" s="97">
        <f t="shared" si="261"/>
        <v>0</v>
      </c>
      <c r="JK16" s="24">
        <f t="shared" si="262"/>
        <v>0</v>
      </c>
      <c r="JM16" s="97">
        <f t="shared" si="263"/>
        <v>0</v>
      </c>
      <c r="JQ16" s="24">
        <f t="shared" si="264"/>
        <v>0</v>
      </c>
      <c r="JS16" s="97">
        <f t="shared" si="265"/>
        <v>0</v>
      </c>
      <c r="JW16" s="24">
        <f t="shared" si="266"/>
        <v>0</v>
      </c>
      <c r="JY16" s="97">
        <f t="shared" si="267"/>
        <v>0</v>
      </c>
      <c r="JZ16" s="24">
        <f t="shared" si="268"/>
        <v>0</v>
      </c>
      <c r="KA16" s="24">
        <f t="shared" si="269"/>
        <v>0</v>
      </c>
      <c r="KB16" s="24">
        <f t="shared" si="270"/>
        <v>0</v>
      </c>
      <c r="KC16" s="24">
        <f t="shared" si="271"/>
        <v>0</v>
      </c>
      <c r="KD16" s="24">
        <f t="shared" si="272"/>
        <v>0</v>
      </c>
      <c r="KE16" s="97">
        <f t="shared" si="273"/>
        <v>0</v>
      </c>
      <c r="KG16" s="24">
        <v>1500</v>
      </c>
      <c r="KI16" s="24">
        <f t="shared" si="274"/>
        <v>1500</v>
      </c>
      <c r="KK16" s="97">
        <f t="shared" si="275"/>
        <v>1500</v>
      </c>
      <c r="KO16" s="24">
        <f t="shared" si="276"/>
        <v>0</v>
      </c>
      <c r="KQ16" s="97">
        <f t="shared" si="277"/>
        <v>0</v>
      </c>
      <c r="KU16" s="24">
        <f t="shared" si="278"/>
        <v>0</v>
      </c>
      <c r="KW16" s="97">
        <f t="shared" si="279"/>
        <v>0</v>
      </c>
      <c r="LA16" s="24">
        <f t="shared" si="280"/>
        <v>0</v>
      </c>
      <c r="LC16" s="97">
        <f t="shared" si="281"/>
        <v>0</v>
      </c>
      <c r="LD16" s="24">
        <f t="shared" si="282"/>
        <v>0</v>
      </c>
      <c r="LE16" s="24">
        <f t="shared" si="283"/>
        <v>1500</v>
      </c>
      <c r="LF16" s="24">
        <f t="shared" si="284"/>
        <v>0</v>
      </c>
      <c r="LG16" s="24">
        <f t="shared" si="285"/>
        <v>1500</v>
      </c>
      <c r="LH16" s="24">
        <f t="shared" si="286"/>
        <v>0</v>
      </c>
      <c r="LI16" s="97">
        <f t="shared" si="287"/>
        <v>1500</v>
      </c>
      <c r="LM16" s="24">
        <f t="shared" si="288"/>
        <v>0</v>
      </c>
      <c r="LO16" s="97">
        <f t="shared" si="289"/>
        <v>0</v>
      </c>
      <c r="LP16" s="24">
        <f t="shared" si="290"/>
        <v>0</v>
      </c>
      <c r="LQ16" s="24">
        <f t="shared" si="291"/>
        <v>0</v>
      </c>
      <c r="LR16" s="24">
        <f t="shared" si="292"/>
        <v>0</v>
      </c>
      <c r="LS16" s="24">
        <f t="shared" si="293"/>
        <v>0</v>
      </c>
      <c r="LT16" s="24">
        <f t="shared" si="294"/>
        <v>0</v>
      </c>
      <c r="LU16" s="97">
        <f t="shared" si="295"/>
        <v>0</v>
      </c>
      <c r="LY16" s="24">
        <f t="shared" si="296"/>
        <v>0</v>
      </c>
      <c r="MA16" s="97">
        <f t="shared" si="297"/>
        <v>0</v>
      </c>
      <c r="MB16" s="24">
        <f t="shared" si="298"/>
        <v>0</v>
      </c>
      <c r="MC16" s="24">
        <f t="shared" si="299"/>
        <v>0</v>
      </c>
      <c r="MD16" s="24">
        <f t="shared" si="300"/>
        <v>0</v>
      </c>
      <c r="ME16" s="24">
        <f t="shared" si="301"/>
        <v>0</v>
      </c>
      <c r="MF16" s="24">
        <f t="shared" si="302"/>
        <v>0</v>
      </c>
      <c r="MG16" s="97">
        <f t="shared" si="303"/>
        <v>0</v>
      </c>
      <c r="MH16" s="24">
        <f t="shared" si="304"/>
        <v>0</v>
      </c>
      <c r="MI16" s="24">
        <f t="shared" si="305"/>
        <v>1500</v>
      </c>
      <c r="MJ16" s="24">
        <f t="shared" si="306"/>
        <v>0</v>
      </c>
      <c r="MK16" s="24">
        <f t="shared" si="307"/>
        <v>1500</v>
      </c>
      <c r="ML16" s="24">
        <f t="shared" si="308"/>
        <v>0</v>
      </c>
      <c r="MM16" s="97">
        <f t="shared" si="309"/>
        <v>1500</v>
      </c>
      <c r="MQ16" s="24">
        <f t="shared" si="310"/>
        <v>0</v>
      </c>
      <c r="MS16" s="97">
        <f t="shared" si="311"/>
        <v>0</v>
      </c>
      <c r="MU16" s="24">
        <v>85810</v>
      </c>
      <c r="MW16" s="24">
        <f t="shared" si="312"/>
        <v>85810</v>
      </c>
      <c r="MY16" s="97">
        <f t="shared" si="313"/>
        <v>85810</v>
      </c>
      <c r="NC16" s="24">
        <f t="shared" si="314"/>
        <v>0</v>
      </c>
      <c r="NE16" s="97">
        <f t="shared" si="315"/>
        <v>0</v>
      </c>
      <c r="NI16" s="24">
        <f t="shared" si="316"/>
        <v>0</v>
      </c>
      <c r="NK16" s="97">
        <f t="shared" si="317"/>
        <v>0</v>
      </c>
      <c r="NO16" s="24">
        <f t="shared" si="318"/>
        <v>0</v>
      </c>
      <c r="NQ16" s="97">
        <f t="shared" si="319"/>
        <v>0</v>
      </c>
      <c r="NR16" s="24">
        <f t="shared" si="320"/>
        <v>0</v>
      </c>
      <c r="NS16" s="24">
        <f t="shared" si="321"/>
        <v>85810</v>
      </c>
      <c r="NT16" s="24">
        <f t="shared" si="322"/>
        <v>0</v>
      </c>
      <c r="NU16" s="24">
        <f t="shared" si="323"/>
        <v>85810</v>
      </c>
      <c r="NV16" s="24">
        <f t="shared" si="324"/>
        <v>0</v>
      </c>
      <c r="NW16" s="97">
        <f t="shared" si="325"/>
        <v>85810</v>
      </c>
      <c r="OA16" s="24">
        <f t="shared" si="326"/>
        <v>0</v>
      </c>
      <c r="OC16" s="97">
        <f t="shared" si="327"/>
        <v>0</v>
      </c>
      <c r="OD16" s="24">
        <f t="shared" si="328"/>
        <v>0</v>
      </c>
      <c r="OE16" s="24">
        <f t="shared" si="329"/>
        <v>0</v>
      </c>
      <c r="OF16" s="24">
        <f t="shared" si="330"/>
        <v>0</v>
      </c>
      <c r="OG16" s="24">
        <f t="shared" si="331"/>
        <v>0</v>
      </c>
      <c r="OH16" s="24">
        <f t="shared" si="332"/>
        <v>0</v>
      </c>
      <c r="OI16" s="97">
        <f t="shared" si="333"/>
        <v>0</v>
      </c>
      <c r="OM16" s="24">
        <f t="shared" si="334"/>
        <v>0</v>
      </c>
      <c r="OO16" s="97">
        <f t="shared" si="335"/>
        <v>0</v>
      </c>
      <c r="OS16" s="24">
        <f t="shared" si="336"/>
        <v>0</v>
      </c>
      <c r="OU16" s="97">
        <f t="shared" si="337"/>
        <v>0</v>
      </c>
      <c r="OV16" s="24">
        <f t="shared" si="338"/>
        <v>0</v>
      </c>
      <c r="OW16" s="24">
        <f t="shared" si="339"/>
        <v>0</v>
      </c>
      <c r="OX16" s="24">
        <f t="shared" si="340"/>
        <v>0</v>
      </c>
      <c r="OY16" s="24">
        <f t="shared" si="341"/>
        <v>0</v>
      </c>
      <c r="OZ16" s="24">
        <f t="shared" si="342"/>
        <v>0</v>
      </c>
      <c r="PA16" s="97">
        <f t="shared" si="343"/>
        <v>0</v>
      </c>
      <c r="PE16" s="24">
        <f t="shared" si="344"/>
        <v>0</v>
      </c>
      <c r="PG16" s="97">
        <f t="shared" si="345"/>
        <v>0</v>
      </c>
      <c r="PK16" s="24">
        <f t="shared" si="346"/>
        <v>0</v>
      </c>
      <c r="PM16" s="97">
        <f t="shared" si="347"/>
        <v>0</v>
      </c>
      <c r="PN16" s="24">
        <f t="shared" si="348"/>
        <v>0</v>
      </c>
      <c r="PO16" s="24">
        <f t="shared" si="349"/>
        <v>0</v>
      </c>
      <c r="PP16" s="24">
        <f t="shared" si="350"/>
        <v>0</v>
      </c>
      <c r="PQ16" s="24">
        <f t="shared" si="351"/>
        <v>0</v>
      </c>
      <c r="PR16" s="24">
        <f t="shared" si="352"/>
        <v>0</v>
      </c>
      <c r="PS16" s="97">
        <f t="shared" si="353"/>
        <v>0</v>
      </c>
      <c r="PW16" s="24">
        <f t="shared" si="354"/>
        <v>0</v>
      </c>
      <c r="PY16" s="97">
        <f t="shared" si="355"/>
        <v>0</v>
      </c>
      <c r="QC16" s="24">
        <f t="shared" si="356"/>
        <v>0</v>
      </c>
      <c r="QE16" s="97">
        <f t="shared" si="357"/>
        <v>0</v>
      </c>
      <c r="QF16" s="24">
        <f t="shared" si="358"/>
        <v>0</v>
      </c>
      <c r="QG16" s="24">
        <f t="shared" si="359"/>
        <v>0</v>
      </c>
      <c r="QH16" s="24">
        <f t="shared" si="360"/>
        <v>0</v>
      </c>
      <c r="QI16" s="24">
        <f t="shared" si="361"/>
        <v>0</v>
      </c>
      <c r="QJ16" s="24">
        <f t="shared" si="362"/>
        <v>0</v>
      </c>
      <c r="QK16" s="97">
        <f t="shared" si="363"/>
        <v>0</v>
      </c>
      <c r="QO16" s="24">
        <f t="shared" si="364"/>
        <v>0</v>
      </c>
      <c r="QQ16" s="97">
        <f t="shared" si="365"/>
        <v>0</v>
      </c>
      <c r="QR16" s="24">
        <f t="shared" si="366"/>
        <v>0</v>
      </c>
      <c r="QS16" s="24">
        <f t="shared" si="367"/>
        <v>0</v>
      </c>
      <c r="QT16" s="24">
        <f t="shared" si="368"/>
        <v>0</v>
      </c>
      <c r="QU16" s="24">
        <f t="shared" si="369"/>
        <v>0</v>
      </c>
      <c r="QV16" s="24">
        <f t="shared" si="370"/>
        <v>0</v>
      </c>
      <c r="QW16" s="97">
        <f t="shared" si="371"/>
        <v>0</v>
      </c>
      <c r="QX16" s="24">
        <f t="shared" si="372"/>
        <v>0</v>
      </c>
      <c r="QY16" s="24">
        <f t="shared" si="373"/>
        <v>85810</v>
      </c>
      <c r="QZ16" s="24">
        <f t="shared" si="374"/>
        <v>0</v>
      </c>
      <c r="RA16" s="24">
        <f t="shared" si="375"/>
        <v>85810</v>
      </c>
      <c r="RB16" s="24">
        <f t="shared" si="376"/>
        <v>0</v>
      </c>
      <c r="RC16" s="97">
        <f t="shared" si="377"/>
        <v>85810</v>
      </c>
      <c r="RG16" s="24">
        <f t="shared" si="378"/>
        <v>0</v>
      </c>
      <c r="RI16" s="97">
        <f t="shared" si="379"/>
        <v>0</v>
      </c>
      <c r="RM16" s="24">
        <f t="shared" si="380"/>
        <v>0</v>
      </c>
      <c r="RO16" s="97">
        <f t="shared" si="381"/>
        <v>0</v>
      </c>
      <c r="RS16" s="24">
        <f t="shared" si="382"/>
        <v>0</v>
      </c>
      <c r="RU16" s="97">
        <f t="shared" si="383"/>
        <v>0</v>
      </c>
      <c r="RV16" s="24">
        <f t="shared" si="384"/>
        <v>0</v>
      </c>
      <c r="RW16" s="24">
        <f t="shared" si="385"/>
        <v>0</v>
      </c>
      <c r="RX16" s="24">
        <f t="shared" si="386"/>
        <v>0</v>
      </c>
      <c r="RY16" s="24">
        <f t="shared" si="387"/>
        <v>0</v>
      </c>
      <c r="RZ16" s="24">
        <f t="shared" si="388"/>
        <v>0</v>
      </c>
      <c r="SA16" s="97">
        <f t="shared" si="389"/>
        <v>0</v>
      </c>
      <c r="SE16" s="24">
        <f t="shared" si="390"/>
        <v>0</v>
      </c>
      <c r="SG16" s="97">
        <f t="shared" si="391"/>
        <v>0</v>
      </c>
      <c r="SK16" s="24">
        <f t="shared" si="392"/>
        <v>0</v>
      </c>
      <c r="SM16" s="97">
        <f t="shared" si="393"/>
        <v>0</v>
      </c>
      <c r="SQ16" s="24">
        <f t="shared" si="394"/>
        <v>0</v>
      </c>
      <c r="SS16" s="97">
        <f t="shared" si="395"/>
        <v>0</v>
      </c>
      <c r="SW16" s="24">
        <f t="shared" si="396"/>
        <v>0</v>
      </c>
      <c r="SY16" s="97">
        <f t="shared" si="397"/>
        <v>0</v>
      </c>
      <c r="SZ16" s="24">
        <f t="shared" si="398"/>
        <v>0</v>
      </c>
      <c r="TA16" s="24">
        <f t="shared" si="399"/>
        <v>0</v>
      </c>
      <c r="TB16" s="24">
        <f t="shared" si="400"/>
        <v>0</v>
      </c>
      <c r="TC16" s="24">
        <f t="shared" si="401"/>
        <v>0</v>
      </c>
      <c r="TD16" s="24">
        <f t="shared" si="402"/>
        <v>0</v>
      </c>
      <c r="TE16" s="97">
        <f t="shared" si="403"/>
        <v>0</v>
      </c>
      <c r="TF16" s="24">
        <f t="shared" si="404"/>
        <v>0</v>
      </c>
      <c r="TG16" s="24">
        <f t="shared" si="405"/>
        <v>0</v>
      </c>
      <c r="TH16" s="24">
        <f t="shared" si="406"/>
        <v>0</v>
      </c>
      <c r="TI16" s="24">
        <f t="shared" si="407"/>
        <v>0</v>
      </c>
      <c r="TJ16" s="24">
        <f t="shared" si="408"/>
        <v>0</v>
      </c>
      <c r="TK16" s="97">
        <f t="shared" si="409"/>
        <v>0</v>
      </c>
      <c r="TO16" s="24">
        <f t="shared" si="410"/>
        <v>0</v>
      </c>
      <c r="TQ16" s="97">
        <f t="shared" si="411"/>
        <v>0</v>
      </c>
      <c r="TU16" s="24">
        <f t="shared" si="412"/>
        <v>0</v>
      </c>
      <c r="TW16" s="97">
        <f t="shared" si="413"/>
        <v>0</v>
      </c>
      <c r="UA16" s="24">
        <f t="shared" si="414"/>
        <v>0</v>
      </c>
      <c r="UC16" s="97">
        <f t="shared" si="415"/>
        <v>0</v>
      </c>
      <c r="UG16" s="24">
        <f t="shared" si="416"/>
        <v>0</v>
      </c>
      <c r="UI16" s="97">
        <f t="shared" si="417"/>
        <v>0</v>
      </c>
      <c r="UM16" s="24">
        <f t="shared" si="418"/>
        <v>0</v>
      </c>
      <c r="UO16" s="97">
        <f t="shared" si="419"/>
        <v>0</v>
      </c>
      <c r="US16" s="24">
        <f t="shared" si="420"/>
        <v>0</v>
      </c>
      <c r="UU16" s="97">
        <f t="shared" si="421"/>
        <v>0</v>
      </c>
      <c r="UV16" s="24">
        <f t="shared" si="422"/>
        <v>0</v>
      </c>
      <c r="UW16" s="24">
        <f t="shared" si="423"/>
        <v>0</v>
      </c>
      <c r="UX16" s="24">
        <f t="shared" si="424"/>
        <v>0</v>
      </c>
      <c r="UY16" s="24">
        <f t="shared" si="425"/>
        <v>0</v>
      </c>
      <c r="UZ16" s="24">
        <f t="shared" si="426"/>
        <v>0</v>
      </c>
      <c r="VA16" s="97">
        <f t="shared" si="427"/>
        <v>0</v>
      </c>
      <c r="VE16" s="24">
        <f t="shared" si="428"/>
        <v>0</v>
      </c>
      <c r="VG16" s="97">
        <f t="shared" si="429"/>
        <v>0</v>
      </c>
      <c r="VK16" s="24">
        <f t="shared" si="430"/>
        <v>0</v>
      </c>
      <c r="VM16" s="97">
        <f t="shared" si="431"/>
        <v>0</v>
      </c>
      <c r="VN16" s="24">
        <f t="shared" si="432"/>
        <v>0</v>
      </c>
      <c r="VO16" s="24">
        <f t="shared" si="433"/>
        <v>0</v>
      </c>
      <c r="VP16" s="24">
        <f t="shared" si="434"/>
        <v>0</v>
      </c>
      <c r="VQ16" s="24">
        <f t="shared" si="435"/>
        <v>0</v>
      </c>
      <c r="VR16" s="24">
        <f t="shared" si="436"/>
        <v>0</v>
      </c>
      <c r="VS16" s="97">
        <f t="shared" si="437"/>
        <v>0</v>
      </c>
      <c r="VT16" s="24">
        <f t="shared" si="438"/>
        <v>0</v>
      </c>
      <c r="VU16" s="24">
        <f t="shared" si="439"/>
        <v>0</v>
      </c>
      <c r="VV16" s="24">
        <f t="shared" si="440"/>
        <v>0</v>
      </c>
      <c r="VW16" s="24">
        <f t="shared" si="441"/>
        <v>0</v>
      </c>
      <c r="VX16" s="24">
        <f t="shared" si="442"/>
        <v>0</v>
      </c>
      <c r="VY16" s="97">
        <f t="shared" si="443"/>
        <v>0</v>
      </c>
      <c r="WC16" s="24">
        <f t="shared" si="444"/>
        <v>0</v>
      </c>
      <c r="WE16" s="97">
        <f t="shared" si="445"/>
        <v>0</v>
      </c>
      <c r="WI16" s="24">
        <f t="shared" si="446"/>
        <v>0</v>
      </c>
      <c r="WK16" s="97">
        <f t="shared" si="447"/>
        <v>0</v>
      </c>
      <c r="WO16" s="24">
        <f t="shared" si="448"/>
        <v>0</v>
      </c>
      <c r="WQ16" s="97">
        <f t="shared" si="449"/>
        <v>0</v>
      </c>
      <c r="WU16" s="24">
        <f t="shared" si="450"/>
        <v>0</v>
      </c>
      <c r="WW16" s="97">
        <f t="shared" si="451"/>
        <v>0</v>
      </c>
      <c r="XA16" s="24">
        <f t="shared" si="452"/>
        <v>0</v>
      </c>
      <c r="XC16" s="97">
        <f t="shared" si="453"/>
        <v>0</v>
      </c>
      <c r="XD16" s="24">
        <f t="shared" si="454"/>
        <v>0</v>
      </c>
      <c r="XE16" s="24">
        <f t="shared" si="455"/>
        <v>0</v>
      </c>
      <c r="XF16" s="24">
        <f t="shared" si="456"/>
        <v>0</v>
      </c>
      <c r="XG16" s="24">
        <f t="shared" si="457"/>
        <v>0</v>
      </c>
      <c r="XH16" s="24">
        <f t="shared" si="458"/>
        <v>0</v>
      </c>
      <c r="XI16" s="97">
        <f t="shared" si="459"/>
        <v>0</v>
      </c>
      <c r="XM16" s="24">
        <f t="shared" si="460"/>
        <v>0</v>
      </c>
      <c r="XO16" s="97">
        <f t="shared" si="461"/>
        <v>0</v>
      </c>
      <c r="XP16" s="24">
        <f t="shared" si="462"/>
        <v>0</v>
      </c>
      <c r="XQ16" s="24">
        <f t="shared" si="463"/>
        <v>0</v>
      </c>
      <c r="XR16" s="24">
        <f t="shared" si="464"/>
        <v>0</v>
      </c>
      <c r="XS16" s="24">
        <f t="shared" si="465"/>
        <v>0</v>
      </c>
      <c r="XT16" s="24">
        <f t="shared" si="466"/>
        <v>0</v>
      </c>
      <c r="XU16" s="97">
        <f t="shared" si="467"/>
        <v>0</v>
      </c>
      <c r="XV16" s="24">
        <f t="shared" si="468"/>
        <v>0</v>
      </c>
      <c r="XW16" s="24">
        <f t="shared" si="469"/>
        <v>0</v>
      </c>
      <c r="XX16" s="24">
        <f t="shared" si="470"/>
        <v>0</v>
      </c>
      <c r="XY16" s="24">
        <f t="shared" si="471"/>
        <v>0</v>
      </c>
      <c r="XZ16" s="24">
        <f t="shared" si="472"/>
        <v>0</v>
      </c>
      <c r="YA16" s="97">
        <f t="shared" si="473"/>
        <v>0</v>
      </c>
      <c r="YB16" s="24">
        <v>70397</v>
      </c>
      <c r="YC16" s="24">
        <f t="shared" si="140"/>
        <v>87310</v>
      </c>
      <c r="YD16" s="24">
        <f t="shared" si="141"/>
        <v>0</v>
      </c>
      <c r="YE16" s="24">
        <f t="shared" si="142"/>
        <v>87310</v>
      </c>
      <c r="YF16" s="24">
        <f t="shared" si="143"/>
        <v>0</v>
      </c>
      <c r="YG16" s="97">
        <f t="shared" si="144"/>
        <v>87310</v>
      </c>
      <c r="YH16" s="24">
        <f t="shared" si="479"/>
        <v>70397</v>
      </c>
      <c r="YI16" s="24">
        <f t="shared" si="474"/>
        <v>87310</v>
      </c>
      <c r="YJ16" s="24">
        <f t="shared" si="475"/>
        <v>0</v>
      </c>
      <c r="YK16" s="24">
        <f t="shared" si="476"/>
        <v>87310</v>
      </c>
      <c r="YL16" s="24">
        <f t="shared" si="477"/>
        <v>0</v>
      </c>
      <c r="YM16" s="97">
        <f t="shared" si="478"/>
        <v>87310</v>
      </c>
      <c r="YN16" s="25"/>
    </row>
    <row r="17" spans="1:664" s="24" customFormat="1" x14ac:dyDescent="0.25">
      <c r="A17" s="21">
        <v>8</v>
      </c>
      <c r="B17" s="22" t="s">
        <v>287</v>
      </c>
      <c r="C17" s="23" t="s">
        <v>288</v>
      </c>
      <c r="G17" s="24">
        <f t="shared" si="146"/>
        <v>0</v>
      </c>
      <c r="I17" s="97">
        <f t="shared" si="147"/>
        <v>0</v>
      </c>
      <c r="M17" s="24">
        <f t="shared" si="148"/>
        <v>0</v>
      </c>
      <c r="O17" s="97">
        <f t="shared" si="149"/>
        <v>0</v>
      </c>
      <c r="S17" s="24">
        <f t="shared" si="150"/>
        <v>0</v>
      </c>
      <c r="U17" s="97">
        <f t="shared" si="151"/>
        <v>0</v>
      </c>
      <c r="Y17" s="24">
        <f t="shared" si="152"/>
        <v>0</v>
      </c>
      <c r="AA17" s="97">
        <f t="shared" si="153"/>
        <v>0</v>
      </c>
      <c r="AE17" s="24">
        <f t="shared" si="154"/>
        <v>0</v>
      </c>
      <c r="AG17" s="97">
        <f t="shared" si="155"/>
        <v>0</v>
      </c>
      <c r="AK17" s="24">
        <f t="shared" si="156"/>
        <v>0</v>
      </c>
      <c r="AM17" s="97">
        <f t="shared" si="157"/>
        <v>0</v>
      </c>
      <c r="AQ17" s="24">
        <f t="shared" si="158"/>
        <v>0</v>
      </c>
      <c r="AS17" s="97">
        <f t="shared" si="159"/>
        <v>0</v>
      </c>
      <c r="AW17" s="24">
        <f t="shared" si="160"/>
        <v>0</v>
      </c>
      <c r="AY17" s="97">
        <f t="shared" si="161"/>
        <v>0</v>
      </c>
      <c r="AZ17" s="24">
        <f t="shared" si="162"/>
        <v>0</v>
      </c>
      <c r="BA17" s="24">
        <f t="shared" si="163"/>
        <v>0</v>
      </c>
      <c r="BB17" s="24">
        <f t="shared" si="164"/>
        <v>0</v>
      </c>
      <c r="BC17" s="24">
        <f t="shared" si="165"/>
        <v>0</v>
      </c>
      <c r="BD17" s="24">
        <f t="shared" si="166"/>
        <v>0</v>
      </c>
      <c r="BE17" s="97">
        <f t="shared" si="167"/>
        <v>0</v>
      </c>
      <c r="BI17" s="24">
        <f t="shared" si="168"/>
        <v>0</v>
      </c>
      <c r="BK17" s="97">
        <f t="shared" si="169"/>
        <v>0</v>
      </c>
      <c r="BL17" s="24">
        <f t="shared" si="170"/>
        <v>0</v>
      </c>
      <c r="BM17" s="24">
        <f t="shared" si="171"/>
        <v>0</v>
      </c>
      <c r="BN17" s="24">
        <f t="shared" si="172"/>
        <v>0</v>
      </c>
      <c r="BO17" s="24">
        <f t="shared" si="173"/>
        <v>0</v>
      </c>
      <c r="BP17" s="24">
        <f t="shared" si="174"/>
        <v>0</v>
      </c>
      <c r="BQ17" s="97">
        <f t="shared" si="175"/>
        <v>0</v>
      </c>
      <c r="BU17" s="24">
        <f t="shared" si="176"/>
        <v>0</v>
      </c>
      <c r="BW17" s="97">
        <f t="shared" si="177"/>
        <v>0</v>
      </c>
      <c r="CA17" s="24">
        <f t="shared" si="178"/>
        <v>0</v>
      </c>
      <c r="CC17" s="97">
        <f t="shared" si="179"/>
        <v>0</v>
      </c>
      <c r="CG17" s="24">
        <f t="shared" si="180"/>
        <v>0</v>
      </c>
      <c r="CI17" s="97">
        <f t="shared" si="181"/>
        <v>0</v>
      </c>
      <c r="CM17" s="24">
        <f t="shared" si="182"/>
        <v>0</v>
      </c>
      <c r="CO17" s="97">
        <f t="shared" si="183"/>
        <v>0</v>
      </c>
      <c r="CS17" s="24">
        <f t="shared" si="184"/>
        <v>0</v>
      </c>
      <c r="CU17" s="97">
        <f t="shared" si="185"/>
        <v>0</v>
      </c>
      <c r="CY17" s="24">
        <f t="shared" si="186"/>
        <v>0</v>
      </c>
      <c r="DA17" s="97">
        <f t="shared" si="187"/>
        <v>0</v>
      </c>
      <c r="DB17" s="24">
        <f t="shared" si="188"/>
        <v>0</v>
      </c>
      <c r="DC17" s="24">
        <f t="shared" si="189"/>
        <v>0</v>
      </c>
      <c r="DD17" s="24">
        <f t="shared" si="190"/>
        <v>0</v>
      </c>
      <c r="DE17" s="24">
        <f t="shared" si="191"/>
        <v>0</v>
      </c>
      <c r="DF17" s="24">
        <f t="shared" si="192"/>
        <v>0</v>
      </c>
      <c r="DG17" s="97">
        <f t="shared" si="193"/>
        <v>0</v>
      </c>
      <c r="DK17" s="24">
        <f t="shared" si="194"/>
        <v>0</v>
      </c>
      <c r="DM17" s="97">
        <f t="shared" si="195"/>
        <v>0</v>
      </c>
      <c r="DQ17" s="24">
        <f t="shared" si="196"/>
        <v>0</v>
      </c>
      <c r="DS17" s="97">
        <f t="shared" si="197"/>
        <v>0</v>
      </c>
      <c r="DW17" s="24">
        <f t="shared" si="198"/>
        <v>0</v>
      </c>
      <c r="DY17" s="97">
        <f t="shared" si="199"/>
        <v>0</v>
      </c>
      <c r="EC17" s="24">
        <f t="shared" si="200"/>
        <v>0</v>
      </c>
      <c r="EE17" s="97">
        <f t="shared" si="201"/>
        <v>0</v>
      </c>
      <c r="EI17" s="24">
        <f t="shared" si="202"/>
        <v>0</v>
      </c>
      <c r="EK17" s="97">
        <f t="shared" si="203"/>
        <v>0</v>
      </c>
      <c r="EO17" s="24">
        <f t="shared" si="204"/>
        <v>0</v>
      </c>
      <c r="EQ17" s="97">
        <f t="shared" si="205"/>
        <v>0</v>
      </c>
      <c r="EU17" s="24">
        <f t="shared" si="206"/>
        <v>0</v>
      </c>
      <c r="EW17" s="97">
        <f t="shared" si="207"/>
        <v>0</v>
      </c>
      <c r="FA17" s="24">
        <f t="shared" si="208"/>
        <v>0</v>
      </c>
      <c r="FC17" s="97">
        <f t="shared" si="209"/>
        <v>0</v>
      </c>
      <c r="FD17" s="24">
        <f t="shared" si="210"/>
        <v>0</v>
      </c>
      <c r="FE17" s="24">
        <f t="shared" si="211"/>
        <v>0</v>
      </c>
      <c r="FF17" s="24">
        <f t="shared" si="212"/>
        <v>0</v>
      </c>
      <c r="FG17" s="24">
        <f t="shared" si="213"/>
        <v>0</v>
      </c>
      <c r="FH17" s="24">
        <f t="shared" si="214"/>
        <v>0</v>
      </c>
      <c r="FI17" s="97">
        <f t="shared" si="215"/>
        <v>0</v>
      </c>
      <c r="FM17" s="24">
        <f t="shared" si="216"/>
        <v>0</v>
      </c>
      <c r="FO17" s="97">
        <f t="shared" si="217"/>
        <v>0</v>
      </c>
      <c r="FS17" s="24">
        <f t="shared" si="218"/>
        <v>0</v>
      </c>
      <c r="FU17" s="97">
        <f t="shared" si="219"/>
        <v>0</v>
      </c>
      <c r="FY17" s="24">
        <f t="shared" si="220"/>
        <v>0</v>
      </c>
      <c r="GA17" s="97">
        <f t="shared" si="221"/>
        <v>0</v>
      </c>
      <c r="GE17" s="24">
        <f t="shared" si="222"/>
        <v>0</v>
      </c>
      <c r="GG17" s="97">
        <f t="shared" si="223"/>
        <v>0</v>
      </c>
      <c r="GH17" s="24">
        <f t="shared" si="224"/>
        <v>0</v>
      </c>
      <c r="GI17" s="24">
        <f t="shared" si="225"/>
        <v>0</v>
      </c>
      <c r="GJ17" s="24">
        <f t="shared" si="226"/>
        <v>0</v>
      </c>
      <c r="GK17" s="24">
        <f t="shared" si="227"/>
        <v>0</v>
      </c>
      <c r="GL17" s="24">
        <f t="shared" si="228"/>
        <v>0</v>
      </c>
      <c r="GM17" s="97">
        <f t="shared" si="229"/>
        <v>0</v>
      </c>
      <c r="GQ17" s="24">
        <f t="shared" si="230"/>
        <v>0</v>
      </c>
      <c r="GS17" s="97">
        <f t="shared" si="231"/>
        <v>0</v>
      </c>
      <c r="GW17" s="24">
        <f t="shared" si="232"/>
        <v>0</v>
      </c>
      <c r="GY17" s="97">
        <f t="shared" si="233"/>
        <v>0</v>
      </c>
      <c r="HC17" s="24">
        <f t="shared" si="234"/>
        <v>0</v>
      </c>
      <c r="HE17" s="97">
        <f t="shared" si="235"/>
        <v>0</v>
      </c>
      <c r="HI17" s="24">
        <f t="shared" si="236"/>
        <v>0</v>
      </c>
      <c r="HK17" s="97">
        <f t="shared" si="237"/>
        <v>0</v>
      </c>
      <c r="HO17" s="24">
        <f t="shared" si="238"/>
        <v>0</v>
      </c>
      <c r="HQ17" s="97">
        <f t="shared" si="239"/>
        <v>0</v>
      </c>
      <c r="HR17" s="24">
        <f t="shared" si="240"/>
        <v>0</v>
      </c>
      <c r="HS17" s="24">
        <f t="shared" si="241"/>
        <v>0</v>
      </c>
      <c r="HT17" s="24">
        <f t="shared" si="242"/>
        <v>0</v>
      </c>
      <c r="HU17" s="24">
        <f t="shared" si="243"/>
        <v>0</v>
      </c>
      <c r="HV17" s="24">
        <f t="shared" si="244"/>
        <v>0</v>
      </c>
      <c r="HW17" s="97">
        <f t="shared" si="245"/>
        <v>0</v>
      </c>
      <c r="IA17" s="24">
        <f t="shared" si="246"/>
        <v>0</v>
      </c>
      <c r="IC17" s="97">
        <f t="shared" si="247"/>
        <v>0</v>
      </c>
      <c r="IG17" s="24">
        <f t="shared" si="248"/>
        <v>0</v>
      </c>
      <c r="II17" s="97">
        <f t="shared" si="249"/>
        <v>0</v>
      </c>
      <c r="IM17" s="24">
        <f t="shared" si="250"/>
        <v>0</v>
      </c>
      <c r="IO17" s="97">
        <f t="shared" si="251"/>
        <v>0</v>
      </c>
      <c r="IP17" s="24">
        <f t="shared" si="252"/>
        <v>0</v>
      </c>
      <c r="IQ17" s="24">
        <f t="shared" si="253"/>
        <v>0</v>
      </c>
      <c r="IR17" s="24">
        <f t="shared" si="254"/>
        <v>0</v>
      </c>
      <c r="IS17" s="24">
        <f t="shared" si="255"/>
        <v>0</v>
      </c>
      <c r="IT17" s="24">
        <f t="shared" si="256"/>
        <v>0</v>
      </c>
      <c r="IU17" s="97">
        <f t="shared" si="257"/>
        <v>0</v>
      </c>
      <c r="IY17" s="24">
        <f t="shared" si="258"/>
        <v>0</v>
      </c>
      <c r="JA17" s="97">
        <f t="shared" si="259"/>
        <v>0</v>
      </c>
      <c r="JE17" s="24">
        <f t="shared" si="260"/>
        <v>0</v>
      </c>
      <c r="JG17" s="97">
        <f t="shared" si="261"/>
        <v>0</v>
      </c>
      <c r="JK17" s="24">
        <f t="shared" si="262"/>
        <v>0</v>
      </c>
      <c r="JM17" s="97">
        <f t="shared" si="263"/>
        <v>0</v>
      </c>
      <c r="JQ17" s="24">
        <f t="shared" si="264"/>
        <v>0</v>
      </c>
      <c r="JS17" s="97">
        <f t="shared" si="265"/>
        <v>0</v>
      </c>
      <c r="JW17" s="24">
        <f t="shared" si="266"/>
        <v>0</v>
      </c>
      <c r="JY17" s="97">
        <f t="shared" si="267"/>
        <v>0</v>
      </c>
      <c r="JZ17" s="24">
        <f t="shared" si="268"/>
        <v>0</v>
      </c>
      <c r="KA17" s="24">
        <f t="shared" si="269"/>
        <v>0</v>
      </c>
      <c r="KB17" s="24">
        <f t="shared" si="270"/>
        <v>0</v>
      </c>
      <c r="KC17" s="24">
        <f t="shared" si="271"/>
        <v>0</v>
      </c>
      <c r="KD17" s="24">
        <f t="shared" si="272"/>
        <v>0</v>
      </c>
      <c r="KE17" s="97">
        <f t="shared" si="273"/>
        <v>0</v>
      </c>
      <c r="KI17" s="24">
        <f t="shared" si="274"/>
        <v>0</v>
      </c>
      <c r="KK17" s="97">
        <f t="shared" si="275"/>
        <v>0</v>
      </c>
      <c r="KO17" s="24">
        <f t="shared" si="276"/>
        <v>0</v>
      </c>
      <c r="KQ17" s="97">
        <f t="shared" si="277"/>
        <v>0</v>
      </c>
      <c r="KU17" s="24">
        <f t="shared" si="278"/>
        <v>0</v>
      </c>
      <c r="KW17" s="97">
        <f t="shared" si="279"/>
        <v>0</v>
      </c>
      <c r="LA17" s="24">
        <f t="shared" si="280"/>
        <v>0</v>
      </c>
      <c r="LC17" s="97">
        <f t="shared" si="281"/>
        <v>0</v>
      </c>
      <c r="LD17" s="24">
        <f t="shared" si="282"/>
        <v>0</v>
      </c>
      <c r="LE17" s="24">
        <f t="shared" si="283"/>
        <v>0</v>
      </c>
      <c r="LF17" s="24">
        <f t="shared" si="284"/>
        <v>0</v>
      </c>
      <c r="LG17" s="24">
        <f t="shared" si="285"/>
        <v>0</v>
      </c>
      <c r="LH17" s="24">
        <f t="shared" si="286"/>
        <v>0</v>
      </c>
      <c r="LI17" s="97">
        <f t="shared" si="287"/>
        <v>0</v>
      </c>
      <c r="LM17" s="24">
        <f t="shared" si="288"/>
        <v>0</v>
      </c>
      <c r="LO17" s="97">
        <f t="shared" si="289"/>
        <v>0</v>
      </c>
      <c r="LP17" s="24">
        <f t="shared" si="290"/>
        <v>0</v>
      </c>
      <c r="LQ17" s="24">
        <f t="shared" si="291"/>
        <v>0</v>
      </c>
      <c r="LR17" s="24">
        <f t="shared" si="292"/>
        <v>0</v>
      </c>
      <c r="LS17" s="24">
        <f t="shared" si="293"/>
        <v>0</v>
      </c>
      <c r="LT17" s="24">
        <f t="shared" si="294"/>
        <v>0</v>
      </c>
      <c r="LU17" s="97">
        <f t="shared" si="295"/>
        <v>0</v>
      </c>
      <c r="LY17" s="24">
        <f t="shared" si="296"/>
        <v>0</v>
      </c>
      <c r="MA17" s="97">
        <f t="shared" si="297"/>
        <v>0</v>
      </c>
      <c r="MB17" s="24">
        <f t="shared" si="298"/>
        <v>0</v>
      </c>
      <c r="MC17" s="24">
        <f t="shared" si="299"/>
        <v>0</v>
      </c>
      <c r="MD17" s="24">
        <f t="shared" si="300"/>
        <v>0</v>
      </c>
      <c r="ME17" s="24">
        <f t="shared" si="301"/>
        <v>0</v>
      </c>
      <c r="MF17" s="24">
        <f t="shared" si="302"/>
        <v>0</v>
      </c>
      <c r="MG17" s="97">
        <f t="shared" si="303"/>
        <v>0</v>
      </c>
      <c r="MH17" s="24">
        <f t="shared" si="304"/>
        <v>0</v>
      </c>
      <c r="MI17" s="24">
        <f t="shared" si="305"/>
        <v>0</v>
      </c>
      <c r="MJ17" s="24">
        <f t="shared" si="306"/>
        <v>0</v>
      </c>
      <c r="MK17" s="24">
        <f t="shared" si="307"/>
        <v>0</v>
      </c>
      <c r="ML17" s="24">
        <f t="shared" si="308"/>
        <v>0</v>
      </c>
      <c r="MM17" s="97">
        <f t="shared" si="309"/>
        <v>0</v>
      </c>
      <c r="MQ17" s="24">
        <f t="shared" si="310"/>
        <v>0</v>
      </c>
      <c r="MS17" s="97">
        <f t="shared" si="311"/>
        <v>0</v>
      </c>
      <c r="MW17" s="24">
        <f t="shared" si="312"/>
        <v>0</v>
      </c>
      <c r="MY17" s="97">
        <f t="shared" si="313"/>
        <v>0</v>
      </c>
      <c r="NC17" s="24">
        <f t="shared" si="314"/>
        <v>0</v>
      </c>
      <c r="NE17" s="97">
        <f t="shared" si="315"/>
        <v>0</v>
      </c>
      <c r="NI17" s="24">
        <f t="shared" si="316"/>
        <v>0</v>
      </c>
      <c r="NK17" s="97">
        <f t="shared" si="317"/>
        <v>0</v>
      </c>
      <c r="NO17" s="24">
        <f t="shared" si="318"/>
        <v>0</v>
      </c>
      <c r="NQ17" s="97">
        <f t="shared" si="319"/>
        <v>0</v>
      </c>
      <c r="NR17" s="24">
        <f t="shared" si="320"/>
        <v>0</v>
      </c>
      <c r="NS17" s="24">
        <f t="shared" si="321"/>
        <v>0</v>
      </c>
      <c r="NT17" s="24">
        <f t="shared" si="322"/>
        <v>0</v>
      </c>
      <c r="NU17" s="24">
        <f t="shared" si="323"/>
        <v>0</v>
      </c>
      <c r="NV17" s="24">
        <f t="shared" si="324"/>
        <v>0</v>
      </c>
      <c r="NW17" s="97">
        <f t="shared" si="325"/>
        <v>0</v>
      </c>
      <c r="OA17" s="24">
        <f t="shared" si="326"/>
        <v>0</v>
      </c>
      <c r="OC17" s="97">
        <f t="shared" si="327"/>
        <v>0</v>
      </c>
      <c r="OD17" s="24">
        <f t="shared" si="328"/>
        <v>0</v>
      </c>
      <c r="OE17" s="24">
        <f t="shared" si="329"/>
        <v>0</v>
      </c>
      <c r="OF17" s="24">
        <f t="shared" si="330"/>
        <v>0</v>
      </c>
      <c r="OG17" s="24">
        <f t="shared" si="331"/>
        <v>0</v>
      </c>
      <c r="OH17" s="24">
        <f t="shared" si="332"/>
        <v>0</v>
      </c>
      <c r="OI17" s="97">
        <f t="shared" si="333"/>
        <v>0</v>
      </c>
      <c r="OM17" s="24">
        <f t="shared" si="334"/>
        <v>0</v>
      </c>
      <c r="OO17" s="97">
        <f t="shared" si="335"/>
        <v>0</v>
      </c>
      <c r="OS17" s="24">
        <f t="shared" si="336"/>
        <v>0</v>
      </c>
      <c r="OU17" s="97">
        <f t="shared" si="337"/>
        <v>0</v>
      </c>
      <c r="OV17" s="24">
        <f t="shared" si="338"/>
        <v>0</v>
      </c>
      <c r="OW17" s="24">
        <f t="shared" si="339"/>
        <v>0</v>
      </c>
      <c r="OX17" s="24">
        <f t="shared" si="340"/>
        <v>0</v>
      </c>
      <c r="OY17" s="24">
        <f t="shared" si="341"/>
        <v>0</v>
      </c>
      <c r="OZ17" s="24">
        <f t="shared" si="342"/>
        <v>0</v>
      </c>
      <c r="PA17" s="97">
        <f t="shared" si="343"/>
        <v>0</v>
      </c>
      <c r="PE17" s="24">
        <f t="shared" si="344"/>
        <v>0</v>
      </c>
      <c r="PG17" s="97">
        <f t="shared" si="345"/>
        <v>0</v>
      </c>
      <c r="PK17" s="24">
        <f t="shared" si="346"/>
        <v>0</v>
      </c>
      <c r="PM17" s="97">
        <f t="shared" si="347"/>
        <v>0</v>
      </c>
      <c r="PN17" s="24">
        <f t="shared" si="348"/>
        <v>0</v>
      </c>
      <c r="PO17" s="24">
        <f t="shared" si="349"/>
        <v>0</v>
      </c>
      <c r="PP17" s="24">
        <f t="shared" si="350"/>
        <v>0</v>
      </c>
      <c r="PQ17" s="24">
        <f t="shared" si="351"/>
        <v>0</v>
      </c>
      <c r="PR17" s="24">
        <f t="shared" si="352"/>
        <v>0</v>
      </c>
      <c r="PS17" s="97">
        <f t="shared" si="353"/>
        <v>0</v>
      </c>
      <c r="PW17" s="24">
        <f t="shared" si="354"/>
        <v>0</v>
      </c>
      <c r="PY17" s="97">
        <f t="shared" si="355"/>
        <v>0</v>
      </c>
      <c r="QC17" s="24">
        <f t="shared" si="356"/>
        <v>0</v>
      </c>
      <c r="QE17" s="97">
        <f t="shared" si="357"/>
        <v>0</v>
      </c>
      <c r="QF17" s="24">
        <f t="shared" si="358"/>
        <v>0</v>
      </c>
      <c r="QG17" s="24">
        <f t="shared" si="359"/>
        <v>0</v>
      </c>
      <c r="QH17" s="24">
        <f t="shared" si="360"/>
        <v>0</v>
      </c>
      <c r="QI17" s="24">
        <f t="shared" si="361"/>
        <v>0</v>
      </c>
      <c r="QJ17" s="24">
        <f t="shared" si="362"/>
        <v>0</v>
      </c>
      <c r="QK17" s="97">
        <f t="shared" si="363"/>
        <v>0</v>
      </c>
      <c r="QO17" s="24">
        <f t="shared" si="364"/>
        <v>0</v>
      </c>
      <c r="QQ17" s="97">
        <f t="shared" si="365"/>
        <v>0</v>
      </c>
      <c r="QR17" s="24">
        <f t="shared" si="366"/>
        <v>0</v>
      </c>
      <c r="QS17" s="24">
        <f t="shared" si="367"/>
        <v>0</v>
      </c>
      <c r="QT17" s="24">
        <f t="shared" si="368"/>
        <v>0</v>
      </c>
      <c r="QU17" s="24">
        <f t="shared" si="369"/>
        <v>0</v>
      </c>
      <c r="QV17" s="24">
        <f t="shared" si="370"/>
        <v>0</v>
      </c>
      <c r="QW17" s="97">
        <f t="shared" si="371"/>
        <v>0</v>
      </c>
      <c r="QX17" s="24">
        <f t="shared" si="372"/>
        <v>0</v>
      </c>
      <c r="QY17" s="24">
        <f t="shared" si="373"/>
        <v>0</v>
      </c>
      <c r="QZ17" s="24">
        <f t="shared" si="374"/>
        <v>0</v>
      </c>
      <c r="RA17" s="24">
        <f t="shared" si="375"/>
        <v>0</v>
      </c>
      <c r="RB17" s="24">
        <f t="shared" si="376"/>
        <v>0</v>
      </c>
      <c r="RC17" s="97">
        <f t="shared" si="377"/>
        <v>0</v>
      </c>
      <c r="RG17" s="24">
        <f t="shared" si="378"/>
        <v>0</v>
      </c>
      <c r="RI17" s="97">
        <f t="shared" si="379"/>
        <v>0</v>
      </c>
      <c r="RM17" s="24">
        <f t="shared" si="380"/>
        <v>0</v>
      </c>
      <c r="RO17" s="97">
        <f t="shared" si="381"/>
        <v>0</v>
      </c>
      <c r="RS17" s="24">
        <f t="shared" si="382"/>
        <v>0</v>
      </c>
      <c r="RU17" s="97">
        <f t="shared" si="383"/>
        <v>0</v>
      </c>
      <c r="RV17" s="24">
        <f t="shared" si="384"/>
        <v>0</v>
      </c>
      <c r="RW17" s="24">
        <f t="shared" si="385"/>
        <v>0</v>
      </c>
      <c r="RX17" s="24">
        <f t="shared" si="386"/>
        <v>0</v>
      </c>
      <c r="RY17" s="24">
        <f t="shared" si="387"/>
        <v>0</v>
      </c>
      <c r="RZ17" s="24">
        <f t="shared" si="388"/>
        <v>0</v>
      </c>
      <c r="SA17" s="97">
        <f t="shared" si="389"/>
        <v>0</v>
      </c>
      <c r="SE17" s="24">
        <f t="shared" si="390"/>
        <v>0</v>
      </c>
      <c r="SG17" s="97">
        <f t="shared" si="391"/>
        <v>0</v>
      </c>
      <c r="SK17" s="24">
        <f t="shared" si="392"/>
        <v>0</v>
      </c>
      <c r="SM17" s="97">
        <f t="shared" si="393"/>
        <v>0</v>
      </c>
      <c r="SQ17" s="24">
        <f t="shared" si="394"/>
        <v>0</v>
      </c>
      <c r="SS17" s="97">
        <f t="shared" si="395"/>
        <v>0</v>
      </c>
      <c r="SW17" s="24">
        <f t="shared" si="396"/>
        <v>0</v>
      </c>
      <c r="SY17" s="97">
        <f t="shared" si="397"/>
        <v>0</v>
      </c>
      <c r="SZ17" s="24">
        <f t="shared" si="398"/>
        <v>0</v>
      </c>
      <c r="TA17" s="24">
        <f t="shared" si="399"/>
        <v>0</v>
      </c>
      <c r="TB17" s="24">
        <f t="shared" si="400"/>
        <v>0</v>
      </c>
      <c r="TC17" s="24">
        <f t="shared" si="401"/>
        <v>0</v>
      </c>
      <c r="TD17" s="24">
        <f t="shared" si="402"/>
        <v>0</v>
      </c>
      <c r="TE17" s="97">
        <f t="shared" si="403"/>
        <v>0</v>
      </c>
      <c r="TF17" s="24">
        <f t="shared" si="404"/>
        <v>0</v>
      </c>
      <c r="TG17" s="24">
        <f t="shared" si="405"/>
        <v>0</v>
      </c>
      <c r="TH17" s="24">
        <f t="shared" si="406"/>
        <v>0</v>
      </c>
      <c r="TI17" s="24">
        <f t="shared" si="407"/>
        <v>0</v>
      </c>
      <c r="TJ17" s="24">
        <f t="shared" si="408"/>
        <v>0</v>
      </c>
      <c r="TK17" s="97">
        <f t="shared" si="409"/>
        <v>0</v>
      </c>
      <c r="TO17" s="24">
        <f t="shared" si="410"/>
        <v>0</v>
      </c>
      <c r="TQ17" s="97">
        <f t="shared" si="411"/>
        <v>0</v>
      </c>
      <c r="TU17" s="24">
        <f t="shared" si="412"/>
        <v>0</v>
      </c>
      <c r="TW17" s="97">
        <f t="shared" si="413"/>
        <v>0</v>
      </c>
      <c r="UA17" s="24">
        <f t="shared" si="414"/>
        <v>0</v>
      </c>
      <c r="UC17" s="97">
        <f t="shared" si="415"/>
        <v>0</v>
      </c>
      <c r="UG17" s="24">
        <f t="shared" si="416"/>
        <v>0</v>
      </c>
      <c r="UI17" s="97">
        <f t="shared" si="417"/>
        <v>0</v>
      </c>
      <c r="UM17" s="24">
        <f t="shared" si="418"/>
        <v>0</v>
      </c>
      <c r="UO17" s="97">
        <f t="shared" si="419"/>
        <v>0</v>
      </c>
      <c r="US17" s="24">
        <f t="shared" si="420"/>
        <v>0</v>
      </c>
      <c r="UU17" s="97">
        <f t="shared" si="421"/>
        <v>0</v>
      </c>
      <c r="UV17" s="24">
        <f t="shared" si="422"/>
        <v>0</v>
      </c>
      <c r="UW17" s="24">
        <f t="shared" si="423"/>
        <v>0</v>
      </c>
      <c r="UX17" s="24">
        <f t="shared" si="424"/>
        <v>0</v>
      </c>
      <c r="UY17" s="24">
        <f t="shared" si="425"/>
        <v>0</v>
      </c>
      <c r="UZ17" s="24">
        <f t="shared" si="426"/>
        <v>0</v>
      </c>
      <c r="VA17" s="97">
        <f t="shared" si="427"/>
        <v>0</v>
      </c>
      <c r="VE17" s="24">
        <f t="shared" si="428"/>
        <v>0</v>
      </c>
      <c r="VG17" s="97">
        <f t="shared" si="429"/>
        <v>0</v>
      </c>
      <c r="VK17" s="24">
        <f t="shared" si="430"/>
        <v>0</v>
      </c>
      <c r="VM17" s="97">
        <f t="shared" si="431"/>
        <v>0</v>
      </c>
      <c r="VN17" s="24">
        <f t="shared" si="432"/>
        <v>0</v>
      </c>
      <c r="VO17" s="24">
        <f t="shared" si="433"/>
        <v>0</v>
      </c>
      <c r="VP17" s="24">
        <f t="shared" si="434"/>
        <v>0</v>
      </c>
      <c r="VQ17" s="24">
        <f t="shared" si="435"/>
        <v>0</v>
      </c>
      <c r="VR17" s="24">
        <f t="shared" si="436"/>
        <v>0</v>
      </c>
      <c r="VS17" s="97">
        <f t="shared" si="437"/>
        <v>0</v>
      </c>
      <c r="VT17" s="24">
        <f t="shared" si="438"/>
        <v>0</v>
      </c>
      <c r="VU17" s="24">
        <f t="shared" si="439"/>
        <v>0</v>
      </c>
      <c r="VV17" s="24">
        <f t="shared" si="440"/>
        <v>0</v>
      </c>
      <c r="VW17" s="24">
        <f t="shared" si="441"/>
        <v>0</v>
      </c>
      <c r="VX17" s="24">
        <f t="shared" si="442"/>
        <v>0</v>
      </c>
      <c r="VY17" s="97">
        <f t="shared" si="443"/>
        <v>0</v>
      </c>
      <c r="WC17" s="24">
        <f t="shared" si="444"/>
        <v>0</v>
      </c>
      <c r="WE17" s="97">
        <f t="shared" si="445"/>
        <v>0</v>
      </c>
      <c r="WI17" s="24">
        <f t="shared" si="446"/>
        <v>0</v>
      </c>
      <c r="WK17" s="97">
        <f t="shared" si="447"/>
        <v>0</v>
      </c>
      <c r="WO17" s="24">
        <f t="shared" si="448"/>
        <v>0</v>
      </c>
      <c r="WQ17" s="97">
        <f t="shared" si="449"/>
        <v>0</v>
      </c>
      <c r="WU17" s="24">
        <f t="shared" si="450"/>
        <v>0</v>
      </c>
      <c r="WW17" s="97">
        <f t="shared" si="451"/>
        <v>0</v>
      </c>
      <c r="XA17" s="24">
        <f t="shared" si="452"/>
        <v>0</v>
      </c>
      <c r="XC17" s="97">
        <f t="shared" si="453"/>
        <v>0</v>
      </c>
      <c r="XD17" s="24">
        <f t="shared" si="454"/>
        <v>0</v>
      </c>
      <c r="XE17" s="24">
        <f t="shared" si="455"/>
        <v>0</v>
      </c>
      <c r="XF17" s="24">
        <f t="shared" si="456"/>
        <v>0</v>
      </c>
      <c r="XG17" s="24">
        <f t="shared" si="457"/>
        <v>0</v>
      </c>
      <c r="XH17" s="24">
        <f t="shared" si="458"/>
        <v>0</v>
      </c>
      <c r="XI17" s="97">
        <f t="shared" si="459"/>
        <v>0</v>
      </c>
      <c r="XM17" s="24">
        <f t="shared" si="460"/>
        <v>0</v>
      </c>
      <c r="XO17" s="97">
        <f t="shared" si="461"/>
        <v>0</v>
      </c>
      <c r="XP17" s="24">
        <f t="shared" si="462"/>
        <v>0</v>
      </c>
      <c r="XQ17" s="24">
        <f t="shared" si="463"/>
        <v>0</v>
      </c>
      <c r="XR17" s="24">
        <f t="shared" si="464"/>
        <v>0</v>
      </c>
      <c r="XS17" s="24">
        <f t="shared" si="465"/>
        <v>0</v>
      </c>
      <c r="XT17" s="24">
        <f t="shared" si="466"/>
        <v>0</v>
      </c>
      <c r="XU17" s="97">
        <f t="shared" si="467"/>
        <v>0</v>
      </c>
      <c r="XV17" s="24">
        <f t="shared" si="468"/>
        <v>0</v>
      </c>
      <c r="XW17" s="24">
        <f t="shared" si="469"/>
        <v>0</v>
      </c>
      <c r="XX17" s="24">
        <f t="shared" si="470"/>
        <v>0</v>
      </c>
      <c r="XY17" s="24">
        <f t="shared" si="471"/>
        <v>0</v>
      </c>
      <c r="XZ17" s="24">
        <f t="shared" si="472"/>
        <v>0</v>
      </c>
      <c r="YA17" s="97">
        <f t="shared" si="473"/>
        <v>0</v>
      </c>
      <c r="YB17" s="24">
        <f>SUM(MH17,QX17,TF17,VT17,XV17)</f>
        <v>0</v>
      </c>
      <c r="YC17" s="24">
        <f t="shared" si="140"/>
        <v>0</v>
      </c>
      <c r="YD17" s="24">
        <f t="shared" si="141"/>
        <v>0</v>
      </c>
      <c r="YE17" s="24">
        <f t="shared" si="142"/>
        <v>0</v>
      </c>
      <c r="YF17" s="24">
        <f t="shared" si="143"/>
        <v>0</v>
      </c>
      <c r="YG17" s="97">
        <f t="shared" si="144"/>
        <v>0</v>
      </c>
      <c r="YH17" s="24">
        <f t="shared" si="479"/>
        <v>0</v>
      </c>
      <c r="YI17" s="24">
        <f t="shared" si="474"/>
        <v>0</v>
      </c>
      <c r="YJ17" s="24">
        <f t="shared" si="475"/>
        <v>0</v>
      </c>
      <c r="YK17" s="24">
        <f t="shared" si="476"/>
        <v>0</v>
      </c>
      <c r="YL17" s="24">
        <f t="shared" si="477"/>
        <v>0</v>
      </c>
      <c r="YM17" s="97">
        <f t="shared" si="478"/>
        <v>0</v>
      </c>
      <c r="YN17" s="25"/>
    </row>
    <row r="18" spans="1:664" s="24" customFormat="1" ht="15" customHeight="1" x14ac:dyDescent="0.25">
      <c r="A18" s="21">
        <v>9</v>
      </c>
      <c r="B18" s="22" t="s">
        <v>182</v>
      </c>
      <c r="C18" s="23" t="s">
        <v>150</v>
      </c>
      <c r="G18" s="24">
        <f t="shared" si="146"/>
        <v>0</v>
      </c>
      <c r="I18" s="97">
        <f t="shared" si="147"/>
        <v>0</v>
      </c>
      <c r="M18" s="24">
        <f t="shared" si="148"/>
        <v>0</v>
      </c>
      <c r="O18" s="97">
        <f t="shared" si="149"/>
        <v>0</v>
      </c>
      <c r="S18" s="24">
        <f t="shared" si="150"/>
        <v>0</v>
      </c>
      <c r="U18" s="97">
        <f t="shared" si="151"/>
        <v>0</v>
      </c>
      <c r="Y18" s="24">
        <f t="shared" si="152"/>
        <v>0</v>
      </c>
      <c r="AA18" s="97">
        <f t="shared" si="153"/>
        <v>0</v>
      </c>
      <c r="AE18" s="24">
        <f t="shared" si="154"/>
        <v>0</v>
      </c>
      <c r="AG18" s="97">
        <f t="shared" si="155"/>
        <v>0</v>
      </c>
      <c r="AK18" s="24">
        <f t="shared" si="156"/>
        <v>0</v>
      </c>
      <c r="AM18" s="97">
        <f t="shared" si="157"/>
        <v>0</v>
      </c>
      <c r="AQ18" s="24">
        <f t="shared" si="158"/>
        <v>0</v>
      </c>
      <c r="AS18" s="97">
        <f t="shared" si="159"/>
        <v>0</v>
      </c>
      <c r="AW18" s="24">
        <f t="shared" si="160"/>
        <v>0</v>
      </c>
      <c r="AY18" s="97">
        <f t="shared" si="161"/>
        <v>0</v>
      </c>
      <c r="AZ18" s="24">
        <f t="shared" si="162"/>
        <v>0</v>
      </c>
      <c r="BA18" s="24">
        <f t="shared" si="163"/>
        <v>0</v>
      </c>
      <c r="BB18" s="24">
        <f t="shared" si="164"/>
        <v>0</v>
      </c>
      <c r="BC18" s="24">
        <f t="shared" si="165"/>
        <v>0</v>
      </c>
      <c r="BD18" s="24">
        <f t="shared" si="166"/>
        <v>0</v>
      </c>
      <c r="BE18" s="97">
        <f t="shared" si="167"/>
        <v>0</v>
      </c>
      <c r="BI18" s="24">
        <f t="shared" si="168"/>
        <v>0</v>
      </c>
      <c r="BK18" s="97">
        <f t="shared" si="169"/>
        <v>0</v>
      </c>
      <c r="BL18" s="24">
        <f t="shared" si="170"/>
        <v>0</v>
      </c>
      <c r="BM18" s="24">
        <f t="shared" si="171"/>
        <v>0</v>
      </c>
      <c r="BN18" s="24">
        <f t="shared" si="172"/>
        <v>0</v>
      </c>
      <c r="BO18" s="24">
        <f t="shared" si="173"/>
        <v>0</v>
      </c>
      <c r="BP18" s="24">
        <f t="shared" si="174"/>
        <v>0</v>
      </c>
      <c r="BQ18" s="97">
        <f t="shared" si="175"/>
        <v>0</v>
      </c>
      <c r="BU18" s="24">
        <f t="shared" si="176"/>
        <v>0</v>
      </c>
      <c r="BW18" s="97">
        <f t="shared" si="177"/>
        <v>0</v>
      </c>
      <c r="CA18" s="24">
        <f t="shared" si="178"/>
        <v>0</v>
      </c>
      <c r="CC18" s="97">
        <f t="shared" si="179"/>
        <v>0</v>
      </c>
      <c r="CG18" s="24">
        <f t="shared" si="180"/>
        <v>0</v>
      </c>
      <c r="CI18" s="97">
        <f t="shared" si="181"/>
        <v>0</v>
      </c>
      <c r="CM18" s="24">
        <f t="shared" si="182"/>
        <v>0</v>
      </c>
      <c r="CO18" s="97">
        <f t="shared" si="183"/>
        <v>0</v>
      </c>
      <c r="CS18" s="24">
        <f t="shared" si="184"/>
        <v>0</v>
      </c>
      <c r="CU18" s="97">
        <f t="shared" si="185"/>
        <v>0</v>
      </c>
      <c r="CY18" s="24">
        <f t="shared" si="186"/>
        <v>0</v>
      </c>
      <c r="DA18" s="97">
        <f t="shared" si="187"/>
        <v>0</v>
      </c>
      <c r="DB18" s="24">
        <f t="shared" si="188"/>
        <v>0</v>
      </c>
      <c r="DC18" s="24">
        <f t="shared" si="189"/>
        <v>0</v>
      </c>
      <c r="DD18" s="24">
        <f t="shared" si="190"/>
        <v>0</v>
      </c>
      <c r="DE18" s="24">
        <f t="shared" si="191"/>
        <v>0</v>
      </c>
      <c r="DF18" s="24">
        <f t="shared" si="192"/>
        <v>0</v>
      </c>
      <c r="DG18" s="97">
        <f t="shared" si="193"/>
        <v>0</v>
      </c>
      <c r="DK18" s="24">
        <f t="shared" si="194"/>
        <v>0</v>
      </c>
      <c r="DM18" s="97">
        <f t="shared" si="195"/>
        <v>0</v>
      </c>
      <c r="DQ18" s="24">
        <f t="shared" si="196"/>
        <v>0</v>
      </c>
      <c r="DS18" s="97">
        <f t="shared" si="197"/>
        <v>0</v>
      </c>
      <c r="DW18" s="24">
        <f t="shared" si="198"/>
        <v>0</v>
      </c>
      <c r="DY18" s="97">
        <f t="shared" si="199"/>
        <v>0</v>
      </c>
      <c r="EC18" s="24">
        <f t="shared" si="200"/>
        <v>0</v>
      </c>
      <c r="EE18" s="97">
        <f t="shared" si="201"/>
        <v>0</v>
      </c>
      <c r="EI18" s="24">
        <f t="shared" si="202"/>
        <v>0</v>
      </c>
      <c r="EK18" s="97">
        <f t="shared" si="203"/>
        <v>0</v>
      </c>
      <c r="EO18" s="24">
        <f t="shared" si="204"/>
        <v>0</v>
      </c>
      <c r="EQ18" s="97">
        <f t="shared" si="205"/>
        <v>0</v>
      </c>
      <c r="EU18" s="24">
        <f t="shared" si="206"/>
        <v>0</v>
      </c>
      <c r="EW18" s="97">
        <f t="shared" si="207"/>
        <v>0</v>
      </c>
      <c r="FA18" s="24">
        <f t="shared" si="208"/>
        <v>0</v>
      </c>
      <c r="FC18" s="97">
        <f t="shared" si="209"/>
        <v>0</v>
      </c>
      <c r="FD18" s="24">
        <f t="shared" si="210"/>
        <v>0</v>
      </c>
      <c r="FE18" s="24">
        <f t="shared" si="211"/>
        <v>0</v>
      </c>
      <c r="FF18" s="24">
        <f t="shared" si="212"/>
        <v>0</v>
      </c>
      <c r="FG18" s="24">
        <f t="shared" si="213"/>
        <v>0</v>
      </c>
      <c r="FH18" s="24">
        <f t="shared" si="214"/>
        <v>0</v>
      </c>
      <c r="FI18" s="97">
        <f t="shared" si="215"/>
        <v>0</v>
      </c>
      <c r="FM18" s="24">
        <f t="shared" si="216"/>
        <v>0</v>
      </c>
      <c r="FO18" s="97">
        <f t="shared" si="217"/>
        <v>0</v>
      </c>
      <c r="FS18" s="24">
        <f t="shared" si="218"/>
        <v>0</v>
      </c>
      <c r="FU18" s="97">
        <f t="shared" si="219"/>
        <v>0</v>
      </c>
      <c r="FW18" s="24">
        <v>14000</v>
      </c>
      <c r="FY18" s="24">
        <f t="shared" si="220"/>
        <v>14000</v>
      </c>
      <c r="GA18" s="97">
        <f t="shared" si="221"/>
        <v>14000</v>
      </c>
      <c r="GE18" s="24">
        <f t="shared" si="222"/>
        <v>0</v>
      </c>
      <c r="GG18" s="97">
        <f t="shared" si="223"/>
        <v>0</v>
      </c>
      <c r="GH18" s="24">
        <f t="shared" si="224"/>
        <v>0</v>
      </c>
      <c r="GI18" s="24">
        <f t="shared" si="225"/>
        <v>14000</v>
      </c>
      <c r="GJ18" s="24">
        <f t="shared" si="226"/>
        <v>0</v>
      </c>
      <c r="GK18" s="24">
        <f t="shared" si="227"/>
        <v>14000</v>
      </c>
      <c r="GL18" s="24">
        <f t="shared" si="228"/>
        <v>0</v>
      </c>
      <c r="GM18" s="97">
        <f t="shared" si="229"/>
        <v>14000</v>
      </c>
      <c r="GQ18" s="24">
        <f t="shared" si="230"/>
        <v>0</v>
      </c>
      <c r="GS18" s="97">
        <f t="shared" si="231"/>
        <v>0</v>
      </c>
      <c r="GW18" s="24">
        <f t="shared" si="232"/>
        <v>0</v>
      </c>
      <c r="GY18" s="97">
        <f t="shared" si="233"/>
        <v>0</v>
      </c>
      <c r="HC18" s="24">
        <f t="shared" si="234"/>
        <v>0</v>
      </c>
      <c r="HE18" s="97">
        <f t="shared" si="235"/>
        <v>0</v>
      </c>
      <c r="HI18" s="24">
        <f t="shared" si="236"/>
        <v>0</v>
      </c>
      <c r="HK18" s="97">
        <f t="shared" si="237"/>
        <v>0</v>
      </c>
      <c r="HO18" s="24">
        <f t="shared" si="238"/>
        <v>0</v>
      </c>
      <c r="HQ18" s="97">
        <f t="shared" si="239"/>
        <v>0</v>
      </c>
      <c r="HR18" s="24">
        <f t="shared" si="240"/>
        <v>0</v>
      </c>
      <c r="HS18" s="24">
        <f t="shared" si="241"/>
        <v>0</v>
      </c>
      <c r="HT18" s="24">
        <f t="shared" si="242"/>
        <v>0</v>
      </c>
      <c r="HU18" s="24">
        <f t="shared" si="243"/>
        <v>0</v>
      </c>
      <c r="HV18" s="24">
        <f t="shared" si="244"/>
        <v>0</v>
      </c>
      <c r="HW18" s="97">
        <f t="shared" si="245"/>
        <v>0</v>
      </c>
      <c r="IA18" s="24">
        <f t="shared" si="246"/>
        <v>0</v>
      </c>
      <c r="IC18" s="97">
        <f t="shared" si="247"/>
        <v>0</v>
      </c>
      <c r="IE18" s="24">
        <v>1750</v>
      </c>
      <c r="IG18" s="24">
        <f t="shared" si="248"/>
        <v>1750</v>
      </c>
      <c r="II18" s="97">
        <f t="shared" si="249"/>
        <v>1750</v>
      </c>
      <c r="IM18" s="24">
        <f t="shared" si="250"/>
        <v>0</v>
      </c>
      <c r="IO18" s="97">
        <f t="shared" si="251"/>
        <v>0</v>
      </c>
      <c r="IP18" s="24">
        <f t="shared" si="252"/>
        <v>0</v>
      </c>
      <c r="IQ18" s="24">
        <f t="shared" si="253"/>
        <v>1750</v>
      </c>
      <c r="IR18" s="24">
        <f t="shared" si="254"/>
        <v>0</v>
      </c>
      <c r="IS18" s="24">
        <f t="shared" si="255"/>
        <v>1750</v>
      </c>
      <c r="IT18" s="24">
        <f t="shared" si="256"/>
        <v>0</v>
      </c>
      <c r="IU18" s="97">
        <f t="shared" si="257"/>
        <v>1750</v>
      </c>
      <c r="IY18" s="24">
        <f t="shared" si="258"/>
        <v>0</v>
      </c>
      <c r="JA18" s="97">
        <f t="shared" si="259"/>
        <v>0</v>
      </c>
      <c r="JE18" s="24">
        <f t="shared" si="260"/>
        <v>0</v>
      </c>
      <c r="JG18" s="97">
        <f t="shared" si="261"/>
        <v>0</v>
      </c>
      <c r="JK18" s="24">
        <f t="shared" si="262"/>
        <v>0</v>
      </c>
      <c r="JM18" s="97">
        <f t="shared" si="263"/>
        <v>0</v>
      </c>
      <c r="JO18" s="24">
        <v>735</v>
      </c>
      <c r="JQ18" s="24">
        <f t="shared" si="264"/>
        <v>735</v>
      </c>
      <c r="JS18" s="97">
        <f t="shared" si="265"/>
        <v>735</v>
      </c>
      <c r="JU18" s="24">
        <v>21000</v>
      </c>
      <c r="JW18" s="24">
        <f t="shared" si="266"/>
        <v>21000</v>
      </c>
      <c r="JY18" s="97">
        <f t="shared" si="267"/>
        <v>21000</v>
      </c>
      <c r="JZ18" s="24">
        <f t="shared" si="268"/>
        <v>0</v>
      </c>
      <c r="KA18" s="24">
        <f t="shared" si="269"/>
        <v>21735</v>
      </c>
      <c r="KB18" s="24">
        <f t="shared" si="270"/>
        <v>0</v>
      </c>
      <c r="KC18" s="24">
        <f t="shared" si="271"/>
        <v>21735</v>
      </c>
      <c r="KD18" s="24">
        <f t="shared" si="272"/>
        <v>0</v>
      </c>
      <c r="KE18" s="97">
        <f t="shared" si="273"/>
        <v>21735</v>
      </c>
      <c r="KG18" s="24">
        <f>96538-21358-8380</f>
        <v>66800</v>
      </c>
      <c r="KI18" s="24">
        <f t="shared" si="274"/>
        <v>66800</v>
      </c>
      <c r="KK18" s="97">
        <f t="shared" si="275"/>
        <v>66800</v>
      </c>
      <c r="KM18" s="24">
        <v>2000</v>
      </c>
      <c r="KO18" s="24">
        <f t="shared" si="276"/>
        <v>2000</v>
      </c>
      <c r="KQ18" s="97">
        <f t="shared" si="277"/>
        <v>2000</v>
      </c>
      <c r="KU18" s="24">
        <f t="shared" si="278"/>
        <v>0</v>
      </c>
      <c r="KW18" s="97">
        <f t="shared" si="279"/>
        <v>0</v>
      </c>
      <c r="LA18" s="24">
        <f t="shared" si="280"/>
        <v>0</v>
      </c>
      <c r="LC18" s="97">
        <f t="shared" si="281"/>
        <v>0</v>
      </c>
      <c r="LD18" s="24">
        <f t="shared" si="282"/>
        <v>0</v>
      </c>
      <c r="LE18" s="24">
        <f t="shared" si="283"/>
        <v>68800</v>
      </c>
      <c r="LF18" s="24">
        <f t="shared" si="284"/>
        <v>0</v>
      </c>
      <c r="LG18" s="24">
        <f t="shared" si="285"/>
        <v>68800</v>
      </c>
      <c r="LH18" s="24">
        <f t="shared" si="286"/>
        <v>0</v>
      </c>
      <c r="LI18" s="97">
        <f t="shared" si="287"/>
        <v>68800</v>
      </c>
      <c r="LK18" s="24">
        <v>2300</v>
      </c>
      <c r="LM18" s="24">
        <f t="shared" si="288"/>
        <v>2300</v>
      </c>
      <c r="LO18" s="97">
        <f t="shared" si="289"/>
        <v>2300</v>
      </c>
      <c r="LP18" s="24">
        <f t="shared" si="290"/>
        <v>0</v>
      </c>
      <c r="LQ18" s="24">
        <f t="shared" si="291"/>
        <v>2300</v>
      </c>
      <c r="LR18" s="24">
        <f t="shared" si="292"/>
        <v>0</v>
      </c>
      <c r="LS18" s="24">
        <f t="shared" si="293"/>
        <v>2300</v>
      </c>
      <c r="LT18" s="24">
        <f t="shared" si="294"/>
        <v>0</v>
      </c>
      <c r="LU18" s="97">
        <f t="shared" si="295"/>
        <v>2300</v>
      </c>
      <c r="LY18" s="24">
        <f t="shared" si="296"/>
        <v>0</v>
      </c>
      <c r="MA18" s="97">
        <f t="shared" si="297"/>
        <v>0</v>
      </c>
      <c r="MB18" s="24">
        <f t="shared" si="298"/>
        <v>0</v>
      </c>
      <c r="MC18" s="24">
        <f t="shared" si="299"/>
        <v>0</v>
      </c>
      <c r="MD18" s="24">
        <f t="shared" si="300"/>
        <v>0</v>
      </c>
      <c r="ME18" s="24">
        <f t="shared" si="301"/>
        <v>0</v>
      </c>
      <c r="MF18" s="24">
        <f t="shared" si="302"/>
        <v>0</v>
      </c>
      <c r="MG18" s="97">
        <f t="shared" si="303"/>
        <v>0</v>
      </c>
      <c r="MH18" s="24">
        <f t="shared" si="304"/>
        <v>0</v>
      </c>
      <c r="MI18" s="24">
        <f t="shared" si="305"/>
        <v>108585</v>
      </c>
      <c r="MJ18" s="24">
        <f t="shared" si="306"/>
        <v>0</v>
      </c>
      <c r="MK18" s="24">
        <f t="shared" si="307"/>
        <v>108585</v>
      </c>
      <c r="ML18" s="24">
        <f t="shared" si="308"/>
        <v>0</v>
      </c>
      <c r="MM18" s="97">
        <f t="shared" si="309"/>
        <v>108585</v>
      </c>
      <c r="MO18" s="24">
        <f>307520-10000+7000</f>
        <v>304520</v>
      </c>
      <c r="MQ18" s="24">
        <f t="shared" si="310"/>
        <v>304520</v>
      </c>
      <c r="MR18" s="24">
        <f>1500</f>
        <v>1500</v>
      </c>
      <c r="MS18" s="97">
        <f t="shared" si="311"/>
        <v>306020</v>
      </c>
      <c r="MW18" s="24">
        <f t="shared" si="312"/>
        <v>0</v>
      </c>
      <c r="MY18" s="97">
        <f t="shared" si="313"/>
        <v>0</v>
      </c>
      <c r="NC18" s="24">
        <f t="shared" si="314"/>
        <v>0</v>
      </c>
      <c r="NE18" s="97">
        <f t="shared" si="315"/>
        <v>0</v>
      </c>
      <c r="NG18" s="24">
        <v>581322</v>
      </c>
      <c r="NI18" s="24">
        <f t="shared" si="316"/>
        <v>581322</v>
      </c>
      <c r="NJ18" s="24">
        <f>56357</f>
        <v>56357</v>
      </c>
      <c r="NK18" s="97">
        <f t="shared" si="317"/>
        <v>637679</v>
      </c>
      <c r="NO18" s="24">
        <f t="shared" si="318"/>
        <v>0</v>
      </c>
      <c r="NQ18" s="97">
        <f t="shared" si="319"/>
        <v>0</v>
      </c>
      <c r="NR18" s="24">
        <f t="shared" si="320"/>
        <v>0</v>
      </c>
      <c r="NS18" s="24">
        <f t="shared" si="321"/>
        <v>885842</v>
      </c>
      <c r="NT18" s="24">
        <f t="shared" si="322"/>
        <v>0</v>
      </c>
      <c r="NU18" s="24">
        <f t="shared" si="323"/>
        <v>885842</v>
      </c>
      <c r="NV18" s="24">
        <f t="shared" si="324"/>
        <v>57857</v>
      </c>
      <c r="NW18" s="97">
        <f t="shared" si="325"/>
        <v>943699</v>
      </c>
      <c r="OA18" s="24">
        <f t="shared" si="326"/>
        <v>0</v>
      </c>
      <c r="OC18" s="97">
        <f t="shared" si="327"/>
        <v>0</v>
      </c>
      <c r="OD18" s="24">
        <f t="shared" si="328"/>
        <v>0</v>
      </c>
      <c r="OE18" s="24">
        <f t="shared" si="329"/>
        <v>0</v>
      </c>
      <c r="OF18" s="24">
        <f t="shared" si="330"/>
        <v>0</v>
      </c>
      <c r="OG18" s="24">
        <f t="shared" si="331"/>
        <v>0</v>
      </c>
      <c r="OH18" s="24">
        <f t="shared" si="332"/>
        <v>0</v>
      </c>
      <c r="OI18" s="97">
        <f t="shared" si="333"/>
        <v>0</v>
      </c>
      <c r="OM18" s="24">
        <f t="shared" si="334"/>
        <v>0</v>
      </c>
      <c r="OO18" s="97">
        <f t="shared" si="335"/>
        <v>0</v>
      </c>
      <c r="OS18" s="24">
        <f t="shared" si="336"/>
        <v>0</v>
      </c>
      <c r="OU18" s="97">
        <f t="shared" si="337"/>
        <v>0</v>
      </c>
      <c r="OV18" s="24">
        <f t="shared" si="338"/>
        <v>0</v>
      </c>
      <c r="OW18" s="24">
        <f t="shared" si="339"/>
        <v>0</v>
      </c>
      <c r="OX18" s="24">
        <f t="shared" si="340"/>
        <v>0</v>
      </c>
      <c r="OY18" s="24">
        <f t="shared" si="341"/>
        <v>0</v>
      </c>
      <c r="OZ18" s="24">
        <f t="shared" si="342"/>
        <v>0</v>
      </c>
      <c r="PA18" s="97">
        <f t="shared" si="343"/>
        <v>0</v>
      </c>
      <c r="PE18" s="24">
        <f t="shared" si="344"/>
        <v>0</v>
      </c>
      <c r="PG18" s="97">
        <f t="shared" si="345"/>
        <v>0</v>
      </c>
      <c r="PK18" s="24">
        <f t="shared" si="346"/>
        <v>0</v>
      </c>
      <c r="PM18" s="97">
        <f t="shared" si="347"/>
        <v>0</v>
      </c>
      <c r="PN18" s="24">
        <f t="shared" si="348"/>
        <v>0</v>
      </c>
      <c r="PO18" s="24">
        <f t="shared" si="349"/>
        <v>0</v>
      </c>
      <c r="PP18" s="24">
        <f t="shared" si="350"/>
        <v>0</v>
      </c>
      <c r="PQ18" s="24">
        <f t="shared" si="351"/>
        <v>0</v>
      </c>
      <c r="PR18" s="24">
        <f t="shared" si="352"/>
        <v>0</v>
      </c>
      <c r="PS18" s="97">
        <f t="shared" si="353"/>
        <v>0</v>
      </c>
      <c r="PW18" s="24">
        <f t="shared" si="354"/>
        <v>0</v>
      </c>
      <c r="PY18" s="97">
        <f t="shared" si="355"/>
        <v>0</v>
      </c>
      <c r="QC18" s="24">
        <f t="shared" si="356"/>
        <v>0</v>
      </c>
      <c r="QE18" s="97">
        <f t="shared" si="357"/>
        <v>0</v>
      </c>
      <c r="QF18" s="24">
        <f t="shared" si="358"/>
        <v>0</v>
      </c>
      <c r="QG18" s="24">
        <f t="shared" si="359"/>
        <v>0</v>
      </c>
      <c r="QH18" s="24">
        <f t="shared" si="360"/>
        <v>0</v>
      </c>
      <c r="QI18" s="24">
        <f t="shared" si="361"/>
        <v>0</v>
      </c>
      <c r="QJ18" s="24">
        <f t="shared" si="362"/>
        <v>0</v>
      </c>
      <c r="QK18" s="97">
        <f t="shared" si="363"/>
        <v>0</v>
      </c>
      <c r="QO18" s="24">
        <f t="shared" si="364"/>
        <v>0</v>
      </c>
      <c r="QQ18" s="97">
        <f t="shared" si="365"/>
        <v>0</v>
      </c>
      <c r="QR18" s="24">
        <f t="shared" si="366"/>
        <v>0</v>
      </c>
      <c r="QS18" s="24">
        <f t="shared" si="367"/>
        <v>0</v>
      </c>
      <c r="QT18" s="24">
        <f t="shared" si="368"/>
        <v>0</v>
      </c>
      <c r="QU18" s="24">
        <f t="shared" si="369"/>
        <v>0</v>
      </c>
      <c r="QV18" s="24">
        <f t="shared" si="370"/>
        <v>0</v>
      </c>
      <c r="QW18" s="97">
        <f t="shared" si="371"/>
        <v>0</v>
      </c>
      <c r="QX18" s="24">
        <f t="shared" si="372"/>
        <v>0</v>
      </c>
      <c r="QY18" s="24">
        <f t="shared" si="373"/>
        <v>885842</v>
      </c>
      <c r="QZ18" s="24">
        <f t="shared" si="374"/>
        <v>0</v>
      </c>
      <c r="RA18" s="24">
        <f t="shared" si="375"/>
        <v>885842</v>
      </c>
      <c r="RB18" s="24">
        <f t="shared" si="376"/>
        <v>57857</v>
      </c>
      <c r="RC18" s="97">
        <f t="shared" si="377"/>
        <v>943699</v>
      </c>
      <c r="RG18" s="24">
        <f t="shared" si="378"/>
        <v>0</v>
      </c>
      <c r="RI18" s="97">
        <f t="shared" si="379"/>
        <v>0</v>
      </c>
      <c r="RM18" s="24">
        <f t="shared" si="380"/>
        <v>0</v>
      </c>
      <c r="RO18" s="97">
        <f t="shared" si="381"/>
        <v>0</v>
      </c>
      <c r="RS18" s="24">
        <f t="shared" si="382"/>
        <v>0</v>
      </c>
      <c r="RU18" s="97">
        <f t="shared" si="383"/>
        <v>0</v>
      </c>
      <c r="RV18" s="24">
        <f t="shared" si="384"/>
        <v>0</v>
      </c>
      <c r="RW18" s="24">
        <f t="shared" si="385"/>
        <v>0</v>
      </c>
      <c r="RX18" s="24">
        <f t="shared" si="386"/>
        <v>0</v>
      </c>
      <c r="RY18" s="24">
        <f t="shared" si="387"/>
        <v>0</v>
      </c>
      <c r="RZ18" s="24">
        <f t="shared" si="388"/>
        <v>0</v>
      </c>
      <c r="SA18" s="97">
        <f t="shared" si="389"/>
        <v>0</v>
      </c>
      <c r="SE18" s="24">
        <f t="shared" si="390"/>
        <v>0</v>
      </c>
      <c r="SG18" s="97">
        <f t="shared" si="391"/>
        <v>0</v>
      </c>
      <c r="SK18" s="24">
        <f t="shared" si="392"/>
        <v>0</v>
      </c>
      <c r="SM18" s="97">
        <f t="shared" si="393"/>
        <v>0</v>
      </c>
      <c r="SQ18" s="24">
        <f t="shared" si="394"/>
        <v>0</v>
      </c>
      <c r="SS18" s="97">
        <f t="shared" si="395"/>
        <v>0</v>
      </c>
      <c r="SW18" s="24">
        <f t="shared" si="396"/>
        <v>0</v>
      </c>
      <c r="SY18" s="97">
        <f t="shared" si="397"/>
        <v>0</v>
      </c>
      <c r="SZ18" s="24">
        <f t="shared" si="398"/>
        <v>0</v>
      </c>
      <c r="TA18" s="24">
        <f t="shared" si="399"/>
        <v>0</v>
      </c>
      <c r="TB18" s="24">
        <f t="shared" si="400"/>
        <v>0</v>
      </c>
      <c r="TC18" s="24">
        <f t="shared" si="401"/>
        <v>0</v>
      </c>
      <c r="TD18" s="24">
        <f t="shared" si="402"/>
        <v>0</v>
      </c>
      <c r="TE18" s="97">
        <f t="shared" si="403"/>
        <v>0</v>
      </c>
      <c r="TF18" s="24">
        <f t="shared" si="404"/>
        <v>0</v>
      </c>
      <c r="TG18" s="24">
        <f t="shared" si="405"/>
        <v>0</v>
      </c>
      <c r="TH18" s="24">
        <f t="shared" si="406"/>
        <v>0</v>
      </c>
      <c r="TI18" s="24">
        <f t="shared" si="407"/>
        <v>0</v>
      </c>
      <c r="TJ18" s="24">
        <f t="shared" si="408"/>
        <v>0</v>
      </c>
      <c r="TK18" s="97">
        <f t="shared" si="409"/>
        <v>0</v>
      </c>
      <c r="TO18" s="24">
        <f t="shared" si="410"/>
        <v>0</v>
      </c>
      <c r="TQ18" s="97">
        <f t="shared" si="411"/>
        <v>0</v>
      </c>
      <c r="TU18" s="24">
        <f t="shared" si="412"/>
        <v>0</v>
      </c>
      <c r="TW18" s="97">
        <f t="shared" si="413"/>
        <v>0</v>
      </c>
      <c r="UA18" s="24">
        <f t="shared" si="414"/>
        <v>0</v>
      </c>
      <c r="UC18" s="97">
        <f t="shared" si="415"/>
        <v>0</v>
      </c>
      <c r="UG18" s="24">
        <f t="shared" si="416"/>
        <v>0</v>
      </c>
      <c r="UI18" s="97">
        <f t="shared" si="417"/>
        <v>0</v>
      </c>
      <c r="UM18" s="24">
        <f t="shared" si="418"/>
        <v>0</v>
      </c>
      <c r="UO18" s="97">
        <f t="shared" si="419"/>
        <v>0</v>
      </c>
      <c r="US18" s="24">
        <f t="shared" si="420"/>
        <v>0</v>
      </c>
      <c r="UU18" s="97">
        <f t="shared" si="421"/>
        <v>0</v>
      </c>
      <c r="UV18" s="24">
        <f t="shared" si="422"/>
        <v>0</v>
      </c>
      <c r="UW18" s="24">
        <f t="shared" si="423"/>
        <v>0</v>
      </c>
      <c r="UX18" s="24">
        <f t="shared" si="424"/>
        <v>0</v>
      </c>
      <c r="UY18" s="24">
        <f t="shared" si="425"/>
        <v>0</v>
      </c>
      <c r="UZ18" s="24">
        <f t="shared" si="426"/>
        <v>0</v>
      </c>
      <c r="VA18" s="97">
        <f t="shared" si="427"/>
        <v>0</v>
      </c>
      <c r="VE18" s="24">
        <f t="shared" si="428"/>
        <v>0</v>
      </c>
      <c r="VG18" s="97">
        <f t="shared" si="429"/>
        <v>0</v>
      </c>
      <c r="VK18" s="24">
        <f t="shared" si="430"/>
        <v>0</v>
      </c>
      <c r="VM18" s="97">
        <f t="shared" si="431"/>
        <v>0</v>
      </c>
      <c r="VN18" s="24">
        <f t="shared" si="432"/>
        <v>0</v>
      </c>
      <c r="VO18" s="24">
        <f t="shared" si="433"/>
        <v>0</v>
      </c>
      <c r="VP18" s="24">
        <f t="shared" si="434"/>
        <v>0</v>
      </c>
      <c r="VQ18" s="24">
        <f t="shared" si="435"/>
        <v>0</v>
      </c>
      <c r="VR18" s="24">
        <f t="shared" si="436"/>
        <v>0</v>
      </c>
      <c r="VS18" s="97">
        <f t="shared" si="437"/>
        <v>0</v>
      </c>
      <c r="VT18" s="24">
        <f t="shared" si="438"/>
        <v>0</v>
      </c>
      <c r="VU18" s="24">
        <f t="shared" si="439"/>
        <v>0</v>
      </c>
      <c r="VV18" s="24">
        <f t="shared" si="440"/>
        <v>0</v>
      </c>
      <c r="VW18" s="24">
        <f t="shared" si="441"/>
        <v>0</v>
      </c>
      <c r="VX18" s="24">
        <f t="shared" si="442"/>
        <v>0</v>
      </c>
      <c r="VY18" s="97">
        <f t="shared" si="443"/>
        <v>0</v>
      </c>
      <c r="WC18" s="24">
        <f t="shared" si="444"/>
        <v>0</v>
      </c>
      <c r="WE18" s="97">
        <f t="shared" si="445"/>
        <v>0</v>
      </c>
      <c r="WI18" s="24">
        <f t="shared" si="446"/>
        <v>0</v>
      </c>
      <c r="WK18" s="97">
        <f t="shared" si="447"/>
        <v>0</v>
      </c>
      <c r="WO18" s="24">
        <f t="shared" si="448"/>
        <v>0</v>
      </c>
      <c r="WQ18" s="97">
        <f t="shared" si="449"/>
        <v>0</v>
      </c>
      <c r="WU18" s="24">
        <f t="shared" si="450"/>
        <v>0</v>
      </c>
      <c r="WW18" s="97">
        <f t="shared" si="451"/>
        <v>0</v>
      </c>
      <c r="XA18" s="24">
        <f t="shared" si="452"/>
        <v>0</v>
      </c>
      <c r="XC18" s="97">
        <f t="shared" si="453"/>
        <v>0</v>
      </c>
      <c r="XD18" s="24">
        <f t="shared" si="454"/>
        <v>0</v>
      </c>
      <c r="XE18" s="24">
        <f t="shared" si="455"/>
        <v>0</v>
      </c>
      <c r="XF18" s="24">
        <f t="shared" si="456"/>
        <v>0</v>
      </c>
      <c r="XG18" s="24">
        <f t="shared" si="457"/>
        <v>0</v>
      </c>
      <c r="XH18" s="24">
        <f t="shared" si="458"/>
        <v>0</v>
      </c>
      <c r="XI18" s="97">
        <f t="shared" si="459"/>
        <v>0</v>
      </c>
      <c r="XM18" s="24">
        <f t="shared" si="460"/>
        <v>0</v>
      </c>
      <c r="XO18" s="97">
        <f t="shared" si="461"/>
        <v>0</v>
      </c>
      <c r="XP18" s="24">
        <f t="shared" si="462"/>
        <v>0</v>
      </c>
      <c r="XQ18" s="24">
        <f t="shared" si="463"/>
        <v>0</v>
      </c>
      <c r="XR18" s="24">
        <f t="shared" si="464"/>
        <v>0</v>
      </c>
      <c r="XS18" s="24">
        <f t="shared" si="465"/>
        <v>0</v>
      </c>
      <c r="XT18" s="24">
        <f t="shared" si="466"/>
        <v>0</v>
      </c>
      <c r="XU18" s="97">
        <f t="shared" si="467"/>
        <v>0</v>
      </c>
      <c r="XV18" s="24">
        <f t="shared" si="468"/>
        <v>0</v>
      </c>
      <c r="XW18" s="24">
        <f t="shared" si="469"/>
        <v>0</v>
      </c>
      <c r="XX18" s="24">
        <f t="shared" si="470"/>
        <v>0</v>
      </c>
      <c r="XY18" s="24">
        <f t="shared" si="471"/>
        <v>0</v>
      </c>
      <c r="XZ18" s="24">
        <f t="shared" si="472"/>
        <v>0</v>
      </c>
      <c r="YA18" s="97">
        <f t="shared" si="473"/>
        <v>0</v>
      </c>
      <c r="YB18" s="24">
        <v>961955</v>
      </c>
      <c r="YC18" s="24">
        <f t="shared" si="140"/>
        <v>994427</v>
      </c>
      <c r="YD18" s="24">
        <f t="shared" si="141"/>
        <v>0</v>
      </c>
      <c r="YE18" s="24">
        <f t="shared" si="142"/>
        <v>994427</v>
      </c>
      <c r="YF18" s="24">
        <f t="shared" si="143"/>
        <v>57857</v>
      </c>
      <c r="YG18" s="97">
        <f t="shared" si="144"/>
        <v>1052284</v>
      </c>
      <c r="YH18" s="24">
        <f t="shared" si="479"/>
        <v>961955</v>
      </c>
      <c r="YI18" s="24">
        <f t="shared" si="474"/>
        <v>994427</v>
      </c>
      <c r="YJ18" s="24">
        <f t="shared" si="475"/>
        <v>0</v>
      </c>
      <c r="YK18" s="24">
        <f t="shared" si="476"/>
        <v>994427</v>
      </c>
      <c r="YL18" s="24">
        <f t="shared" si="477"/>
        <v>57857</v>
      </c>
      <c r="YM18" s="97">
        <f t="shared" si="478"/>
        <v>1052284</v>
      </c>
      <c r="YN18" s="25"/>
    </row>
    <row r="19" spans="1:664" s="30" customFormat="1" ht="16.5" thickBot="1" x14ac:dyDescent="0.3">
      <c r="A19" s="27">
        <v>10</v>
      </c>
      <c r="B19" s="28" t="s">
        <v>242</v>
      </c>
      <c r="C19" s="29" t="s">
        <v>151</v>
      </c>
      <c r="G19" s="30">
        <f t="shared" si="146"/>
        <v>0</v>
      </c>
      <c r="I19" s="98">
        <f t="shared" si="147"/>
        <v>0</v>
      </c>
      <c r="M19" s="30">
        <f t="shared" si="148"/>
        <v>0</v>
      </c>
      <c r="O19" s="98">
        <f t="shared" si="149"/>
        <v>0</v>
      </c>
      <c r="S19" s="30">
        <f t="shared" si="150"/>
        <v>0</v>
      </c>
      <c r="U19" s="98">
        <f t="shared" si="151"/>
        <v>0</v>
      </c>
      <c r="Y19" s="30">
        <f t="shared" si="152"/>
        <v>0</v>
      </c>
      <c r="AA19" s="98">
        <f t="shared" si="153"/>
        <v>0</v>
      </c>
      <c r="AE19" s="30">
        <f t="shared" si="154"/>
        <v>0</v>
      </c>
      <c r="AG19" s="98">
        <f t="shared" si="155"/>
        <v>0</v>
      </c>
      <c r="AK19" s="30">
        <f t="shared" si="156"/>
        <v>0</v>
      </c>
      <c r="AM19" s="98">
        <f t="shared" si="157"/>
        <v>0</v>
      </c>
      <c r="AQ19" s="30">
        <f t="shared" si="158"/>
        <v>0</v>
      </c>
      <c r="AS19" s="98">
        <f t="shared" si="159"/>
        <v>0</v>
      </c>
      <c r="AW19" s="30">
        <f t="shared" si="160"/>
        <v>0</v>
      </c>
      <c r="AY19" s="98">
        <f t="shared" si="161"/>
        <v>0</v>
      </c>
      <c r="AZ19" s="30">
        <f t="shared" si="162"/>
        <v>0</v>
      </c>
      <c r="BA19" s="30">
        <f t="shared" si="163"/>
        <v>0</v>
      </c>
      <c r="BB19" s="30">
        <f t="shared" si="164"/>
        <v>0</v>
      </c>
      <c r="BC19" s="30">
        <f t="shared" si="165"/>
        <v>0</v>
      </c>
      <c r="BD19" s="30">
        <f t="shared" si="166"/>
        <v>0</v>
      </c>
      <c r="BE19" s="98">
        <f t="shared" si="167"/>
        <v>0</v>
      </c>
      <c r="BI19" s="30">
        <f t="shared" si="168"/>
        <v>0</v>
      </c>
      <c r="BK19" s="98">
        <f t="shared" si="169"/>
        <v>0</v>
      </c>
      <c r="BL19" s="30">
        <f t="shared" si="170"/>
        <v>0</v>
      </c>
      <c r="BM19" s="30">
        <f t="shared" si="171"/>
        <v>0</v>
      </c>
      <c r="BN19" s="30">
        <f t="shared" si="172"/>
        <v>0</v>
      </c>
      <c r="BO19" s="30">
        <f t="shared" si="173"/>
        <v>0</v>
      </c>
      <c r="BP19" s="30">
        <f t="shared" si="174"/>
        <v>0</v>
      </c>
      <c r="BQ19" s="98">
        <f t="shared" si="175"/>
        <v>0</v>
      </c>
      <c r="BU19" s="30">
        <f t="shared" si="176"/>
        <v>0</v>
      </c>
      <c r="BW19" s="98">
        <f t="shared" si="177"/>
        <v>0</v>
      </c>
      <c r="CA19" s="30">
        <f t="shared" si="178"/>
        <v>0</v>
      </c>
      <c r="CC19" s="98">
        <f t="shared" si="179"/>
        <v>0</v>
      </c>
      <c r="CG19" s="30">
        <f t="shared" si="180"/>
        <v>0</v>
      </c>
      <c r="CI19" s="98">
        <f t="shared" si="181"/>
        <v>0</v>
      </c>
      <c r="CM19" s="30">
        <f t="shared" si="182"/>
        <v>0</v>
      </c>
      <c r="CO19" s="98">
        <f t="shared" si="183"/>
        <v>0</v>
      </c>
      <c r="CS19" s="30">
        <f t="shared" si="184"/>
        <v>0</v>
      </c>
      <c r="CU19" s="98">
        <f t="shared" si="185"/>
        <v>0</v>
      </c>
      <c r="CY19" s="30">
        <f t="shared" si="186"/>
        <v>0</v>
      </c>
      <c r="DA19" s="98">
        <f t="shared" si="187"/>
        <v>0</v>
      </c>
      <c r="DB19" s="30">
        <f t="shared" si="188"/>
        <v>0</v>
      </c>
      <c r="DC19" s="30">
        <f t="shared" si="189"/>
        <v>0</v>
      </c>
      <c r="DD19" s="30">
        <f t="shared" si="190"/>
        <v>0</v>
      </c>
      <c r="DE19" s="30">
        <f t="shared" si="191"/>
        <v>0</v>
      </c>
      <c r="DF19" s="30">
        <f t="shared" si="192"/>
        <v>0</v>
      </c>
      <c r="DG19" s="98">
        <f t="shared" si="193"/>
        <v>0</v>
      </c>
      <c r="DK19" s="30">
        <f t="shared" si="194"/>
        <v>0</v>
      </c>
      <c r="DM19" s="98">
        <f t="shared" si="195"/>
        <v>0</v>
      </c>
      <c r="DQ19" s="30">
        <f t="shared" si="196"/>
        <v>0</v>
      </c>
      <c r="DS19" s="98">
        <f t="shared" si="197"/>
        <v>0</v>
      </c>
      <c r="DW19" s="30">
        <f t="shared" si="198"/>
        <v>0</v>
      </c>
      <c r="DY19" s="98">
        <f t="shared" si="199"/>
        <v>0</v>
      </c>
      <c r="EC19" s="30">
        <f t="shared" si="200"/>
        <v>0</v>
      </c>
      <c r="EE19" s="98">
        <f t="shared" si="201"/>
        <v>0</v>
      </c>
      <c r="EI19" s="30">
        <f t="shared" si="202"/>
        <v>0</v>
      </c>
      <c r="EK19" s="98">
        <f t="shared" si="203"/>
        <v>0</v>
      </c>
      <c r="EO19" s="30">
        <f t="shared" si="204"/>
        <v>0</v>
      </c>
      <c r="EQ19" s="98">
        <f t="shared" si="205"/>
        <v>0</v>
      </c>
      <c r="EU19" s="30">
        <f t="shared" si="206"/>
        <v>0</v>
      </c>
      <c r="EW19" s="98">
        <f t="shared" si="207"/>
        <v>0</v>
      </c>
      <c r="FA19" s="30">
        <f t="shared" si="208"/>
        <v>0</v>
      </c>
      <c r="FC19" s="98">
        <f t="shared" si="209"/>
        <v>0</v>
      </c>
      <c r="FD19" s="30">
        <f t="shared" si="210"/>
        <v>0</v>
      </c>
      <c r="FE19" s="30">
        <f t="shared" si="211"/>
        <v>0</v>
      </c>
      <c r="FF19" s="30">
        <f t="shared" si="212"/>
        <v>0</v>
      </c>
      <c r="FG19" s="30">
        <f t="shared" si="213"/>
        <v>0</v>
      </c>
      <c r="FH19" s="30">
        <f t="shared" si="214"/>
        <v>0</v>
      </c>
      <c r="FI19" s="98">
        <f t="shared" si="215"/>
        <v>0</v>
      </c>
      <c r="FM19" s="30">
        <f t="shared" si="216"/>
        <v>0</v>
      </c>
      <c r="FO19" s="98">
        <f t="shared" si="217"/>
        <v>0</v>
      </c>
      <c r="FS19" s="30">
        <f t="shared" si="218"/>
        <v>0</v>
      </c>
      <c r="FU19" s="98">
        <f t="shared" si="219"/>
        <v>0</v>
      </c>
      <c r="FY19" s="30">
        <f t="shared" si="220"/>
        <v>0</v>
      </c>
      <c r="GA19" s="98">
        <f t="shared" si="221"/>
        <v>0</v>
      </c>
      <c r="GE19" s="30">
        <f t="shared" si="222"/>
        <v>0</v>
      </c>
      <c r="GG19" s="98">
        <f t="shared" si="223"/>
        <v>0</v>
      </c>
      <c r="GH19" s="30">
        <f t="shared" si="224"/>
        <v>0</v>
      </c>
      <c r="GI19" s="30">
        <f t="shared" si="225"/>
        <v>0</v>
      </c>
      <c r="GJ19" s="30">
        <f t="shared" si="226"/>
        <v>0</v>
      </c>
      <c r="GK19" s="30">
        <f t="shared" si="227"/>
        <v>0</v>
      </c>
      <c r="GL19" s="30">
        <f t="shared" si="228"/>
        <v>0</v>
      </c>
      <c r="GM19" s="98">
        <f t="shared" si="229"/>
        <v>0</v>
      </c>
      <c r="GQ19" s="30">
        <f t="shared" si="230"/>
        <v>0</v>
      </c>
      <c r="GS19" s="98">
        <f t="shared" si="231"/>
        <v>0</v>
      </c>
      <c r="GW19" s="30">
        <f t="shared" si="232"/>
        <v>0</v>
      </c>
      <c r="GY19" s="98">
        <f t="shared" si="233"/>
        <v>0</v>
      </c>
      <c r="HC19" s="30">
        <f t="shared" si="234"/>
        <v>0</v>
      </c>
      <c r="HE19" s="98">
        <f t="shared" si="235"/>
        <v>0</v>
      </c>
      <c r="HI19" s="30">
        <f t="shared" si="236"/>
        <v>0</v>
      </c>
      <c r="HK19" s="98">
        <f t="shared" si="237"/>
        <v>0</v>
      </c>
      <c r="HO19" s="30">
        <f t="shared" si="238"/>
        <v>0</v>
      </c>
      <c r="HQ19" s="98">
        <f t="shared" si="239"/>
        <v>0</v>
      </c>
      <c r="HR19" s="30">
        <f t="shared" si="240"/>
        <v>0</v>
      </c>
      <c r="HS19" s="30">
        <f t="shared" si="241"/>
        <v>0</v>
      </c>
      <c r="HT19" s="30">
        <f t="shared" si="242"/>
        <v>0</v>
      </c>
      <c r="HU19" s="30">
        <f t="shared" si="243"/>
        <v>0</v>
      </c>
      <c r="HV19" s="30">
        <f t="shared" si="244"/>
        <v>0</v>
      </c>
      <c r="HW19" s="98">
        <f t="shared" si="245"/>
        <v>0</v>
      </c>
      <c r="IA19" s="30">
        <f t="shared" si="246"/>
        <v>0</v>
      </c>
      <c r="IC19" s="98">
        <f t="shared" si="247"/>
        <v>0</v>
      </c>
      <c r="IG19" s="30">
        <f t="shared" si="248"/>
        <v>0</v>
      </c>
      <c r="II19" s="98">
        <f t="shared" si="249"/>
        <v>0</v>
      </c>
      <c r="IM19" s="30">
        <f t="shared" si="250"/>
        <v>0</v>
      </c>
      <c r="IO19" s="98">
        <f t="shared" si="251"/>
        <v>0</v>
      </c>
      <c r="IP19" s="30">
        <f t="shared" si="252"/>
        <v>0</v>
      </c>
      <c r="IQ19" s="30">
        <f t="shared" si="253"/>
        <v>0</v>
      </c>
      <c r="IR19" s="30">
        <f t="shared" si="254"/>
        <v>0</v>
      </c>
      <c r="IS19" s="30">
        <f t="shared" si="255"/>
        <v>0</v>
      </c>
      <c r="IT19" s="30">
        <f t="shared" si="256"/>
        <v>0</v>
      </c>
      <c r="IU19" s="98">
        <f t="shared" si="257"/>
        <v>0</v>
      </c>
      <c r="IY19" s="30">
        <f t="shared" si="258"/>
        <v>0</v>
      </c>
      <c r="JA19" s="98">
        <f t="shared" si="259"/>
        <v>0</v>
      </c>
      <c r="JE19" s="30">
        <f t="shared" si="260"/>
        <v>0</v>
      </c>
      <c r="JG19" s="98">
        <f t="shared" si="261"/>
        <v>0</v>
      </c>
      <c r="JK19" s="30">
        <f t="shared" si="262"/>
        <v>0</v>
      </c>
      <c r="JM19" s="98">
        <f t="shared" si="263"/>
        <v>0</v>
      </c>
      <c r="JQ19" s="30">
        <f t="shared" si="264"/>
        <v>0</v>
      </c>
      <c r="JS19" s="98">
        <f t="shared" si="265"/>
        <v>0</v>
      </c>
      <c r="JW19" s="30">
        <f t="shared" si="266"/>
        <v>0</v>
      </c>
      <c r="JY19" s="98">
        <f t="shared" si="267"/>
        <v>0</v>
      </c>
      <c r="JZ19" s="30">
        <f t="shared" si="268"/>
        <v>0</v>
      </c>
      <c r="KA19" s="30">
        <f t="shared" si="269"/>
        <v>0</v>
      </c>
      <c r="KB19" s="30">
        <f t="shared" si="270"/>
        <v>0</v>
      </c>
      <c r="KC19" s="30">
        <f t="shared" si="271"/>
        <v>0</v>
      </c>
      <c r="KD19" s="30">
        <f t="shared" si="272"/>
        <v>0</v>
      </c>
      <c r="KE19" s="98">
        <f t="shared" si="273"/>
        <v>0</v>
      </c>
      <c r="KI19" s="30">
        <f t="shared" si="274"/>
        <v>0</v>
      </c>
      <c r="KK19" s="98">
        <f t="shared" si="275"/>
        <v>0</v>
      </c>
      <c r="KO19" s="30">
        <f t="shared" si="276"/>
        <v>0</v>
      </c>
      <c r="KQ19" s="98">
        <f t="shared" si="277"/>
        <v>0</v>
      </c>
      <c r="KU19" s="30">
        <f t="shared" si="278"/>
        <v>0</v>
      </c>
      <c r="KW19" s="98">
        <f t="shared" si="279"/>
        <v>0</v>
      </c>
      <c r="LA19" s="30">
        <f t="shared" si="280"/>
        <v>0</v>
      </c>
      <c r="LC19" s="98">
        <f t="shared" si="281"/>
        <v>0</v>
      </c>
      <c r="LD19" s="30">
        <f t="shared" si="282"/>
        <v>0</v>
      </c>
      <c r="LE19" s="30">
        <f t="shared" si="283"/>
        <v>0</v>
      </c>
      <c r="LF19" s="30">
        <f t="shared" si="284"/>
        <v>0</v>
      </c>
      <c r="LG19" s="30">
        <f t="shared" si="285"/>
        <v>0</v>
      </c>
      <c r="LH19" s="30">
        <f t="shared" si="286"/>
        <v>0</v>
      </c>
      <c r="LI19" s="98">
        <f t="shared" si="287"/>
        <v>0</v>
      </c>
      <c r="LM19" s="30">
        <f t="shared" si="288"/>
        <v>0</v>
      </c>
      <c r="LO19" s="98">
        <f t="shared" si="289"/>
        <v>0</v>
      </c>
      <c r="LP19" s="30">
        <f t="shared" si="290"/>
        <v>0</v>
      </c>
      <c r="LQ19" s="30">
        <f t="shared" si="291"/>
        <v>0</v>
      </c>
      <c r="LR19" s="30">
        <f t="shared" si="292"/>
        <v>0</v>
      </c>
      <c r="LS19" s="30">
        <f t="shared" si="293"/>
        <v>0</v>
      </c>
      <c r="LT19" s="30">
        <f t="shared" si="294"/>
        <v>0</v>
      </c>
      <c r="LU19" s="98">
        <f t="shared" si="295"/>
        <v>0</v>
      </c>
      <c r="LY19" s="30">
        <f t="shared" si="296"/>
        <v>0</v>
      </c>
      <c r="MA19" s="98">
        <f t="shared" si="297"/>
        <v>0</v>
      </c>
      <c r="MB19" s="30">
        <f t="shared" si="298"/>
        <v>0</v>
      </c>
      <c r="MC19" s="30">
        <f t="shared" si="299"/>
        <v>0</v>
      </c>
      <c r="MD19" s="30">
        <f t="shared" si="300"/>
        <v>0</v>
      </c>
      <c r="ME19" s="30">
        <f t="shared" si="301"/>
        <v>0</v>
      </c>
      <c r="MF19" s="30">
        <f t="shared" si="302"/>
        <v>0</v>
      </c>
      <c r="MG19" s="98">
        <f t="shared" si="303"/>
        <v>0</v>
      </c>
      <c r="MH19" s="30">
        <f t="shared" si="304"/>
        <v>0</v>
      </c>
      <c r="MI19" s="30">
        <f t="shared" si="305"/>
        <v>0</v>
      </c>
      <c r="MJ19" s="30">
        <f t="shared" si="306"/>
        <v>0</v>
      </c>
      <c r="MK19" s="30">
        <f t="shared" si="307"/>
        <v>0</v>
      </c>
      <c r="ML19" s="30">
        <f t="shared" si="308"/>
        <v>0</v>
      </c>
      <c r="MM19" s="98">
        <f t="shared" si="309"/>
        <v>0</v>
      </c>
      <c r="MQ19" s="30">
        <f t="shared" si="310"/>
        <v>0</v>
      </c>
      <c r="MS19" s="98">
        <f t="shared" si="311"/>
        <v>0</v>
      </c>
      <c r="MW19" s="30">
        <f t="shared" si="312"/>
        <v>0</v>
      </c>
      <c r="MY19" s="98">
        <f t="shared" si="313"/>
        <v>0</v>
      </c>
      <c r="NC19" s="30">
        <f t="shared" si="314"/>
        <v>0</v>
      </c>
      <c r="NE19" s="98">
        <f t="shared" si="315"/>
        <v>0</v>
      </c>
      <c r="NI19" s="30">
        <f t="shared" si="316"/>
        <v>0</v>
      </c>
      <c r="NK19" s="98">
        <f t="shared" si="317"/>
        <v>0</v>
      </c>
      <c r="NO19" s="30">
        <f t="shared" si="318"/>
        <v>0</v>
      </c>
      <c r="NQ19" s="98">
        <f t="shared" si="319"/>
        <v>0</v>
      </c>
      <c r="NR19" s="30">
        <f t="shared" si="320"/>
        <v>0</v>
      </c>
      <c r="NS19" s="30">
        <f t="shared" si="321"/>
        <v>0</v>
      </c>
      <c r="NT19" s="30">
        <f t="shared" si="322"/>
        <v>0</v>
      </c>
      <c r="NU19" s="30">
        <f t="shared" si="323"/>
        <v>0</v>
      </c>
      <c r="NV19" s="30">
        <f t="shared" si="324"/>
        <v>0</v>
      </c>
      <c r="NW19" s="98">
        <f t="shared" si="325"/>
        <v>0</v>
      </c>
      <c r="OA19" s="30">
        <f t="shared" si="326"/>
        <v>0</v>
      </c>
      <c r="OC19" s="98">
        <f t="shared" si="327"/>
        <v>0</v>
      </c>
      <c r="OD19" s="30">
        <f t="shared" si="328"/>
        <v>0</v>
      </c>
      <c r="OE19" s="30">
        <f t="shared" si="329"/>
        <v>0</v>
      </c>
      <c r="OF19" s="30">
        <f t="shared" si="330"/>
        <v>0</v>
      </c>
      <c r="OG19" s="30">
        <f t="shared" si="331"/>
        <v>0</v>
      </c>
      <c r="OH19" s="30">
        <f t="shared" si="332"/>
        <v>0</v>
      </c>
      <c r="OI19" s="98">
        <f t="shared" si="333"/>
        <v>0</v>
      </c>
      <c r="OM19" s="30">
        <f t="shared" si="334"/>
        <v>0</v>
      </c>
      <c r="OO19" s="98">
        <f t="shared" si="335"/>
        <v>0</v>
      </c>
      <c r="OS19" s="30">
        <f t="shared" si="336"/>
        <v>0</v>
      </c>
      <c r="OU19" s="98">
        <f t="shared" si="337"/>
        <v>0</v>
      </c>
      <c r="OV19" s="30">
        <f t="shared" si="338"/>
        <v>0</v>
      </c>
      <c r="OW19" s="30">
        <f t="shared" si="339"/>
        <v>0</v>
      </c>
      <c r="OX19" s="30">
        <f t="shared" si="340"/>
        <v>0</v>
      </c>
      <c r="OY19" s="30">
        <f t="shared" si="341"/>
        <v>0</v>
      </c>
      <c r="OZ19" s="30">
        <f t="shared" si="342"/>
        <v>0</v>
      </c>
      <c r="PA19" s="98">
        <f t="shared" si="343"/>
        <v>0</v>
      </c>
      <c r="PE19" s="30">
        <f t="shared" si="344"/>
        <v>0</v>
      </c>
      <c r="PG19" s="98">
        <f t="shared" si="345"/>
        <v>0</v>
      </c>
      <c r="PK19" s="30">
        <f t="shared" si="346"/>
        <v>0</v>
      </c>
      <c r="PM19" s="98">
        <f t="shared" si="347"/>
        <v>0</v>
      </c>
      <c r="PN19" s="30">
        <f t="shared" si="348"/>
        <v>0</v>
      </c>
      <c r="PO19" s="30">
        <f t="shared" si="349"/>
        <v>0</v>
      </c>
      <c r="PP19" s="30">
        <f t="shared" si="350"/>
        <v>0</v>
      </c>
      <c r="PQ19" s="30">
        <f t="shared" si="351"/>
        <v>0</v>
      </c>
      <c r="PR19" s="30">
        <f t="shared" si="352"/>
        <v>0</v>
      </c>
      <c r="PS19" s="98">
        <f t="shared" si="353"/>
        <v>0</v>
      </c>
      <c r="PW19" s="30">
        <f t="shared" si="354"/>
        <v>0</v>
      </c>
      <c r="PY19" s="98">
        <f t="shared" si="355"/>
        <v>0</v>
      </c>
      <c r="QC19" s="30">
        <f t="shared" si="356"/>
        <v>0</v>
      </c>
      <c r="QE19" s="98">
        <f t="shared" si="357"/>
        <v>0</v>
      </c>
      <c r="QF19" s="30">
        <f t="shared" si="358"/>
        <v>0</v>
      </c>
      <c r="QG19" s="30">
        <f t="shared" si="359"/>
        <v>0</v>
      </c>
      <c r="QH19" s="30">
        <f t="shared" si="360"/>
        <v>0</v>
      </c>
      <c r="QI19" s="30">
        <f t="shared" si="361"/>
        <v>0</v>
      </c>
      <c r="QJ19" s="30">
        <f t="shared" si="362"/>
        <v>0</v>
      </c>
      <c r="QK19" s="98">
        <f t="shared" si="363"/>
        <v>0</v>
      </c>
      <c r="QO19" s="30">
        <f t="shared" si="364"/>
        <v>0</v>
      </c>
      <c r="QQ19" s="98">
        <f t="shared" si="365"/>
        <v>0</v>
      </c>
      <c r="QR19" s="30">
        <f t="shared" si="366"/>
        <v>0</v>
      </c>
      <c r="QS19" s="30">
        <f t="shared" si="367"/>
        <v>0</v>
      </c>
      <c r="QT19" s="30">
        <f t="shared" si="368"/>
        <v>0</v>
      </c>
      <c r="QU19" s="30">
        <f t="shared" si="369"/>
        <v>0</v>
      </c>
      <c r="QV19" s="30">
        <f t="shared" si="370"/>
        <v>0</v>
      </c>
      <c r="QW19" s="98">
        <f t="shared" si="371"/>
        <v>0</v>
      </c>
      <c r="QX19" s="30">
        <f t="shared" si="372"/>
        <v>0</v>
      </c>
      <c r="QY19" s="30">
        <f t="shared" si="373"/>
        <v>0</v>
      </c>
      <c r="QZ19" s="30">
        <f t="shared" si="374"/>
        <v>0</v>
      </c>
      <c r="RA19" s="30">
        <f t="shared" si="375"/>
        <v>0</v>
      </c>
      <c r="RB19" s="30">
        <f t="shared" si="376"/>
        <v>0</v>
      </c>
      <c r="RC19" s="98">
        <f t="shared" si="377"/>
        <v>0</v>
      </c>
      <c r="RE19" s="30">
        <v>150000</v>
      </c>
      <c r="RG19" s="30">
        <f t="shared" si="378"/>
        <v>150000</v>
      </c>
      <c r="RI19" s="98">
        <f t="shared" si="379"/>
        <v>150000</v>
      </c>
      <c r="RK19" s="30">
        <f>1526105+21358+8380-7000</f>
        <v>1548843</v>
      </c>
      <c r="RM19" s="30">
        <f t="shared" si="380"/>
        <v>1548843</v>
      </c>
      <c r="RN19" s="30">
        <f>-45062-28119+15691-200000-8693+102718-4000-12608+6519+203266-1950-744+16067+16881+64308+83484+87294+76906-61357-2000-216232-96271-43609-119266</f>
        <v>-166777</v>
      </c>
      <c r="RO19" s="98">
        <f t="shared" si="381"/>
        <v>1382066</v>
      </c>
      <c r="RQ19" s="30">
        <v>50000</v>
      </c>
      <c r="RS19" s="30">
        <f t="shared" si="382"/>
        <v>50000</v>
      </c>
      <c r="RU19" s="98">
        <f t="shared" si="383"/>
        <v>50000</v>
      </c>
      <c r="RV19" s="30">
        <f t="shared" si="384"/>
        <v>0</v>
      </c>
      <c r="RW19" s="30">
        <f t="shared" si="385"/>
        <v>1598843</v>
      </c>
      <c r="RX19" s="30">
        <f t="shared" si="386"/>
        <v>0</v>
      </c>
      <c r="RY19" s="30">
        <f t="shared" si="387"/>
        <v>1598843</v>
      </c>
      <c r="RZ19" s="30">
        <f t="shared" si="388"/>
        <v>-166777</v>
      </c>
      <c r="SA19" s="98">
        <f t="shared" si="389"/>
        <v>1432066</v>
      </c>
      <c r="SC19" s="30">
        <v>72900</v>
      </c>
      <c r="SE19" s="30">
        <f t="shared" si="390"/>
        <v>72900</v>
      </c>
      <c r="SG19" s="98">
        <f t="shared" si="391"/>
        <v>72900</v>
      </c>
      <c r="SI19" s="30">
        <v>24000</v>
      </c>
      <c r="SK19" s="30">
        <f t="shared" si="392"/>
        <v>24000</v>
      </c>
      <c r="SM19" s="98">
        <f t="shared" si="393"/>
        <v>24000</v>
      </c>
      <c r="SQ19" s="30">
        <f t="shared" si="394"/>
        <v>0</v>
      </c>
      <c r="SS19" s="98">
        <f t="shared" si="395"/>
        <v>0</v>
      </c>
      <c r="SU19" s="30">
        <v>6000</v>
      </c>
      <c r="SW19" s="30">
        <f t="shared" si="396"/>
        <v>6000</v>
      </c>
      <c r="SY19" s="98">
        <f t="shared" si="397"/>
        <v>6000</v>
      </c>
      <c r="SZ19" s="30">
        <f t="shared" si="398"/>
        <v>0</v>
      </c>
      <c r="TA19" s="30">
        <f t="shared" si="399"/>
        <v>102900</v>
      </c>
      <c r="TB19" s="30">
        <f t="shared" si="400"/>
        <v>0</v>
      </c>
      <c r="TC19" s="30">
        <f t="shared" si="401"/>
        <v>102900</v>
      </c>
      <c r="TD19" s="30">
        <f t="shared" si="402"/>
        <v>0</v>
      </c>
      <c r="TE19" s="98">
        <f t="shared" si="403"/>
        <v>102900</v>
      </c>
      <c r="TF19" s="30">
        <f t="shared" si="404"/>
        <v>0</v>
      </c>
      <c r="TG19" s="30">
        <f t="shared" si="405"/>
        <v>1851743</v>
      </c>
      <c r="TH19" s="30">
        <f t="shared" si="406"/>
        <v>0</v>
      </c>
      <c r="TI19" s="30">
        <f t="shared" si="407"/>
        <v>1851743</v>
      </c>
      <c r="TJ19" s="30">
        <f t="shared" si="408"/>
        <v>-166777</v>
      </c>
      <c r="TK19" s="98">
        <f t="shared" si="409"/>
        <v>1684966</v>
      </c>
      <c r="TO19" s="30">
        <f t="shared" si="410"/>
        <v>0</v>
      </c>
      <c r="TQ19" s="98">
        <f t="shared" si="411"/>
        <v>0</v>
      </c>
      <c r="TU19" s="30">
        <f t="shared" si="412"/>
        <v>0</v>
      </c>
      <c r="TW19" s="98">
        <f t="shared" si="413"/>
        <v>0</v>
      </c>
      <c r="UA19" s="30">
        <f t="shared" si="414"/>
        <v>0</v>
      </c>
      <c r="UC19" s="98">
        <f t="shared" si="415"/>
        <v>0</v>
      </c>
      <c r="UG19" s="30">
        <f t="shared" si="416"/>
        <v>0</v>
      </c>
      <c r="UI19" s="98">
        <f t="shared" si="417"/>
        <v>0</v>
      </c>
      <c r="UM19" s="30">
        <f t="shared" si="418"/>
        <v>0</v>
      </c>
      <c r="UO19" s="98">
        <f t="shared" si="419"/>
        <v>0</v>
      </c>
      <c r="US19" s="30">
        <f t="shared" si="420"/>
        <v>0</v>
      </c>
      <c r="UU19" s="98">
        <f t="shared" si="421"/>
        <v>0</v>
      </c>
      <c r="UV19" s="30">
        <f t="shared" si="422"/>
        <v>0</v>
      </c>
      <c r="UW19" s="30">
        <f t="shared" si="423"/>
        <v>0</v>
      </c>
      <c r="UX19" s="30">
        <f t="shared" si="424"/>
        <v>0</v>
      </c>
      <c r="UY19" s="30">
        <f t="shared" si="425"/>
        <v>0</v>
      </c>
      <c r="UZ19" s="30">
        <f t="shared" si="426"/>
        <v>0</v>
      </c>
      <c r="VA19" s="98">
        <f t="shared" si="427"/>
        <v>0</v>
      </c>
      <c r="VE19" s="30">
        <f t="shared" si="428"/>
        <v>0</v>
      </c>
      <c r="VG19" s="98">
        <f t="shared" si="429"/>
        <v>0</v>
      </c>
      <c r="VK19" s="30">
        <f t="shared" si="430"/>
        <v>0</v>
      </c>
      <c r="VM19" s="98">
        <f t="shared" si="431"/>
        <v>0</v>
      </c>
      <c r="VN19" s="30">
        <f t="shared" si="432"/>
        <v>0</v>
      </c>
      <c r="VO19" s="30">
        <f t="shared" si="433"/>
        <v>0</v>
      </c>
      <c r="VP19" s="30">
        <f t="shared" si="434"/>
        <v>0</v>
      </c>
      <c r="VQ19" s="30">
        <f t="shared" si="435"/>
        <v>0</v>
      </c>
      <c r="VR19" s="30">
        <f t="shared" si="436"/>
        <v>0</v>
      </c>
      <c r="VS19" s="98">
        <f t="shared" si="437"/>
        <v>0</v>
      </c>
      <c r="VT19" s="30">
        <f t="shared" si="438"/>
        <v>0</v>
      </c>
      <c r="VU19" s="30">
        <f t="shared" si="439"/>
        <v>0</v>
      </c>
      <c r="VV19" s="30">
        <f t="shared" si="440"/>
        <v>0</v>
      </c>
      <c r="VW19" s="30">
        <f t="shared" si="441"/>
        <v>0</v>
      </c>
      <c r="VX19" s="30">
        <f t="shared" si="442"/>
        <v>0</v>
      </c>
      <c r="VY19" s="98">
        <f t="shared" si="443"/>
        <v>0</v>
      </c>
      <c r="WC19" s="30">
        <f t="shared" si="444"/>
        <v>0</v>
      </c>
      <c r="WE19" s="98">
        <f t="shared" si="445"/>
        <v>0</v>
      </c>
      <c r="WI19" s="30">
        <f t="shared" si="446"/>
        <v>0</v>
      </c>
      <c r="WK19" s="98">
        <f t="shared" si="447"/>
        <v>0</v>
      </c>
      <c r="WO19" s="30">
        <f t="shared" si="448"/>
        <v>0</v>
      </c>
      <c r="WQ19" s="98">
        <f t="shared" si="449"/>
        <v>0</v>
      </c>
      <c r="WU19" s="30">
        <f t="shared" si="450"/>
        <v>0</v>
      </c>
      <c r="WW19" s="98">
        <f t="shared" si="451"/>
        <v>0</v>
      </c>
      <c r="XA19" s="30">
        <f t="shared" si="452"/>
        <v>0</v>
      </c>
      <c r="XC19" s="98">
        <f t="shared" si="453"/>
        <v>0</v>
      </c>
      <c r="XD19" s="30">
        <f t="shared" si="454"/>
        <v>0</v>
      </c>
      <c r="XE19" s="30">
        <f t="shared" si="455"/>
        <v>0</v>
      </c>
      <c r="XF19" s="30">
        <f t="shared" si="456"/>
        <v>0</v>
      </c>
      <c r="XG19" s="30">
        <f t="shared" si="457"/>
        <v>0</v>
      </c>
      <c r="XH19" s="30">
        <f t="shared" si="458"/>
        <v>0</v>
      </c>
      <c r="XI19" s="98">
        <f t="shared" si="459"/>
        <v>0</v>
      </c>
      <c r="XM19" s="30">
        <f t="shared" si="460"/>
        <v>0</v>
      </c>
      <c r="XO19" s="98">
        <f t="shared" si="461"/>
        <v>0</v>
      </c>
      <c r="XP19" s="30">
        <f t="shared" si="462"/>
        <v>0</v>
      </c>
      <c r="XQ19" s="30">
        <f t="shared" si="463"/>
        <v>0</v>
      </c>
      <c r="XR19" s="30">
        <f t="shared" si="464"/>
        <v>0</v>
      </c>
      <c r="XS19" s="30">
        <f t="shared" si="465"/>
        <v>0</v>
      </c>
      <c r="XT19" s="30">
        <f t="shared" si="466"/>
        <v>0</v>
      </c>
      <c r="XU19" s="98">
        <f t="shared" si="467"/>
        <v>0</v>
      </c>
      <c r="XV19" s="30">
        <f t="shared" si="468"/>
        <v>0</v>
      </c>
      <c r="XW19" s="30">
        <f t="shared" si="469"/>
        <v>0</v>
      </c>
      <c r="XX19" s="30">
        <f t="shared" si="470"/>
        <v>0</v>
      </c>
      <c r="XY19" s="30">
        <f t="shared" si="471"/>
        <v>0</v>
      </c>
      <c r="XZ19" s="30">
        <f t="shared" si="472"/>
        <v>0</v>
      </c>
      <c r="YA19" s="98">
        <f t="shared" si="473"/>
        <v>0</v>
      </c>
      <c r="YB19" s="30">
        <f>SUM(MH19,QX19,TF19,VT19,XV19)</f>
        <v>0</v>
      </c>
      <c r="YC19" s="30">
        <f t="shared" si="140"/>
        <v>1851743</v>
      </c>
      <c r="YD19" s="30">
        <f t="shared" si="141"/>
        <v>0</v>
      </c>
      <c r="YE19" s="30">
        <f t="shared" si="142"/>
        <v>1851743</v>
      </c>
      <c r="YF19" s="30">
        <f t="shared" si="143"/>
        <v>-166777</v>
      </c>
      <c r="YG19" s="98">
        <f t="shared" si="144"/>
        <v>1684966</v>
      </c>
      <c r="YH19" s="30">
        <f t="shared" si="479"/>
        <v>0</v>
      </c>
      <c r="YI19" s="30">
        <f t="shared" si="474"/>
        <v>1851743</v>
      </c>
      <c r="YJ19" s="30">
        <f t="shared" si="475"/>
        <v>0</v>
      </c>
      <c r="YK19" s="30">
        <f t="shared" si="476"/>
        <v>1851743</v>
      </c>
      <c r="YL19" s="30">
        <f t="shared" si="477"/>
        <v>-166777</v>
      </c>
      <c r="YM19" s="98">
        <f t="shared" si="478"/>
        <v>1684966</v>
      </c>
      <c r="YN19" s="31"/>
    </row>
    <row r="20" spans="1:664" s="13" customFormat="1" ht="16.5" thickBot="1" x14ac:dyDescent="0.3">
      <c r="A20" s="10">
        <v>11</v>
      </c>
      <c r="B20" s="11" t="s">
        <v>183</v>
      </c>
      <c r="C20" s="32" t="s">
        <v>289</v>
      </c>
      <c r="D20" s="13">
        <f t="shared" ref="D20" si="480">SUM(D14:D19)</f>
        <v>42558</v>
      </c>
      <c r="E20" s="13">
        <f t="shared" ref="E20" si="481">SUM(E14:E19)</f>
        <v>0</v>
      </c>
      <c r="F20" s="13">
        <f t="shared" ref="F20" si="482">SUM(F14:F19)</f>
        <v>0</v>
      </c>
      <c r="G20" s="13">
        <f t="shared" si="146"/>
        <v>0</v>
      </c>
      <c r="H20" s="13">
        <f t="shared" ref="H20" si="483">SUM(H14:H19)</f>
        <v>0</v>
      </c>
      <c r="I20" s="95">
        <f t="shared" si="147"/>
        <v>0</v>
      </c>
      <c r="J20" s="13">
        <f t="shared" ref="J20:K20" si="484">SUM(J14:J19)</f>
        <v>3843</v>
      </c>
      <c r="K20" s="13">
        <f t="shared" si="484"/>
        <v>0</v>
      </c>
      <c r="L20" s="13">
        <f t="shared" ref="L20" si="485">SUM(L14:L19)</f>
        <v>0</v>
      </c>
      <c r="M20" s="13">
        <f t="shared" si="148"/>
        <v>0</v>
      </c>
      <c r="N20" s="13">
        <f t="shared" ref="N20" si="486">SUM(N14:N19)</f>
        <v>0</v>
      </c>
      <c r="O20" s="95">
        <f t="shared" si="149"/>
        <v>0</v>
      </c>
      <c r="P20" s="13">
        <f t="shared" ref="P20:R20" si="487">SUM(P14:P19)</f>
        <v>2903</v>
      </c>
      <c r="Q20" s="13">
        <f t="shared" si="487"/>
        <v>0</v>
      </c>
      <c r="R20" s="13">
        <f t="shared" si="487"/>
        <v>0</v>
      </c>
      <c r="S20" s="13">
        <f t="shared" si="150"/>
        <v>0</v>
      </c>
      <c r="T20" s="13">
        <f t="shared" ref="T20" si="488">SUM(T14:T19)</f>
        <v>0</v>
      </c>
      <c r="U20" s="95">
        <f t="shared" si="151"/>
        <v>0</v>
      </c>
      <c r="V20" s="13">
        <f t="shared" ref="V20:W20" si="489">SUM(V14:V19)</f>
        <v>4087</v>
      </c>
      <c r="W20" s="13">
        <f t="shared" si="489"/>
        <v>0</v>
      </c>
      <c r="X20" s="13">
        <f t="shared" ref="X20" si="490">SUM(X14:X19)</f>
        <v>0</v>
      </c>
      <c r="Y20" s="13">
        <f t="shared" si="152"/>
        <v>0</v>
      </c>
      <c r="Z20" s="13">
        <f t="shared" ref="Z20" si="491">SUM(Z14:Z19)</f>
        <v>0</v>
      </c>
      <c r="AA20" s="95">
        <f t="shared" si="153"/>
        <v>0</v>
      </c>
      <c r="AB20" s="13">
        <f t="shared" ref="AB20:AC20" si="492">SUM(AB14:AB19)</f>
        <v>3327</v>
      </c>
      <c r="AC20" s="13">
        <f t="shared" si="492"/>
        <v>0</v>
      </c>
      <c r="AD20" s="13">
        <f t="shared" ref="AD20" si="493">SUM(AD14:AD19)</f>
        <v>0</v>
      </c>
      <c r="AE20" s="13">
        <f t="shared" si="154"/>
        <v>0</v>
      </c>
      <c r="AF20" s="13">
        <f t="shared" ref="AF20" si="494">SUM(AF14:AF19)</f>
        <v>0</v>
      </c>
      <c r="AG20" s="95">
        <f t="shared" si="155"/>
        <v>0</v>
      </c>
      <c r="AH20" s="13">
        <f t="shared" ref="AH20:AI20" si="495">SUM(AH14:AH19)</f>
        <v>2622</v>
      </c>
      <c r="AI20" s="13">
        <f t="shared" si="495"/>
        <v>0</v>
      </c>
      <c r="AJ20" s="13">
        <f t="shared" ref="AJ20" si="496">SUM(AJ14:AJ19)</f>
        <v>0</v>
      </c>
      <c r="AK20" s="13">
        <f t="shared" si="156"/>
        <v>0</v>
      </c>
      <c r="AL20" s="13">
        <f t="shared" ref="AL20" si="497">SUM(AL14:AL19)</f>
        <v>0</v>
      </c>
      <c r="AM20" s="95">
        <f t="shared" si="157"/>
        <v>0</v>
      </c>
      <c r="AN20" s="13">
        <f t="shared" ref="AN20:AO20" si="498">SUM(AN14:AN19)</f>
        <v>5151</v>
      </c>
      <c r="AO20" s="13">
        <f t="shared" si="498"/>
        <v>0</v>
      </c>
      <c r="AP20" s="13">
        <f t="shared" ref="AP20" si="499">SUM(AP14:AP19)</f>
        <v>0</v>
      </c>
      <c r="AQ20" s="13">
        <f t="shared" si="158"/>
        <v>0</v>
      </c>
      <c r="AR20" s="13">
        <f t="shared" ref="AR20" si="500">SUM(AR14:AR19)</f>
        <v>0</v>
      </c>
      <c r="AS20" s="95">
        <f t="shared" si="159"/>
        <v>0</v>
      </c>
      <c r="AT20" s="13">
        <f t="shared" ref="AT20:AU20" si="501">SUM(AT14:AT19)</f>
        <v>6878</v>
      </c>
      <c r="AU20" s="13">
        <f t="shared" si="501"/>
        <v>0</v>
      </c>
      <c r="AV20" s="13">
        <f t="shared" ref="AV20" si="502">SUM(AV14:AV19)</f>
        <v>0</v>
      </c>
      <c r="AW20" s="13">
        <f t="shared" si="160"/>
        <v>0</v>
      </c>
      <c r="AX20" s="13">
        <f t="shared" ref="AX20" si="503">SUM(AX14:AX19)</f>
        <v>0</v>
      </c>
      <c r="AY20" s="95">
        <f t="shared" si="161"/>
        <v>0</v>
      </c>
      <c r="AZ20" s="13">
        <f t="shared" si="162"/>
        <v>28811</v>
      </c>
      <c r="BA20" s="13">
        <f t="shared" si="163"/>
        <v>0</v>
      </c>
      <c r="BB20" s="13">
        <f t="shared" si="164"/>
        <v>0</v>
      </c>
      <c r="BC20" s="13">
        <f t="shared" si="165"/>
        <v>0</v>
      </c>
      <c r="BD20" s="13">
        <f t="shared" si="166"/>
        <v>0</v>
      </c>
      <c r="BE20" s="95">
        <f t="shared" si="167"/>
        <v>0</v>
      </c>
      <c r="BF20" s="13">
        <f t="shared" ref="BF20:BG20" si="504">SUM(BF14:BF19)</f>
        <v>8223</v>
      </c>
      <c r="BG20" s="13">
        <f t="shared" si="504"/>
        <v>0</v>
      </c>
      <c r="BH20" s="13">
        <f t="shared" ref="BH20" si="505">SUM(BH14:BH19)</f>
        <v>0</v>
      </c>
      <c r="BI20" s="13">
        <f t="shared" si="168"/>
        <v>0</v>
      </c>
      <c r="BJ20" s="13">
        <f t="shared" ref="BJ20" si="506">SUM(BJ14:BJ19)</f>
        <v>0</v>
      </c>
      <c r="BK20" s="95">
        <f t="shared" si="169"/>
        <v>0</v>
      </c>
      <c r="BL20" s="13">
        <f t="shared" si="170"/>
        <v>79592</v>
      </c>
      <c r="BM20" s="13">
        <f t="shared" si="171"/>
        <v>0</v>
      </c>
      <c r="BN20" s="13">
        <f t="shared" si="172"/>
        <v>0</v>
      </c>
      <c r="BO20" s="13">
        <f t="shared" si="173"/>
        <v>0</v>
      </c>
      <c r="BP20" s="13">
        <f t="shared" si="174"/>
        <v>0</v>
      </c>
      <c r="BQ20" s="95">
        <f t="shared" si="175"/>
        <v>0</v>
      </c>
      <c r="BR20" s="13">
        <f t="shared" ref="BR20:BS20" si="507">SUM(BR14:BR19)</f>
        <v>0</v>
      </c>
      <c r="BS20" s="13">
        <f t="shared" si="507"/>
        <v>0</v>
      </c>
      <c r="BT20" s="13">
        <f t="shared" ref="BT20" si="508">SUM(BT14:BT19)</f>
        <v>0</v>
      </c>
      <c r="BU20" s="13">
        <f t="shared" si="176"/>
        <v>0</v>
      </c>
      <c r="BV20" s="13">
        <f t="shared" ref="BV20" si="509">SUM(BV14:BV19)</f>
        <v>0</v>
      </c>
      <c r="BW20" s="95">
        <f t="shared" si="177"/>
        <v>0</v>
      </c>
      <c r="BX20" s="13">
        <f t="shared" ref="BX20:BY20" si="510">SUM(BX14:BX19)</f>
        <v>0</v>
      </c>
      <c r="BY20" s="13">
        <f t="shared" si="510"/>
        <v>0</v>
      </c>
      <c r="BZ20" s="13">
        <f t="shared" ref="BZ20" si="511">SUM(BZ14:BZ19)</f>
        <v>0</v>
      </c>
      <c r="CA20" s="13">
        <f t="shared" si="178"/>
        <v>0</v>
      </c>
      <c r="CB20" s="13">
        <f t="shared" ref="CB20" si="512">SUM(CB14:CB19)</f>
        <v>0</v>
      </c>
      <c r="CC20" s="95">
        <f t="shared" si="179"/>
        <v>0</v>
      </c>
      <c r="CD20" s="13">
        <f t="shared" ref="CD20:CF20" si="513">SUM(CD14:CD19)</f>
        <v>0</v>
      </c>
      <c r="CE20" s="13">
        <f t="shared" si="513"/>
        <v>0</v>
      </c>
      <c r="CF20" s="13">
        <f t="shared" si="513"/>
        <v>0</v>
      </c>
      <c r="CG20" s="13">
        <f t="shared" si="180"/>
        <v>0</v>
      </c>
      <c r="CH20" s="13">
        <f t="shared" ref="CH20" si="514">SUM(CH14:CH19)</f>
        <v>0</v>
      </c>
      <c r="CI20" s="95">
        <f t="shared" si="181"/>
        <v>0</v>
      </c>
      <c r="CJ20" s="13">
        <f t="shared" ref="CJ20:CK20" si="515">SUM(CJ14:CJ19)</f>
        <v>0</v>
      </c>
      <c r="CK20" s="13">
        <f t="shared" si="515"/>
        <v>0</v>
      </c>
      <c r="CL20" s="13">
        <f t="shared" ref="CL20" si="516">SUM(CL14:CL19)</f>
        <v>0</v>
      </c>
      <c r="CM20" s="13">
        <f t="shared" si="182"/>
        <v>0</v>
      </c>
      <c r="CN20" s="13">
        <f t="shared" ref="CN20" si="517">SUM(CN14:CN19)</f>
        <v>0</v>
      </c>
      <c r="CO20" s="95">
        <f t="shared" si="183"/>
        <v>0</v>
      </c>
      <c r="CQ20" s="13">
        <f t="shared" ref="CQ20" si="518">SUM(CQ14:CQ19)</f>
        <v>0</v>
      </c>
      <c r="CS20" s="13">
        <f t="shared" si="184"/>
        <v>0</v>
      </c>
      <c r="CT20" s="13">
        <f t="shared" ref="CT20" si="519">SUM(CT14:CT19)</f>
        <v>0</v>
      </c>
      <c r="CU20" s="95">
        <f t="shared" si="185"/>
        <v>0</v>
      </c>
      <c r="CV20" s="13">
        <f t="shared" ref="CV20:CW20" si="520">SUM(CV14:CV19)</f>
        <v>0</v>
      </c>
      <c r="CW20" s="13">
        <f t="shared" si="520"/>
        <v>0</v>
      </c>
      <c r="CX20" s="13">
        <f t="shared" ref="CX20" si="521">SUM(CX14:CX19)</f>
        <v>0</v>
      </c>
      <c r="CY20" s="13">
        <f t="shared" si="186"/>
        <v>0</v>
      </c>
      <c r="CZ20" s="13">
        <f t="shared" ref="CZ20" si="522">SUM(CZ14:CZ19)</f>
        <v>0</v>
      </c>
      <c r="DA20" s="95">
        <f t="shared" si="187"/>
        <v>0</v>
      </c>
      <c r="DB20" s="13">
        <f t="shared" si="188"/>
        <v>0</v>
      </c>
      <c r="DC20" s="13">
        <f t="shared" si="189"/>
        <v>0</v>
      </c>
      <c r="DD20" s="13">
        <f t="shared" si="190"/>
        <v>0</v>
      </c>
      <c r="DE20" s="13">
        <f t="shared" si="191"/>
        <v>0</v>
      </c>
      <c r="DF20" s="13">
        <f t="shared" si="192"/>
        <v>0</v>
      </c>
      <c r="DG20" s="95">
        <f t="shared" si="193"/>
        <v>0</v>
      </c>
      <c r="DH20" s="13">
        <f t="shared" ref="DH20:DI20" si="523">SUM(DH14:DH19)</f>
        <v>0</v>
      </c>
      <c r="DI20" s="13">
        <f t="shared" si="523"/>
        <v>0</v>
      </c>
      <c r="DJ20" s="13">
        <f t="shared" ref="DJ20" si="524">SUM(DJ14:DJ19)</f>
        <v>0</v>
      </c>
      <c r="DK20" s="13">
        <f t="shared" si="194"/>
        <v>0</v>
      </c>
      <c r="DL20" s="13">
        <f t="shared" ref="DL20" si="525">SUM(DL14:DL19)</f>
        <v>0</v>
      </c>
      <c r="DM20" s="95">
        <f t="shared" si="195"/>
        <v>0</v>
      </c>
      <c r="DN20" s="13">
        <f t="shared" ref="DN20:DO20" si="526">SUM(DN14:DN19)</f>
        <v>0</v>
      </c>
      <c r="DO20" s="13">
        <f t="shared" si="526"/>
        <v>0</v>
      </c>
      <c r="DP20" s="13">
        <f t="shared" ref="DP20" si="527">SUM(DP14:DP19)</f>
        <v>0</v>
      </c>
      <c r="DQ20" s="13">
        <f t="shared" si="196"/>
        <v>0</v>
      </c>
      <c r="DR20" s="13">
        <f t="shared" ref="DR20" si="528">SUM(DR14:DR19)</f>
        <v>0</v>
      </c>
      <c r="DS20" s="95">
        <f t="shared" si="197"/>
        <v>0</v>
      </c>
      <c r="DT20" s="13">
        <f t="shared" ref="DT20:DU20" si="529">SUM(DT14:DT19)</f>
        <v>0</v>
      </c>
      <c r="DU20" s="13">
        <f t="shared" si="529"/>
        <v>0</v>
      </c>
      <c r="DV20" s="13">
        <f t="shared" ref="DV20" si="530">SUM(DV14:DV19)</f>
        <v>0</v>
      </c>
      <c r="DW20" s="13">
        <f t="shared" si="198"/>
        <v>0</v>
      </c>
      <c r="DX20" s="13">
        <f t="shared" ref="DX20" si="531">SUM(DX14:DX19)</f>
        <v>0</v>
      </c>
      <c r="DY20" s="95">
        <f t="shared" si="199"/>
        <v>0</v>
      </c>
      <c r="DZ20" s="13">
        <f t="shared" ref="DZ20:EA20" si="532">SUM(DZ14:DZ19)</f>
        <v>0</v>
      </c>
      <c r="EA20" s="13">
        <f t="shared" si="532"/>
        <v>0</v>
      </c>
      <c r="EB20" s="13">
        <f t="shared" ref="EB20" si="533">SUM(EB14:EB19)</f>
        <v>0</v>
      </c>
      <c r="EC20" s="13">
        <f t="shared" si="200"/>
        <v>0</v>
      </c>
      <c r="ED20" s="13">
        <f t="shared" ref="ED20" si="534">SUM(ED14:ED19)</f>
        <v>0</v>
      </c>
      <c r="EE20" s="95">
        <f t="shared" si="201"/>
        <v>0</v>
      </c>
      <c r="EF20" s="13">
        <f t="shared" ref="EF20:EG20" si="535">SUM(EF14:EF19)</f>
        <v>0</v>
      </c>
      <c r="EG20" s="13">
        <f t="shared" si="535"/>
        <v>0</v>
      </c>
      <c r="EH20" s="13">
        <f t="shared" ref="EH20" si="536">SUM(EH14:EH19)</f>
        <v>0</v>
      </c>
      <c r="EI20" s="13">
        <f t="shared" si="202"/>
        <v>0</v>
      </c>
      <c r="EJ20" s="13">
        <f t="shared" ref="EJ20" si="537">SUM(EJ14:EJ19)</f>
        <v>0</v>
      </c>
      <c r="EK20" s="95">
        <f t="shared" si="203"/>
        <v>0</v>
      </c>
      <c r="EL20" s="13">
        <f t="shared" ref="EL20:EM20" si="538">SUM(EL14:EL19)</f>
        <v>0</v>
      </c>
      <c r="EM20" s="13">
        <f t="shared" si="538"/>
        <v>0</v>
      </c>
      <c r="EN20" s="13">
        <f t="shared" ref="EN20" si="539">SUM(EN14:EN19)</f>
        <v>0</v>
      </c>
      <c r="EO20" s="13">
        <f t="shared" si="204"/>
        <v>0</v>
      </c>
      <c r="EP20" s="13">
        <f t="shared" ref="EP20" si="540">SUM(EP14:EP19)</f>
        <v>0</v>
      </c>
      <c r="EQ20" s="95">
        <f t="shared" si="205"/>
        <v>0</v>
      </c>
      <c r="ER20" s="13">
        <f t="shared" ref="ER20:ES20" si="541">SUM(ER14:ER19)</f>
        <v>0</v>
      </c>
      <c r="ES20" s="13">
        <f t="shared" si="541"/>
        <v>0</v>
      </c>
      <c r="ET20" s="13">
        <f t="shared" ref="ET20" si="542">SUM(ET14:ET19)</f>
        <v>0</v>
      </c>
      <c r="EU20" s="13">
        <f t="shared" si="206"/>
        <v>0</v>
      </c>
      <c r="EV20" s="13">
        <f t="shared" ref="EV20" si="543">SUM(EV14:EV19)</f>
        <v>0</v>
      </c>
      <c r="EW20" s="95">
        <f t="shared" si="207"/>
        <v>0</v>
      </c>
      <c r="EX20" s="13">
        <f t="shared" ref="EX20" si="544">SUM(EX14:EX19)</f>
        <v>0</v>
      </c>
      <c r="EY20" s="13">
        <f t="shared" ref="EY20" si="545">SUM(EY14:EY19)</f>
        <v>0</v>
      </c>
      <c r="EZ20" s="13">
        <f t="shared" ref="EZ20" si="546">SUM(EZ14:EZ19)</f>
        <v>0</v>
      </c>
      <c r="FA20" s="13">
        <f t="shared" si="208"/>
        <v>0</v>
      </c>
      <c r="FB20" s="13">
        <f t="shared" ref="FB20" si="547">SUM(FB14:FB19)</f>
        <v>0</v>
      </c>
      <c r="FC20" s="95">
        <f t="shared" si="209"/>
        <v>0</v>
      </c>
      <c r="FD20" s="13">
        <f t="shared" si="210"/>
        <v>0</v>
      </c>
      <c r="FE20" s="13">
        <f t="shared" si="211"/>
        <v>0</v>
      </c>
      <c r="FF20" s="13">
        <f t="shared" si="212"/>
        <v>0</v>
      </c>
      <c r="FG20" s="13">
        <f t="shared" si="213"/>
        <v>0</v>
      </c>
      <c r="FH20" s="13">
        <f t="shared" si="214"/>
        <v>0</v>
      </c>
      <c r="FI20" s="95">
        <f t="shared" si="215"/>
        <v>0</v>
      </c>
      <c r="FJ20" s="13">
        <f t="shared" ref="FJ20" si="548">SUM(FJ14:FJ19)</f>
        <v>0</v>
      </c>
      <c r="FK20" s="13">
        <f t="shared" ref="FK20" si="549">SUM(FK14:FK19)</f>
        <v>0</v>
      </c>
      <c r="FL20" s="13">
        <f t="shared" ref="FL20" si="550">SUM(FL14:FL19)</f>
        <v>0</v>
      </c>
      <c r="FM20" s="13">
        <f t="shared" si="216"/>
        <v>0</v>
      </c>
      <c r="FN20" s="13">
        <f t="shared" ref="FN20" si="551">SUM(FN14:FN19)</f>
        <v>0</v>
      </c>
      <c r="FO20" s="95">
        <f t="shared" si="217"/>
        <v>0</v>
      </c>
      <c r="FP20" s="13">
        <f t="shared" ref="FP20" si="552">SUM(FP14:FP19)</f>
        <v>0</v>
      </c>
      <c r="FQ20" s="13">
        <f t="shared" ref="FQ20" si="553">SUM(FQ14:FQ19)</f>
        <v>0</v>
      </c>
      <c r="FR20" s="13">
        <f t="shared" ref="FR20" si="554">SUM(FR14:FR19)</f>
        <v>0</v>
      </c>
      <c r="FS20" s="13">
        <f t="shared" si="218"/>
        <v>0</v>
      </c>
      <c r="FT20" s="13">
        <f t="shared" ref="FT20" si="555">SUM(FT14:FT19)</f>
        <v>0</v>
      </c>
      <c r="FU20" s="95">
        <f t="shared" si="219"/>
        <v>0</v>
      </c>
      <c r="FV20" s="13">
        <f t="shared" ref="FV20" si="556">SUM(FV14:FV19)</f>
        <v>0</v>
      </c>
      <c r="FW20" s="13">
        <f t="shared" ref="FW20" si="557">SUM(FW14:FW19)</f>
        <v>14000</v>
      </c>
      <c r="FX20" s="13">
        <f t="shared" ref="FX20" si="558">SUM(FX14:FX19)</f>
        <v>0</v>
      </c>
      <c r="FY20" s="13">
        <f t="shared" si="220"/>
        <v>14000</v>
      </c>
      <c r="FZ20" s="13">
        <f t="shared" ref="FZ20" si="559">SUM(FZ14:FZ19)</f>
        <v>0</v>
      </c>
      <c r="GA20" s="95">
        <f t="shared" si="221"/>
        <v>14000</v>
      </c>
      <c r="GB20" s="13">
        <f t="shared" ref="GB20" si="560">SUM(GB14:GB19)</f>
        <v>0</v>
      </c>
      <c r="GC20" s="13">
        <f t="shared" ref="GC20" si="561">SUM(GC14:GC19)</f>
        <v>0</v>
      </c>
      <c r="GD20" s="13">
        <f t="shared" ref="GD20" si="562">SUM(GD14:GD19)</f>
        <v>0</v>
      </c>
      <c r="GE20" s="13">
        <f t="shared" si="222"/>
        <v>0</v>
      </c>
      <c r="GF20" s="13">
        <f t="shared" ref="GF20" si="563">SUM(GF14:GF19)</f>
        <v>0</v>
      </c>
      <c r="GG20" s="95">
        <f t="shared" si="223"/>
        <v>0</v>
      </c>
      <c r="GH20" s="13">
        <f t="shared" si="224"/>
        <v>0</v>
      </c>
      <c r="GI20" s="13">
        <f t="shared" si="225"/>
        <v>14000</v>
      </c>
      <c r="GJ20" s="13">
        <f t="shared" si="226"/>
        <v>0</v>
      </c>
      <c r="GK20" s="13">
        <f t="shared" si="227"/>
        <v>14000</v>
      </c>
      <c r="GL20" s="13">
        <f t="shared" si="228"/>
        <v>0</v>
      </c>
      <c r="GM20" s="95">
        <f t="shared" si="229"/>
        <v>14000</v>
      </c>
      <c r="GN20" s="13">
        <f t="shared" ref="GN20" si="564">SUM(GN14:GN19)</f>
        <v>0</v>
      </c>
      <c r="GO20" s="13">
        <f t="shared" ref="GO20" si="565">SUM(GO14:GO19)</f>
        <v>0</v>
      </c>
      <c r="GP20" s="13">
        <f t="shared" ref="GP20" si="566">SUM(GP14:GP19)</f>
        <v>0</v>
      </c>
      <c r="GQ20" s="13">
        <f t="shared" si="230"/>
        <v>0</v>
      </c>
      <c r="GR20" s="13">
        <f t="shared" ref="GR20" si="567">SUM(GR14:GR19)</f>
        <v>0</v>
      </c>
      <c r="GS20" s="95">
        <f t="shared" si="231"/>
        <v>0</v>
      </c>
      <c r="GT20" s="13">
        <f t="shared" ref="GT20:GU20" si="568">SUM(GT14:GT19)</f>
        <v>0</v>
      </c>
      <c r="GU20" s="13">
        <f t="shared" si="568"/>
        <v>0</v>
      </c>
      <c r="GV20" s="13">
        <f t="shared" ref="GV20" si="569">SUM(GV14:GV19)</f>
        <v>0</v>
      </c>
      <c r="GW20" s="13">
        <f t="shared" si="232"/>
        <v>0</v>
      </c>
      <c r="GX20" s="13">
        <f t="shared" ref="GX20" si="570">SUM(GX14:GX19)</f>
        <v>0</v>
      </c>
      <c r="GY20" s="95">
        <f t="shared" si="233"/>
        <v>0</v>
      </c>
      <c r="GZ20" s="13">
        <f t="shared" ref="GZ20:HA20" si="571">SUM(GZ14:GZ19)</f>
        <v>0</v>
      </c>
      <c r="HA20" s="13">
        <f t="shared" si="571"/>
        <v>0</v>
      </c>
      <c r="HB20" s="13">
        <f t="shared" ref="HB20" si="572">SUM(HB14:HB19)</f>
        <v>0</v>
      </c>
      <c r="HC20" s="13">
        <f t="shared" si="234"/>
        <v>0</v>
      </c>
      <c r="HD20" s="13">
        <f t="shared" ref="HD20" si="573">SUM(HD14:HD19)</f>
        <v>0</v>
      </c>
      <c r="HE20" s="95">
        <f t="shared" si="235"/>
        <v>0</v>
      </c>
      <c r="HF20" s="13">
        <f t="shared" ref="HF20:HG20" si="574">SUM(HF14:HF19)</f>
        <v>0</v>
      </c>
      <c r="HG20" s="13">
        <f t="shared" si="574"/>
        <v>0</v>
      </c>
      <c r="HH20" s="13">
        <f t="shared" ref="HH20" si="575">SUM(HH14:HH19)</f>
        <v>0</v>
      </c>
      <c r="HI20" s="13">
        <f t="shared" si="236"/>
        <v>0</v>
      </c>
      <c r="HJ20" s="13">
        <f t="shared" ref="HJ20" si="576">SUM(HJ14:HJ19)</f>
        <v>0</v>
      </c>
      <c r="HK20" s="95">
        <f t="shared" si="237"/>
        <v>0</v>
      </c>
      <c r="HL20" s="13">
        <f t="shared" ref="HL20:HM20" si="577">SUM(HL14:HL19)</f>
        <v>0</v>
      </c>
      <c r="HM20" s="13">
        <f t="shared" si="577"/>
        <v>0</v>
      </c>
      <c r="HN20" s="13">
        <f t="shared" ref="HN20" si="578">SUM(HN14:HN19)</f>
        <v>0</v>
      </c>
      <c r="HO20" s="13">
        <f t="shared" si="238"/>
        <v>0</v>
      </c>
      <c r="HP20" s="13">
        <f t="shared" ref="HP20" si="579">SUM(HP14:HP19)</f>
        <v>0</v>
      </c>
      <c r="HQ20" s="95">
        <f t="shared" si="239"/>
        <v>0</v>
      </c>
      <c r="HR20" s="13">
        <f t="shared" si="240"/>
        <v>0</v>
      </c>
      <c r="HS20" s="13">
        <f t="shared" si="241"/>
        <v>0</v>
      </c>
      <c r="HT20" s="13">
        <f t="shared" si="242"/>
        <v>0</v>
      </c>
      <c r="HU20" s="13">
        <f t="shared" si="243"/>
        <v>0</v>
      </c>
      <c r="HV20" s="13">
        <f t="shared" si="244"/>
        <v>0</v>
      </c>
      <c r="HW20" s="95">
        <f t="shared" si="245"/>
        <v>0</v>
      </c>
      <c r="HX20" s="13">
        <f t="shared" ref="HX20" si="580">SUM(HX14:HX19)</f>
        <v>0</v>
      </c>
      <c r="HY20" s="13">
        <f t="shared" ref="HY20" si="581">SUM(HY14:HY19)</f>
        <v>0</v>
      </c>
      <c r="HZ20" s="13">
        <f t="shared" ref="HZ20" si="582">SUM(HZ14:HZ19)</f>
        <v>0</v>
      </c>
      <c r="IA20" s="13">
        <f t="shared" si="246"/>
        <v>0</v>
      </c>
      <c r="IB20" s="13">
        <f t="shared" ref="IB20" si="583">SUM(IB14:IB19)</f>
        <v>0</v>
      </c>
      <c r="IC20" s="95">
        <f t="shared" si="247"/>
        <v>0</v>
      </c>
      <c r="ID20" s="13">
        <f t="shared" ref="ID20:IE20" si="584">SUM(ID14:ID19)</f>
        <v>0</v>
      </c>
      <c r="IE20" s="13">
        <f t="shared" si="584"/>
        <v>2519695</v>
      </c>
      <c r="IF20" s="13">
        <f t="shared" ref="IF20" si="585">SUM(IF14:IF19)</f>
        <v>0</v>
      </c>
      <c r="IG20" s="13">
        <f t="shared" si="248"/>
        <v>2519695</v>
      </c>
      <c r="IH20" s="13">
        <f t="shared" ref="IH20" si="586">SUM(IH14:IH19)</f>
        <v>243998</v>
      </c>
      <c r="II20" s="95">
        <f t="shared" si="249"/>
        <v>2763693</v>
      </c>
      <c r="IJ20" s="13">
        <f t="shared" ref="IJ20:IK20" si="587">SUM(IJ14:IJ19)</f>
        <v>0</v>
      </c>
      <c r="IK20" s="13">
        <f t="shared" si="587"/>
        <v>0</v>
      </c>
      <c r="IL20" s="13">
        <f t="shared" ref="IL20" si="588">SUM(IL14:IL19)</f>
        <v>0</v>
      </c>
      <c r="IM20" s="13">
        <f t="shared" si="250"/>
        <v>0</v>
      </c>
      <c r="IN20" s="13">
        <f t="shared" ref="IN20" si="589">SUM(IN14:IN19)</f>
        <v>0</v>
      </c>
      <c r="IO20" s="95">
        <f t="shared" si="251"/>
        <v>0</v>
      </c>
      <c r="IP20" s="13">
        <f t="shared" si="252"/>
        <v>0</v>
      </c>
      <c r="IQ20" s="13">
        <f t="shared" si="253"/>
        <v>2519695</v>
      </c>
      <c r="IR20" s="13">
        <f t="shared" si="254"/>
        <v>0</v>
      </c>
      <c r="IS20" s="13">
        <f t="shared" si="255"/>
        <v>2519695</v>
      </c>
      <c r="IT20" s="13">
        <f t="shared" si="256"/>
        <v>243998</v>
      </c>
      <c r="IU20" s="95">
        <f t="shared" si="257"/>
        <v>2763693</v>
      </c>
      <c r="IV20" s="13">
        <f t="shared" ref="IV20" si="590">SUM(IV14:IV19)</f>
        <v>0</v>
      </c>
      <c r="IW20" s="13">
        <f t="shared" ref="IW20" si="591">SUM(IW14:IW19)</f>
        <v>0</v>
      </c>
      <c r="IX20" s="13">
        <f t="shared" ref="IX20" si="592">SUM(IX14:IX19)</f>
        <v>0</v>
      </c>
      <c r="IY20" s="13">
        <f t="shared" si="258"/>
        <v>0</v>
      </c>
      <c r="IZ20" s="13">
        <f t="shared" ref="IZ20" si="593">SUM(IZ14:IZ19)</f>
        <v>0</v>
      </c>
      <c r="JA20" s="95">
        <f t="shared" si="259"/>
        <v>0</v>
      </c>
      <c r="JB20" s="13">
        <f t="shared" ref="JB20" si="594">SUM(JB14:JB19)</f>
        <v>0</v>
      </c>
      <c r="JC20" s="13">
        <f t="shared" ref="JC20" si="595">SUM(JC14:JC19)</f>
        <v>0</v>
      </c>
      <c r="JD20" s="13">
        <f t="shared" ref="JD20" si="596">SUM(JD14:JD19)</f>
        <v>0</v>
      </c>
      <c r="JE20" s="13">
        <f t="shared" si="260"/>
        <v>0</v>
      </c>
      <c r="JF20" s="13">
        <f t="shared" ref="JF20" si="597">SUM(JF14:JF19)</f>
        <v>0</v>
      </c>
      <c r="JG20" s="95">
        <f t="shared" si="261"/>
        <v>0</v>
      </c>
      <c r="JH20" s="13">
        <f t="shared" ref="JH20:JJ20" si="598">SUM(JH14:JH19)</f>
        <v>0</v>
      </c>
      <c r="JI20" s="13">
        <f t="shared" ref="JI20" si="599">SUM(JI14:JI19)</f>
        <v>0</v>
      </c>
      <c r="JJ20" s="13">
        <f t="shared" si="598"/>
        <v>0</v>
      </c>
      <c r="JK20" s="13">
        <f t="shared" si="262"/>
        <v>0</v>
      </c>
      <c r="JL20" s="13">
        <f t="shared" ref="JL20" si="600">SUM(JL14:JL19)</f>
        <v>0</v>
      </c>
      <c r="JM20" s="95">
        <f t="shared" si="263"/>
        <v>0</v>
      </c>
      <c r="JN20" s="13">
        <f t="shared" ref="JN20:JP20" si="601">SUM(JN14:JN19)</f>
        <v>0</v>
      </c>
      <c r="JO20" s="13">
        <f t="shared" ref="JO20" si="602">SUM(JO14:JO19)</f>
        <v>735</v>
      </c>
      <c r="JP20" s="13">
        <f t="shared" si="601"/>
        <v>0</v>
      </c>
      <c r="JQ20" s="13">
        <f t="shared" si="264"/>
        <v>735</v>
      </c>
      <c r="JR20" s="13">
        <f t="shared" ref="JR20" si="603">SUM(JR14:JR19)</f>
        <v>0</v>
      </c>
      <c r="JS20" s="95">
        <f t="shared" si="265"/>
        <v>735</v>
      </c>
      <c r="JT20" s="13">
        <f t="shared" ref="JT20:JV20" si="604">SUM(JT14:JT19)</f>
        <v>0</v>
      </c>
      <c r="JU20" s="13">
        <f t="shared" ref="JU20" si="605">SUM(JU14:JU19)</f>
        <v>21000</v>
      </c>
      <c r="JV20" s="13">
        <f t="shared" si="604"/>
        <v>0</v>
      </c>
      <c r="JW20" s="13">
        <f t="shared" si="266"/>
        <v>21000</v>
      </c>
      <c r="JX20" s="13">
        <f t="shared" ref="JX20" si="606">SUM(JX14:JX19)</f>
        <v>0</v>
      </c>
      <c r="JY20" s="95">
        <f t="shared" si="267"/>
        <v>21000</v>
      </c>
      <c r="JZ20" s="13">
        <f t="shared" si="268"/>
        <v>0</v>
      </c>
      <c r="KA20" s="13">
        <f t="shared" si="269"/>
        <v>21735</v>
      </c>
      <c r="KB20" s="13">
        <f t="shared" si="270"/>
        <v>0</v>
      </c>
      <c r="KC20" s="13">
        <f t="shared" si="271"/>
        <v>21735</v>
      </c>
      <c r="KD20" s="13">
        <f t="shared" si="272"/>
        <v>0</v>
      </c>
      <c r="KE20" s="95">
        <f t="shared" si="273"/>
        <v>21735</v>
      </c>
      <c r="KF20" s="13">
        <f t="shared" ref="KF20:KH20" si="607">SUM(KF14:KF19)</f>
        <v>0</v>
      </c>
      <c r="KG20" s="13">
        <f t="shared" ref="KG20" si="608">SUM(KG14:KG19)</f>
        <v>68300</v>
      </c>
      <c r="KH20" s="13">
        <f t="shared" si="607"/>
        <v>0</v>
      </c>
      <c r="KI20" s="13">
        <f t="shared" si="274"/>
        <v>68300</v>
      </c>
      <c r="KJ20" s="13">
        <f t="shared" ref="KJ20" si="609">SUM(KJ14:KJ19)</f>
        <v>0</v>
      </c>
      <c r="KK20" s="95">
        <f t="shared" si="275"/>
        <v>68300</v>
      </c>
      <c r="KL20" s="13">
        <f t="shared" ref="KL20:KN20" si="610">SUM(KL14:KL19)</f>
        <v>0</v>
      </c>
      <c r="KM20" s="13">
        <f t="shared" ref="KM20" si="611">SUM(KM14:KM19)</f>
        <v>2000</v>
      </c>
      <c r="KN20" s="13">
        <f t="shared" si="610"/>
        <v>0</v>
      </c>
      <c r="KO20" s="13">
        <f t="shared" si="276"/>
        <v>2000</v>
      </c>
      <c r="KP20" s="13">
        <f t="shared" ref="KP20" si="612">SUM(KP14:KP19)</f>
        <v>0</v>
      </c>
      <c r="KQ20" s="95">
        <f t="shared" si="277"/>
        <v>2000</v>
      </c>
      <c r="KR20" s="13">
        <f t="shared" ref="KR20:KT20" si="613">SUM(KR14:KR19)</f>
        <v>0</v>
      </c>
      <c r="KS20" s="13">
        <f t="shared" ref="KS20" si="614">SUM(KS14:KS19)</f>
        <v>0</v>
      </c>
      <c r="KT20" s="13">
        <f t="shared" si="613"/>
        <v>0</v>
      </c>
      <c r="KU20" s="13">
        <f t="shared" si="278"/>
        <v>0</v>
      </c>
      <c r="KV20" s="13">
        <f t="shared" ref="KV20" si="615">SUM(KV14:KV19)</f>
        <v>0</v>
      </c>
      <c r="KW20" s="95">
        <f t="shared" si="279"/>
        <v>0</v>
      </c>
      <c r="KX20" s="13">
        <f t="shared" ref="KX20:KZ20" si="616">SUM(KX14:KX19)</f>
        <v>0</v>
      </c>
      <c r="KY20" s="13">
        <f t="shared" ref="KY20" si="617">SUM(KY14:KY19)</f>
        <v>0</v>
      </c>
      <c r="KZ20" s="13">
        <f t="shared" si="616"/>
        <v>0</v>
      </c>
      <c r="LA20" s="13">
        <f t="shared" si="280"/>
        <v>0</v>
      </c>
      <c r="LB20" s="13">
        <f t="shared" ref="LB20" si="618">SUM(LB14:LB19)</f>
        <v>0</v>
      </c>
      <c r="LC20" s="95">
        <f t="shared" si="281"/>
        <v>0</v>
      </c>
      <c r="LD20" s="13">
        <f t="shared" si="282"/>
        <v>0</v>
      </c>
      <c r="LE20" s="13">
        <f t="shared" si="283"/>
        <v>70300</v>
      </c>
      <c r="LF20" s="13">
        <f t="shared" si="284"/>
        <v>0</v>
      </c>
      <c r="LG20" s="13">
        <f t="shared" si="285"/>
        <v>70300</v>
      </c>
      <c r="LH20" s="13">
        <f t="shared" si="286"/>
        <v>0</v>
      </c>
      <c r="LI20" s="95">
        <f t="shared" si="287"/>
        <v>70300</v>
      </c>
      <c r="LJ20" s="13">
        <f t="shared" ref="LJ20:LL20" si="619">SUM(LJ14:LJ19)</f>
        <v>0</v>
      </c>
      <c r="LK20" s="13">
        <f t="shared" ref="LK20" si="620">SUM(LK14:LK19)</f>
        <v>2300</v>
      </c>
      <c r="LL20" s="13">
        <f t="shared" si="619"/>
        <v>0</v>
      </c>
      <c r="LM20" s="13">
        <f t="shared" si="288"/>
        <v>2300</v>
      </c>
      <c r="LN20" s="13">
        <f t="shared" ref="LN20" si="621">SUM(LN14:LN19)</f>
        <v>0</v>
      </c>
      <c r="LO20" s="95">
        <f t="shared" si="289"/>
        <v>2300</v>
      </c>
      <c r="LP20" s="13">
        <f t="shared" si="290"/>
        <v>0</v>
      </c>
      <c r="LQ20" s="13">
        <f t="shared" si="291"/>
        <v>2300</v>
      </c>
      <c r="LR20" s="13">
        <f t="shared" si="292"/>
        <v>0</v>
      </c>
      <c r="LS20" s="13">
        <f t="shared" si="293"/>
        <v>2300</v>
      </c>
      <c r="LT20" s="13">
        <f t="shared" si="294"/>
        <v>0</v>
      </c>
      <c r="LU20" s="95">
        <f t="shared" si="295"/>
        <v>2300</v>
      </c>
      <c r="LV20" s="13">
        <f t="shared" ref="LV20:LX20" si="622">SUM(LV14:LV19)</f>
        <v>0</v>
      </c>
      <c r="LW20" s="13">
        <f t="shared" ref="LW20" si="623">SUM(LW14:LW19)</f>
        <v>0</v>
      </c>
      <c r="LX20" s="13">
        <f t="shared" si="622"/>
        <v>0</v>
      </c>
      <c r="LY20" s="13">
        <f t="shared" si="296"/>
        <v>0</v>
      </c>
      <c r="LZ20" s="13">
        <f t="shared" ref="LZ20" si="624">SUM(LZ14:LZ19)</f>
        <v>0</v>
      </c>
      <c r="MA20" s="95">
        <f t="shared" si="297"/>
        <v>0</v>
      </c>
      <c r="MB20" s="13">
        <f t="shared" si="298"/>
        <v>0</v>
      </c>
      <c r="MC20" s="13">
        <f t="shared" si="299"/>
        <v>0</v>
      </c>
      <c r="MD20" s="13">
        <f t="shared" si="300"/>
        <v>0</v>
      </c>
      <c r="ME20" s="13">
        <f t="shared" si="301"/>
        <v>0</v>
      </c>
      <c r="MF20" s="13">
        <f t="shared" si="302"/>
        <v>0</v>
      </c>
      <c r="MG20" s="95">
        <f t="shared" si="303"/>
        <v>0</v>
      </c>
      <c r="MH20" s="13">
        <f t="shared" si="304"/>
        <v>0</v>
      </c>
      <c r="MI20" s="13">
        <f t="shared" si="305"/>
        <v>2628030</v>
      </c>
      <c r="MJ20" s="13">
        <f t="shared" si="306"/>
        <v>0</v>
      </c>
      <c r="MK20" s="13">
        <f t="shared" si="307"/>
        <v>2628030</v>
      </c>
      <c r="ML20" s="13">
        <f t="shared" si="308"/>
        <v>243998</v>
      </c>
      <c r="MM20" s="95">
        <f t="shared" si="309"/>
        <v>2872028</v>
      </c>
      <c r="MN20" s="13">
        <f t="shared" ref="MN20:MP20" si="625">SUM(MN14:MN19)</f>
        <v>0</v>
      </c>
      <c r="MO20" s="13">
        <f t="shared" ref="MO20" si="626">SUM(MO14:MO19)</f>
        <v>304520</v>
      </c>
      <c r="MP20" s="13">
        <f t="shared" si="625"/>
        <v>0</v>
      </c>
      <c r="MQ20" s="13">
        <f t="shared" si="310"/>
        <v>304520</v>
      </c>
      <c r="MR20" s="13">
        <f t="shared" ref="MR20" si="627">SUM(MR14:MR19)</f>
        <v>1500</v>
      </c>
      <c r="MS20" s="95">
        <f t="shared" si="311"/>
        <v>306020</v>
      </c>
      <c r="MT20" s="13">
        <f t="shared" ref="MT20:MV20" si="628">SUM(MT14:MT19)</f>
        <v>0</v>
      </c>
      <c r="MU20" s="13">
        <f t="shared" ref="MU20" si="629">SUM(MU14:MU19)</f>
        <v>85810</v>
      </c>
      <c r="MV20" s="13">
        <f t="shared" si="628"/>
        <v>0</v>
      </c>
      <c r="MW20" s="13">
        <f t="shared" si="312"/>
        <v>85810</v>
      </c>
      <c r="MX20" s="13">
        <f t="shared" ref="MX20" si="630">SUM(MX14:MX19)</f>
        <v>0</v>
      </c>
      <c r="MY20" s="95">
        <f t="shared" si="313"/>
        <v>85810</v>
      </c>
      <c r="MZ20" s="13">
        <f t="shared" ref="MZ20:NB20" si="631">SUM(MZ14:MZ19)</f>
        <v>0</v>
      </c>
      <c r="NA20" s="13">
        <f t="shared" ref="NA20" si="632">SUM(NA14:NA19)</f>
        <v>0</v>
      </c>
      <c r="NB20" s="13">
        <f t="shared" si="631"/>
        <v>0</v>
      </c>
      <c r="NC20" s="13">
        <f t="shared" si="314"/>
        <v>0</v>
      </c>
      <c r="ND20" s="13">
        <f t="shared" ref="ND20" si="633">SUM(ND14:ND19)</f>
        <v>0</v>
      </c>
      <c r="NE20" s="95">
        <f t="shared" si="315"/>
        <v>0</v>
      </c>
      <c r="NF20" s="13">
        <f t="shared" ref="NF20:NH20" si="634">SUM(NF14:NF19)</f>
        <v>0</v>
      </c>
      <c r="NG20" s="13">
        <f t="shared" ref="NG20" si="635">SUM(NG14:NG19)</f>
        <v>581322</v>
      </c>
      <c r="NH20" s="13">
        <f t="shared" si="634"/>
        <v>0</v>
      </c>
      <c r="NI20" s="13">
        <f t="shared" si="316"/>
        <v>581322</v>
      </c>
      <c r="NJ20" s="13">
        <f t="shared" ref="NJ20" si="636">SUM(NJ14:NJ19)</f>
        <v>56357</v>
      </c>
      <c r="NK20" s="95">
        <f t="shared" si="317"/>
        <v>637679</v>
      </c>
      <c r="NL20" s="13">
        <f t="shared" ref="NL20:NN20" si="637">SUM(NL14:NL19)</f>
        <v>0</v>
      </c>
      <c r="NM20" s="13">
        <f t="shared" ref="NM20" si="638">SUM(NM14:NM19)</f>
        <v>0</v>
      </c>
      <c r="NN20" s="13">
        <f t="shared" si="637"/>
        <v>0</v>
      </c>
      <c r="NO20" s="13">
        <f t="shared" si="318"/>
        <v>0</v>
      </c>
      <c r="NP20" s="13">
        <f t="shared" ref="NP20" si="639">SUM(NP14:NP19)</f>
        <v>0</v>
      </c>
      <c r="NQ20" s="95">
        <f t="shared" si="319"/>
        <v>0</v>
      </c>
      <c r="NR20" s="13">
        <f t="shared" si="320"/>
        <v>0</v>
      </c>
      <c r="NS20" s="13">
        <f t="shared" si="321"/>
        <v>971652</v>
      </c>
      <c r="NT20" s="13">
        <f t="shared" si="322"/>
        <v>0</v>
      </c>
      <c r="NU20" s="13">
        <f t="shared" si="323"/>
        <v>971652</v>
      </c>
      <c r="NV20" s="13">
        <f t="shared" si="324"/>
        <v>57857</v>
      </c>
      <c r="NW20" s="95">
        <f t="shared" si="325"/>
        <v>1029509</v>
      </c>
      <c r="NX20" s="13">
        <f t="shared" ref="NX20:NZ20" si="640">SUM(NX14:NX19)</f>
        <v>0</v>
      </c>
      <c r="NY20" s="13">
        <f t="shared" ref="NY20" si="641">SUM(NY14:NY19)</f>
        <v>0</v>
      </c>
      <c r="NZ20" s="13">
        <f t="shared" si="640"/>
        <v>0</v>
      </c>
      <c r="OA20" s="13">
        <f t="shared" si="326"/>
        <v>0</v>
      </c>
      <c r="OB20" s="13">
        <f t="shared" ref="OB20" si="642">SUM(OB14:OB19)</f>
        <v>0</v>
      </c>
      <c r="OC20" s="95">
        <f t="shared" si="327"/>
        <v>0</v>
      </c>
      <c r="OD20" s="13">
        <f t="shared" si="328"/>
        <v>0</v>
      </c>
      <c r="OE20" s="13">
        <f t="shared" si="329"/>
        <v>0</v>
      </c>
      <c r="OF20" s="13">
        <f t="shared" si="330"/>
        <v>0</v>
      </c>
      <c r="OG20" s="13">
        <f t="shared" si="331"/>
        <v>0</v>
      </c>
      <c r="OH20" s="13">
        <f t="shared" si="332"/>
        <v>0</v>
      </c>
      <c r="OI20" s="95">
        <f t="shared" si="333"/>
        <v>0</v>
      </c>
      <c r="OJ20" s="13">
        <f t="shared" ref="OJ20:OL20" si="643">SUM(OJ14:OJ19)</f>
        <v>0</v>
      </c>
      <c r="OK20" s="13">
        <f t="shared" ref="OK20" si="644">SUM(OK14:OK19)</f>
        <v>0</v>
      </c>
      <c r="OL20" s="13">
        <f t="shared" si="643"/>
        <v>0</v>
      </c>
      <c r="OM20" s="13">
        <f t="shared" si="334"/>
        <v>0</v>
      </c>
      <c r="ON20" s="13">
        <f t="shared" ref="ON20" si="645">SUM(ON14:ON19)</f>
        <v>0</v>
      </c>
      <c r="OO20" s="95">
        <f t="shared" si="335"/>
        <v>0</v>
      </c>
      <c r="OP20" s="13">
        <f t="shared" ref="OP20:OR20" si="646">SUM(OP14:OP19)</f>
        <v>0</v>
      </c>
      <c r="OQ20" s="13">
        <f t="shared" ref="OQ20" si="647">SUM(OQ14:OQ19)</f>
        <v>0</v>
      </c>
      <c r="OR20" s="13">
        <f t="shared" si="646"/>
        <v>0</v>
      </c>
      <c r="OS20" s="13">
        <f t="shared" si="336"/>
        <v>0</v>
      </c>
      <c r="OT20" s="13">
        <f t="shared" ref="OT20" si="648">SUM(OT14:OT19)</f>
        <v>0</v>
      </c>
      <c r="OU20" s="95">
        <f t="shared" si="337"/>
        <v>0</v>
      </c>
      <c r="OV20" s="13">
        <f t="shared" si="338"/>
        <v>0</v>
      </c>
      <c r="OW20" s="13">
        <f t="shared" si="339"/>
        <v>0</v>
      </c>
      <c r="OX20" s="13">
        <f t="shared" si="340"/>
        <v>0</v>
      </c>
      <c r="OY20" s="13">
        <f t="shared" si="341"/>
        <v>0</v>
      </c>
      <c r="OZ20" s="13">
        <f t="shared" si="342"/>
        <v>0</v>
      </c>
      <c r="PA20" s="95">
        <f t="shared" si="343"/>
        <v>0</v>
      </c>
      <c r="PB20" s="13">
        <f t="shared" ref="PB20:PD20" si="649">SUM(PB14:PB19)</f>
        <v>0</v>
      </c>
      <c r="PC20" s="13">
        <f t="shared" ref="PC20" si="650">SUM(PC14:PC19)</f>
        <v>0</v>
      </c>
      <c r="PD20" s="13">
        <f t="shared" si="649"/>
        <v>0</v>
      </c>
      <c r="PE20" s="13">
        <f t="shared" si="344"/>
        <v>0</v>
      </c>
      <c r="PF20" s="13">
        <f t="shared" ref="PF20" si="651">SUM(PF14:PF19)</f>
        <v>0</v>
      </c>
      <c r="PG20" s="95">
        <f t="shared" si="345"/>
        <v>0</v>
      </c>
      <c r="PH20" s="13">
        <f t="shared" ref="PH20:PJ20" si="652">SUM(PH14:PH19)</f>
        <v>0</v>
      </c>
      <c r="PI20" s="13">
        <f t="shared" ref="PI20" si="653">SUM(PI14:PI19)</f>
        <v>0</v>
      </c>
      <c r="PJ20" s="13">
        <f t="shared" si="652"/>
        <v>0</v>
      </c>
      <c r="PK20" s="13">
        <f t="shared" si="346"/>
        <v>0</v>
      </c>
      <c r="PL20" s="13">
        <f t="shared" ref="PL20" si="654">SUM(PL14:PL19)</f>
        <v>0</v>
      </c>
      <c r="PM20" s="95">
        <f t="shared" si="347"/>
        <v>0</v>
      </c>
      <c r="PN20" s="13">
        <f t="shared" si="348"/>
        <v>0</v>
      </c>
      <c r="PO20" s="13">
        <f t="shared" si="349"/>
        <v>0</v>
      </c>
      <c r="PP20" s="13">
        <f t="shared" si="350"/>
        <v>0</v>
      </c>
      <c r="PQ20" s="13">
        <f t="shared" si="351"/>
        <v>0</v>
      </c>
      <c r="PR20" s="13">
        <f t="shared" si="352"/>
        <v>0</v>
      </c>
      <c r="PS20" s="95">
        <f t="shared" si="353"/>
        <v>0</v>
      </c>
      <c r="PT20" s="13">
        <f t="shared" ref="PT20:PV20" si="655">SUM(PT14:PT19)</f>
        <v>0</v>
      </c>
      <c r="PU20" s="13">
        <f t="shared" ref="PU20" si="656">SUM(PU14:PU19)</f>
        <v>0</v>
      </c>
      <c r="PV20" s="13">
        <f t="shared" si="655"/>
        <v>0</v>
      </c>
      <c r="PW20" s="13">
        <f t="shared" si="354"/>
        <v>0</v>
      </c>
      <c r="PX20" s="13">
        <f t="shared" ref="PX20" si="657">SUM(PX14:PX19)</f>
        <v>0</v>
      </c>
      <c r="PY20" s="95">
        <f t="shared" si="355"/>
        <v>0</v>
      </c>
      <c r="PZ20" s="13">
        <f t="shared" ref="PZ20:QB20" si="658">SUM(PZ14:PZ19)</f>
        <v>0</v>
      </c>
      <c r="QA20" s="13">
        <f t="shared" ref="QA20" si="659">SUM(QA14:QA19)</f>
        <v>0</v>
      </c>
      <c r="QB20" s="13">
        <f t="shared" si="658"/>
        <v>0</v>
      </c>
      <c r="QC20" s="13">
        <f t="shared" si="356"/>
        <v>0</v>
      </c>
      <c r="QD20" s="13">
        <f t="shared" ref="QD20" si="660">SUM(QD14:QD19)</f>
        <v>0</v>
      </c>
      <c r="QE20" s="95">
        <f t="shared" si="357"/>
        <v>0</v>
      </c>
      <c r="QF20" s="13">
        <f t="shared" si="358"/>
        <v>0</v>
      </c>
      <c r="QG20" s="13">
        <f t="shared" si="359"/>
        <v>0</v>
      </c>
      <c r="QH20" s="13">
        <f t="shared" si="360"/>
        <v>0</v>
      </c>
      <c r="QI20" s="13">
        <f t="shared" si="361"/>
        <v>0</v>
      </c>
      <c r="QJ20" s="13">
        <f t="shared" si="362"/>
        <v>0</v>
      </c>
      <c r="QK20" s="95">
        <f t="shared" si="363"/>
        <v>0</v>
      </c>
      <c r="QL20" s="13">
        <f t="shared" ref="QL20:QN20" si="661">SUM(QL14:QL19)</f>
        <v>0</v>
      </c>
      <c r="QM20" s="13">
        <f t="shared" ref="QM20" si="662">SUM(QM14:QM19)</f>
        <v>0</v>
      </c>
      <c r="QN20" s="13">
        <f t="shared" si="661"/>
        <v>0</v>
      </c>
      <c r="QO20" s="13">
        <f t="shared" si="364"/>
        <v>0</v>
      </c>
      <c r="QP20" s="13">
        <f t="shared" ref="QP20" si="663">SUM(QP14:QP19)</f>
        <v>0</v>
      </c>
      <c r="QQ20" s="95">
        <f t="shared" si="365"/>
        <v>0</v>
      </c>
      <c r="QR20" s="13">
        <f t="shared" si="366"/>
        <v>0</v>
      </c>
      <c r="QS20" s="13">
        <f t="shared" si="367"/>
        <v>0</v>
      </c>
      <c r="QT20" s="13">
        <f t="shared" si="368"/>
        <v>0</v>
      </c>
      <c r="QU20" s="13">
        <f t="shared" si="369"/>
        <v>0</v>
      </c>
      <c r="QV20" s="13">
        <f t="shared" si="370"/>
        <v>0</v>
      </c>
      <c r="QW20" s="95">
        <f t="shared" si="371"/>
        <v>0</v>
      </c>
      <c r="QX20" s="13">
        <f t="shared" si="372"/>
        <v>0</v>
      </c>
      <c r="QY20" s="13">
        <f t="shared" si="373"/>
        <v>971652</v>
      </c>
      <c r="QZ20" s="13">
        <f t="shared" si="374"/>
        <v>0</v>
      </c>
      <c r="RA20" s="13">
        <f t="shared" si="375"/>
        <v>971652</v>
      </c>
      <c r="RB20" s="13">
        <f t="shared" si="376"/>
        <v>57857</v>
      </c>
      <c r="RC20" s="95">
        <f t="shared" si="377"/>
        <v>1029509</v>
      </c>
      <c r="RD20" s="13">
        <f t="shared" ref="RD20:RF20" si="664">SUM(RD14:RD19)</f>
        <v>0</v>
      </c>
      <c r="RE20" s="13">
        <f t="shared" ref="RE20" si="665">SUM(RE14:RE19)</f>
        <v>150000</v>
      </c>
      <c r="RF20" s="13">
        <f t="shared" si="664"/>
        <v>0</v>
      </c>
      <c r="RG20" s="13">
        <f t="shared" si="378"/>
        <v>150000</v>
      </c>
      <c r="RH20" s="13">
        <f t="shared" ref="RH20" si="666">SUM(RH14:RH19)</f>
        <v>0</v>
      </c>
      <c r="RI20" s="95">
        <f t="shared" si="379"/>
        <v>150000</v>
      </c>
      <c r="RJ20" s="13">
        <f t="shared" ref="RJ20:RL20" si="667">SUM(RJ14:RJ19)</f>
        <v>0</v>
      </c>
      <c r="RK20" s="13">
        <f t="shared" ref="RK20" si="668">SUM(RK14:RK19)</f>
        <v>1548843</v>
      </c>
      <c r="RL20" s="13">
        <f t="shared" si="667"/>
        <v>0</v>
      </c>
      <c r="RM20" s="13">
        <f t="shared" si="380"/>
        <v>1548843</v>
      </c>
      <c r="RN20" s="13">
        <f t="shared" ref="RN20" si="669">SUM(RN14:RN19)</f>
        <v>-166777</v>
      </c>
      <c r="RO20" s="95">
        <f t="shared" si="381"/>
        <v>1382066</v>
      </c>
      <c r="RP20" s="13">
        <f t="shared" ref="RP20:RR20" si="670">SUM(RP14:RP19)</f>
        <v>0</v>
      </c>
      <c r="RQ20" s="13">
        <f t="shared" ref="RQ20" si="671">SUM(RQ14:RQ19)</f>
        <v>50000</v>
      </c>
      <c r="RR20" s="13">
        <f t="shared" si="670"/>
        <v>0</v>
      </c>
      <c r="RS20" s="13">
        <f t="shared" si="382"/>
        <v>50000</v>
      </c>
      <c r="RT20" s="13">
        <f t="shared" ref="RT20" si="672">SUM(RT14:RT19)</f>
        <v>0</v>
      </c>
      <c r="RU20" s="95">
        <f t="shared" si="383"/>
        <v>50000</v>
      </c>
      <c r="RV20" s="13">
        <f t="shared" si="384"/>
        <v>0</v>
      </c>
      <c r="RW20" s="13">
        <f t="shared" si="385"/>
        <v>1598843</v>
      </c>
      <c r="RX20" s="13">
        <f t="shared" si="386"/>
        <v>0</v>
      </c>
      <c r="RY20" s="13">
        <f t="shared" si="387"/>
        <v>1598843</v>
      </c>
      <c r="RZ20" s="13">
        <f t="shared" si="388"/>
        <v>-166777</v>
      </c>
      <c r="SA20" s="95">
        <f t="shared" si="389"/>
        <v>1432066</v>
      </c>
      <c r="SB20" s="13">
        <f t="shared" ref="SB20:SD20" si="673">SUM(SB14:SB19)</f>
        <v>0</v>
      </c>
      <c r="SC20" s="13">
        <f t="shared" ref="SC20" si="674">SUM(SC14:SC19)</f>
        <v>72900</v>
      </c>
      <c r="SD20" s="13">
        <f t="shared" si="673"/>
        <v>0</v>
      </c>
      <c r="SE20" s="13">
        <f t="shared" si="390"/>
        <v>72900</v>
      </c>
      <c r="SF20" s="13">
        <f t="shared" ref="SF20" si="675">SUM(SF14:SF19)</f>
        <v>0</v>
      </c>
      <c r="SG20" s="95">
        <f t="shared" si="391"/>
        <v>72900</v>
      </c>
      <c r="SH20" s="13">
        <f t="shared" ref="SH20:SJ20" si="676">SUM(SH14:SH19)</f>
        <v>0</v>
      </c>
      <c r="SI20" s="13">
        <f t="shared" ref="SI20" si="677">SUM(SI14:SI19)</f>
        <v>24000</v>
      </c>
      <c r="SJ20" s="13">
        <f t="shared" si="676"/>
        <v>0</v>
      </c>
      <c r="SK20" s="13">
        <f t="shared" si="392"/>
        <v>24000</v>
      </c>
      <c r="SL20" s="13">
        <f t="shared" ref="SL20" si="678">SUM(SL14:SL19)</f>
        <v>0</v>
      </c>
      <c r="SM20" s="95">
        <f t="shared" si="393"/>
        <v>24000</v>
      </c>
      <c r="SN20" s="13">
        <f t="shared" ref="SN20:SP20" si="679">SUM(SN14:SN19)</f>
        <v>0</v>
      </c>
      <c r="SO20" s="13">
        <f t="shared" ref="SO20" si="680">SUM(SO14:SO19)</f>
        <v>0</v>
      </c>
      <c r="SP20" s="13">
        <f t="shared" si="679"/>
        <v>0</v>
      </c>
      <c r="SQ20" s="13">
        <f t="shared" si="394"/>
        <v>0</v>
      </c>
      <c r="SR20" s="13">
        <f t="shared" ref="SR20" si="681">SUM(SR14:SR19)</f>
        <v>0</v>
      </c>
      <c r="SS20" s="95">
        <f t="shared" si="395"/>
        <v>0</v>
      </c>
      <c r="ST20" s="13">
        <f t="shared" ref="ST20:SV20" si="682">SUM(ST14:ST19)</f>
        <v>0</v>
      </c>
      <c r="SU20" s="13">
        <f t="shared" ref="SU20" si="683">SUM(SU14:SU19)</f>
        <v>6000</v>
      </c>
      <c r="SV20" s="13">
        <f t="shared" si="682"/>
        <v>0</v>
      </c>
      <c r="SW20" s="13">
        <f t="shared" si="396"/>
        <v>6000</v>
      </c>
      <c r="SX20" s="13">
        <f t="shared" ref="SX20" si="684">SUM(SX14:SX19)</f>
        <v>0</v>
      </c>
      <c r="SY20" s="95">
        <f t="shared" si="397"/>
        <v>6000</v>
      </c>
      <c r="SZ20" s="13">
        <f t="shared" si="398"/>
        <v>0</v>
      </c>
      <c r="TA20" s="13">
        <f t="shared" si="399"/>
        <v>102900</v>
      </c>
      <c r="TB20" s="13">
        <f t="shared" si="400"/>
        <v>0</v>
      </c>
      <c r="TC20" s="13">
        <f t="shared" si="401"/>
        <v>102900</v>
      </c>
      <c r="TD20" s="13">
        <f t="shared" si="402"/>
        <v>0</v>
      </c>
      <c r="TE20" s="95">
        <f t="shared" si="403"/>
        <v>102900</v>
      </c>
      <c r="TF20" s="13">
        <f t="shared" si="404"/>
        <v>0</v>
      </c>
      <c r="TG20" s="13">
        <f t="shared" si="405"/>
        <v>1851743</v>
      </c>
      <c r="TH20" s="13">
        <f t="shared" si="406"/>
        <v>0</v>
      </c>
      <c r="TI20" s="13">
        <f t="shared" si="407"/>
        <v>1851743</v>
      </c>
      <c r="TJ20" s="13">
        <f t="shared" si="408"/>
        <v>-166777</v>
      </c>
      <c r="TK20" s="95">
        <f t="shared" si="409"/>
        <v>1684966</v>
      </c>
      <c r="TL20" s="13">
        <f t="shared" ref="TL20:TN20" si="685">SUM(TL14:TL19)</f>
        <v>0</v>
      </c>
      <c r="TM20" s="13">
        <f t="shared" ref="TM20" si="686">SUM(TM14:TM19)</f>
        <v>0</v>
      </c>
      <c r="TN20" s="13">
        <f t="shared" si="685"/>
        <v>0</v>
      </c>
      <c r="TO20" s="13">
        <f t="shared" si="410"/>
        <v>0</v>
      </c>
      <c r="TP20" s="13">
        <f t="shared" ref="TP20" si="687">SUM(TP14:TP19)</f>
        <v>0</v>
      </c>
      <c r="TQ20" s="95">
        <f t="shared" si="411"/>
        <v>0</v>
      </c>
      <c r="TR20" s="13">
        <f t="shared" ref="TR20:TT20" si="688">SUM(TR14:TR19)</f>
        <v>0</v>
      </c>
      <c r="TS20" s="13">
        <f t="shared" ref="TS20" si="689">SUM(TS14:TS19)</f>
        <v>0</v>
      </c>
      <c r="TT20" s="13">
        <f t="shared" si="688"/>
        <v>0</v>
      </c>
      <c r="TU20" s="13">
        <f t="shared" si="412"/>
        <v>0</v>
      </c>
      <c r="TV20" s="13">
        <f t="shared" ref="TV20" si="690">SUM(TV14:TV19)</f>
        <v>0</v>
      </c>
      <c r="TW20" s="95">
        <f t="shared" si="413"/>
        <v>0</v>
      </c>
      <c r="TX20" s="13">
        <f t="shared" ref="TX20:TZ20" si="691">SUM(TX14:TX19)</f>
        <v>0</v>
      </c>
      <c r="TY20" s="13">
        <f t="shared" ref="TY20" si="692">SUM(TY14:TY19)</f>
        <v>0</v>
      </c>
      <c r="TZ20" s="13">
        <f t="shared" si="691"/>
        <v>0</v>
      </c>
      <c r="UA20" s="13">
        <f t="shared" si="414"/>
        <v>0</v>
      </c>
      <c r="UB20" s="13">
        <f t="shared" ref="UB20" si="693">SUM(UB14:UB19)</f>
        <v>0</v>
      </c>
      <c r="UC20" s="95">
        <f t="shared" si="415"/>
        <v>0</v>
      </c>
      <c r="UD20" s="13">
        <f t="shared" ref="UD20:UF20" si="694">SUM(UD14:UD19)</f>
        <v>0</v>
      </c>
      <c r="UE20" s="13">
        <f t="shared" ref="UE20" si="695">SUM(UE14:UE19)</f>
        <v>0</v>
      </c>
      <c r="UF20" s="13">
        <f t="shared" si="694"/>
        <v>0</v>
      </c>
      <c r="UG20" s="13">
        <f t="shared" si="416"/>
        <v>0</v>
      </c>
      <c r="UH20" s="13">
        <f t="shared" ref="UH20" si="696">SUM(UH14:UH19)</f>
        <v>0</v>
      </c>
      <c r="UI20" s="95">
        <f t="shared" si="417"/>
        <v>0</v>
      </c>
      <c r="UJ20" s="13">
        <f t="shared" ref="UJ20:UL20" si="697">SUM(UJ14:UJ19)</f>
        <v>0</v>
      </c>
      <c r="UK20" s="13">
        <f t="shared" ref="UK20" si="698">SUM(UK14:UK19)</f>
        <v>0</v>
      </c>
      <c r="UL20" s="13">
        <f t="shared" si="697"/>
        <v>0</v>
      </c>
      <c r="UM20" s="13">
        <f t="shared" si="418"/>
        <v>0</v>
      </c>
      <c r="UN20" s="13">
        <f t="shared" ref="UN20" si="699">SUM(UN14:UN19)</f>
        <v>0</v>
      </c>
      <c r="UO20" s="95">
        <f t="shared" si="419"/>
        <v>0</v>
      </c>
      <c r="UP20" s="13">
        <f t="shared" ref="UP20:UR20" si="700">SUM(UP14:UP19)</f>
        <v>0</v>
      </c>
      <c r="UQ20" s="13">
        <f t="shared" ref="UQ20" si="701">SUM(UQ14:UQ19)</f>
        <v>0</v>
      </c>
      <c r="UR20" s="13">
        <f t="shared" si="700"/>
        <v>0</v>
      </c>
      <c r="US20" s="13">
        <f t="shared" si="420"/>
        <v>0</v>
      </c>
      <c r="UT20" s="13">
        <f t="shared" ref="UT20" si="702">SUM(UT14:UT19)</f>
        <v>0</v>
      </c>
      <c r="UU20" s="95">
        <f t="shared" si="421"/>
        <v>0</v>
      </c>
      <c r="UV20" s="13">
        <f t="shared" si="422"/>
        <v>0</v>
      </c>
      <c r="UW20" s="13">
        <f t="shared" si="423"/>
        <v>0</v>
      </c>
      <c r="UX20" s="13">
        <f t="shared" si="424"/>
        <v>0</v>
      </c>
      <c r="UY20" s="13">
        <f t="shared" si="425"/>
        <v>0</v>
      </c>
      <c r="UZ20" s="13">
        <f t="shared" si="426"/>
        <v>0</v>
      </c>
      <c r="VA20" s="95">
        <f t="shared" si="427"/>
        <v>0</v>
      </c>
      <c r="VB20" s="13">
        <f t="shared" ref="VB20:VD20" si="703">SUM(VB14:VB19)</f>
        <v>0</v>
      </c>
      <c r="VC20" s="13">
        <f t="shared" ref="VC20" si="704">SUM(VC14:VC19)</f>
        <v>0</v>
      </c>
      <c r="VD20" s="13">
        <f t="shared" si="703"/>
        <v>0</v>
      </c>
      <c r="VE20" s="13">
        <f t="shared" si="428"/>
        <v>0</v>
      </c>
      <c r="VF20" s="13">
        <f t="shared" ref="VF20" si="705">SUM(VF14:VF19)</f>
        <v>0</v>
      </c>
      <c r="VG20" s="95">
        <f t="shared" si="429"/>
        <v>0</v>
      </c>
      <c r="VH20" s="13">
        <f t="shared" ref="VH20:VJ20" si="706">SUM(VH14:VH19)</f>
        <v>0</v>
      </c>
      <c r="VI20" s="13">
        <f t="shared" ref="VI20" si="707">SUM(VI14:VI19)</f>
        <v>0</v>
      </c>
      <c r="VJ20" s="13">
        <f t="shared" si="706"/>
        <v>0</v>
      </c>
      <c r="VK20" s="13">
        <f t="shared" si="430"/>
        <v>0</v>
      </c>
      <c r="VL20" s="13">
        <f t="shared" ref="VL20" si="708">SUM(VL14:VL19)</f>
        <v>0</v>
      </c>
      <c r="VM20" s="95">
        <f t="shared" si="431"/>
        <v>0</v>
      </c>
      <c r="VN20" s="13">
        <f t="shared" si="432"/>
        <v>0</v>
      </c>
      <c r="VO20" s="13">
        <f t="shared" si="433"/>
        <v>0</v>
      </c>
      <c r="VP20" s="13">
        <f t="shared" si="434"/>
        <v>0</v>
      </c>
      <c r="VQ20" s="13">
        <f t="shared" si="435"/>
        <v>0</v>
      </c>
      <c r="VR20" s="13">
        <f t="shared" si="436"/>
        <v>0</v>
      </c>
      <c r="VS20" s="95">
        <f t="shared" si="437"/>
        <v>0</v>
      </c>
      <c r="VT20" s="13">
        <f t="shared" si="438"/>
        <v>0</v>
      </c>
      <c r="VU20" s="13">
        <f t="shared" si="439"/>
        <v>0</v>
      </c>
      <c r="VV20" s="13">
        <f t="shared" si="440"/>
        <v>0</v>
      </c>
      <c r="VW20" s="13">
        <f t="shared" si="441"/>
        <v>0</v>
      </c>
      <c r="VX20" s="13">
        <f t="shared" si="442"/>
        <v>0</v>
      </c>
      <c r="VY20" s="95">
        <f t="shared" si="443"/>
        <v>0</v>
      </c>
      <c r="VZ20" s="13">
        <f t="shared" ref="VZ20:WB20" si="709">SUM(VZ14:VZ19)</f>
        <v>0</v>
      </c>
      <c r="WA20" s="13">
        <f t="shared" ref="WA20" si="710">SUM(WA14:WA19)</f>
        <v>0</v>
      </c>
      <c r="WB20" s="13">
        <f t="shared" si="709"/>
        <v>0</v>
      </c>
      <c r="WC20" s="13">
        <f t="shared" si="444"/>
        <v>0</v>
      </c>
      <c r="WD20" s="13">
        <f t="shared" ref="WD20" si="711">SUM(WD14:WD19)</f>
        <v>0</v>
      </c>
      <c r="WE20" s="95">
        <f t="shared" si="445"/>
        <v>0</v>
      </c>
      <c r="WF20" s="13">
        <f t="shared" ref="WF20:WH20" si="712">SUM(WF14:WF19)</f>
        <v>0</v>
      </c>
      <c r="WG20" s="13">
        <f t="shared" ref="WG20" si="713">SUM(WG14:WG19)</f>
        <v>0</v>
      </c>
      <c r="WH20" s="13">
        <f t="shared" si="712"/>
        <v>0</v>
      </c>
      <c r="WI20" s="13">
        <f t="shared" si="446"/>
        <v>0</v>
      </c>
      <c r="WJ20" s="13">
        <f t="shared" ref="WJ20" si="714">SUM(WJ14:WJ19)</f>
        <v>0</v>
      </c>
      <c r="WK20" s="95">
        <f t="shared" si="447"/>
        <v>0</v>
      </c>
      <c r="WL20" s="13">
        <f t="shared" ref="WL20:WN20" si="715">SUM(WL14:WL19)</f>
        <v>0</v>
      </c>
      <c r="WM20" s="13">
        <f t="shared" si="715"/>
        <v>0</v>
      </c>
      <c r="WN20" s="13">
        <f t="shared" si="715"/>
        <v>0</v>
      </c>
      <c r="WO20" s="13">
        <f t="shared" si="448"/>
        <v>0</v>
      </c>
      <c r="WP20" s="13">
        <f t="shared" ref="WP20" si="716">SUM(WP14:WP19)</f>
        <v>0</v>
      </c>
      <c r="WQ20" s="95">
        <f t="shared" si="449"/>
        <v>0</v>
      </c>
      <c r="WR20" s="13">
        <f t="shared" ref="WR20:WT20" si="717">SUM(WR14:WR19)</f>
        <v>0</v>
      </c>
      <c r="WS20" s="13">
        <f t="shared" si="717"/>
        <v>0</v>
      </c>
      <c r="WT20" s="13">
        <f t="shared" si="717"/>
        <v>0</v>
      </c>
      <c r="WU20" s="13">
        <f t="shared" si="450"/>
        <v>0</v>
      </c>
      <c r="WV20" s="13">
        <f t="shared" ref="WV20" si="718">SUM(WV14:WV19)</f>
        <v>0</v>
      </c>
      <c r="WW20" s="95">
        <f t="shared" si="451"/>
        <v>0</v>
      </c>
      <c r="WX20" s="13">
        <f t="shared" ref="WX20:WZ20" si="719">SUM(WX14:WX19)</f>
        <v>0</v>
      </c>
      <c r="WY20" s="13">
        <f t="shared" si="719"/>
        <v>0</v>
      </c>
      <c r="WZ20" s="13">
        <f t="shared" si="719"/>
        <v>0</v>
      </c>
      <c r="XA20" s="13">
        <f t="shared" si="452"/>
        <v>0</v>
      </c>
      <c r="XB20" s="13">
        <f t="shared" ref="XB20" si="720">SUM(XB14:XB19)</f>
        <v>0</v>
      </c>
      <c r="XC20" s="95">
        <f t="shared" si="453"/>
        <v>0</v>
      </c>
      <c r="XD20" s="13">
        <f t="shared" si="454"/>
        <v>0</v>
      </c>
      <c r="XE20" s="13">
        <f t="shared" si="455"/>
        <v>0</v>
      </c>
      <c r="XF20" s="13">
        <f t="shared" si="456"/>
        <v>0</v>
      </c>
      <c r="XG20" s="13">
        <f t="shared" si="457"/>
        <v>0</v>
      </c>
      <c r="XH20" s="13">
        <f t="shared" si="458"/>
        <v>0</v>
      </c>
      <c r="XI20" s="95">
        <f t="shared" si="459"/>
        <v>0</v>
      </c>
      <c r="XJ20" s="13">
        <f t="shared" ref="XJ20:XL20" si="721">SUM(XJ14:XJ19)</f>
        <v>0</v>
      </c>
      <c r="XK20" s="13">
        <f t="shared" ref="XK20" si="722">SUM(XK14:XK19)</f>
        <v>0</v>
      </c>
      <c r="XL20" s="13">
        <f t="shared" si="721"/>
        <v>0</v>
      </c>
      <c r="XM20" s="13">
        <f t="shared" si="460"/>
        <v>0</v>
      </c>
      <c r="XN20" s="13">
        <f t="shared" ref="XN20" si="723">SUM(XN14:XN19)</f>
        <v>0</v>
      </c>
      <c r="XO20" s="95">
        <f t="shared" si="461"/>
        <v>0</v>
      </c>
      <c r="XP20" s="13">
        <f t="shared" si="462"/>
        <v>0</v>
      </c>
      <c r="XQ20" s="13">
        <f t="shared" si="463"/>
        <v>0</v>
      </c>
      <c r="XR20" s="13">
        <f t="shared" si="464"/>
        <v>0</v>
      </c>
      <c r="XS20" s="13">
        <f t="shared" si="465"/>
        <v>0</v>
      </c>
      <c r="XT20" s="13">
        <f t="shared" si="466"/>
        <v>0</v>
      </c>
      <c r="XU20" s="95">
        <f t="shared" si="467"/>
        <v>0</v>
      </c>
      <c r="XV20" s="13">
        <f t="shared" si="468"/>
        <v>0</v>
      </c>
      <c r="XW20" s="13">
        <f t="shared" si="469"/>
        <v>0</v>
      </c>
      <c r="XX20" s="13">
        <f t="shared" si="470"/>
        <v>0</v>
      </c>
      <c r="XY20" s="13">
        <f t="shared" si="471"/>
        <v>0</v>
      </c>
      <c r="XZ20" s="13">
        <f t="shared" si="472"/>
        <v>0</v>
      </c>
      <c r="YA20" s="95">
        <f t="shared" si="473"/>
        <v>0</v>
      </c>
      <c r="YB20" s="13">
        <f>SUM(YB14:YB19)</f>
        <v>3658190</v>
      </c>
      <c r="YC20" s="13">
        <f t="shared" si="140"/>
        <v>5451425</v>
      </c>
      <c r="YD20" s="13">
        <f t="shared" si="141"/>
        <v>0</v>
      </c>
      <c r="YE20" s="13">
        <f t="shared" si="142"/>
        <v>5451425</v>
      </c>
      <c r="YF20" s="13">
        <f t="shared" si="143"/>
        <v>135078</v>
      </c>
      <c r="YG20" s="95">
        <f t="shared" si="144"/>
        <v>5586503</v>
      </c>
      <c r="YH20" s="13">
        <f t="shared" si="479"/>
        <v>3737782</v>
      </c>
      <c r="YI20" s="13">
        <f t="shared" si="474"/>
        <v>5451425</v>
      </c>
      <c r="YJ20" s="13">
        <f t="shared" si="475"/>
        <v>0</v>
      </c>
      <c r="YK20" s="13">
        <f t="shared" si="476"/>
        <v>5451425</v>
      </c>
      <c r="YL20" s="13">
        <f t="shared" si="477"/>
        <v>135078</v>
      </c>
      <c r="YM20" s="95">
        <f t="shared" si="478"/>
        <v>5586503</v>
      </c>
      <c r="YN20" s="14"/>
    </row>
    <row r="21" spans="1:664" s="13" customFormat="1" ht="16.5" thickBot="1" x14ac:dyDescent="0.3">
      <c r="A21" s="10">
        <v>12</v>
      </c>
      <c r="B21" s="11" t="s">
        <v>184</v>
      </c>
      <c r="C21" s="32" t="s">
        <v>290</v>
      </c>
      <c r="D21" s="13">
        <f t="shared" ref="D21" si="724">SUM(D10,D11,D12,D13,D20)</f>
        <v>5128167</v>
      </c>
      <c r="E21" s="13">
        <f t="shared" ref="E21" si="725">SUM(E10,E11,E12,E13,E20)</f>
        <v>5203599</v>
      </c>
      <c r="F21" s="13">
        <f t="shared" ref="F21" si="726">SUM(F10,F11,F12,F13,F20)</f>
        <v>0</v>
      </c>
      <c r="G21" s="13">
        <f t="shared" si="146"/>
        <v>5203599</v>
      </c>
      <c r="H21" s="13">
        <f t="shared" ref="H21" si="727">SUM(H10,H11,H12,H13,H20)</f>
        <v>216232</v>
      </c>
      <c r="I21" s="95">
        <f t="shared" si="147"/>
        <v>5419831</v>
      </c>
      <c r="J21" s="13">
        <f t="shared" ref="J21:K21" si="728">SUM(J10,J11,J12,J13,J20)</f>
        <v>390468</v>
      </c>
      <c r="K21" s="13">
        <f t="shared" si="728"/>
        <v>446054</v>
      </c>
      <c r="L21" s="13">
        <f t="shared" ref="L21" si="729">SUM(L10,L11,L12,L13,L20)</f>
        <v>0</v>
      </c>
      <c r="M21" s="13">
        <f t="shared" si="148"/>
        <v>446054</v>
      </c>
      <c r="N21" s="13">
        <f t="shared" ref="N21" si="730">SUM(N10,N11,N12,N13,N20)</f>
        <v>29141</v>
      </c>
      <c r="O21" s="95">
        <f t="shared" si="149"/>
        <v>475195</v>
      </c>
      <c r="P21" s="13">
        <f t="shared" ref="P21:R21" si="731">SUM(P10,P11,P12,P13,P20)</f>
        <v>348687</v>
      </c>
      <c r="Q21" s="13">
        <f>SUM(Q10,Q11,Q12,Q13,Q20)</f>
        <v>402639</v>
      </c>
      <c r="R21" s="13">
        <f t="shared" si="731"/>
        <v>0</v>
      </c>
      <c r="S21" s="13">
        <f t="shared" si="150"/>
        <v>402639</v>
      </c>
      <c r="T21" s="13">
        <f t="shared" ref="T21" si="732">SUM(T10,T11,T12,T13,T20)</f>
        <v>27869</v>
      </c>
      <c r="U21" s="95">
        <f t="shared" si="151"/>
        <v>430508</v>
      </c>
      <c r="V21" s="13">
        <f t="shared" ref="V21:W21" si="733">SUM(V10,V11,V12,V13,V20)</f>
        <v>226255</v>
      </c>
      <c r="W21" s="13">
        <f t="shared" si="733"/>
        <v>249208</v>
      </c>
      <c r="X21" s="13">
        <f t="shared" ref="X21" si="734">SUM(X10,X11,X12,X13,X20)</f>
        <v>0</v>
      </c>
      <c r="Y21" s="13">
        <f t="shared" si="152"/>
        <v>249208</v>
      </c>
      <c r="Z21" s="13">
        <f t="shared" ref="Z21" si="735">SUM(Z10,Z11,Z12,Z13,Z20)</f>
        <v>15310</v>
      </c>
      <c r="AA21" s="95">
        <f t="shared" si="153"/>
        <v>264518</v>
      </c>
      <c r="AB21" s="13">
        <f t="shared" ref="AB21:AC21" si="736">SUM(AB10,AB11,AB12,AB13,AB20)</f>
        <v>258802</v>
      </c>
      <c r="AC21" s="13">
        <f t="shared" si="736"/>
        <v>306734</v>
      </c>
      <c r="AD21" s="13">
        <f t="shared" ref="AD21" si="737">SUM(AD10,AD11,AD12,AD13,AD20)</f>
        <v>0</v>
      </c>
      <c r="AE21" s="13">
        <f t="shared" si="154"/>
        <v>306734</v>
      </c>
      <c r="AF21" s="13">
        <f t="shared" ref="AF21" si="738">SUM(AF10,AF11,AF12,AF13,AF20)</f>
        <v>20910</v>
      </c>
      <c r="AG21" s="95">
        <f t="shared" si="155"/>
        <v>327644</v>
      </c>
      <c r="AH21" s="13">
        <f t="shared" ref="AH21:AI21" si="739">SUM(AH10,AH11,AH12,AH13,AH20)</f>
        <v>398268</v>
      </c>
      <c r="AI21" s="13">
        <f t="shared" si="739"/>
        <v>449711</v>
      </c>
      <c r="AJ21" s="13">
        <f t="shared" ref="AJ21" si="740">SUM(AJ10,AJ11,AJ12,AJ13,AJ20)</f>
        <v>0</v>
      </c>
      <c r="AK21" s="13">
        <f t="shared" si="156"/>
        <v>449711</v>
      </c>
      <c r="AL21" s="13">
        <f t="shared" ref="AL21" si="741">SUM(AL10,AL11,AL12,AL13,AL20)</f>
        <v>27848</v>
      </c>
      <c r="AM21" s="95">
        <f t="shared" si="157"/>
        <v>477559</v>
      </c>
      <c r="AN21" s="13">
        <f t="shared" ref="AN21:AO21" si="742">SUM(AN10,AN11,AN12,AN13,AN20)</f>
        <v>288601</v>
      </c>
      <c r="AO21" s="13">
        <f t="shared" si="742"/>
        <v>310124</v>
      </c>
      <c r="AP21" s="13">
        <f t="shared" ref="AP21" si="743">SUM(AP10,AP11,AP12,AP13,AP20)</f>
        <v>0</v>
      </c>
      <c r="AQ21" s="13">
        <f t="shared" si="158"/>
        <v>310124</v>
      </c>
      <c r="AR21" s="13">
        <f t="shared" ref="AR21" si="744">SUM(AR10,AR11,AR12,AR13,AR20)</f>
        <v>20005</v>
      </c>
      <c r="AS21" s="95">
        <f t="shared" si="159"/>
        <v>330129</v>
      </c>
      <c r="AT21" s="13">
        <f t="shared" ref="AT21:AU21" si="745">SUM(AT10,AT11,AT12,AT13,AT20)</f>
        <v>452381</v>
      </c>
      <c r="AU21" s="13">
        <f t="shared" si="745"/>
        <v>471858</v>
      </c>
      <c r="AV21" s="13">
        <f t="shared" ref="AV21" si="746">SUM(AV10,AV11,AV12,AV13,AV20)</f>
        <v>0</v>
      </c>
      <c r="AW21" s="13">
        <f t="shared" si="160"/>
        <v>471858</v>
      </c>
      <c r="AX21" s="13">
        <f t="shared" ref="AX21" si="747">SUM(AX10,AX11,AX12,AX13,AX20)</f>
        <v>29152</v>
      </c>
      <c r="AY21" s="95">
        <f t="shared" si="161"/>
        <v>501010</v>
      </c>
      <c r="AZ21" s="13">
        <f t="shared" si="162"/>
        <v>2363462</v>
      </c>
      <c r="BA21" s="13">
        <f t="shared" si="163"/>
        <v>2636328</v>
      </c>
      <c r="BB21" s="13">
        <f t="shared" si="164"/>
        <v>0</v>
      </c>
      <c r="BC21" s="13">
        <f t="shared" si="165"/>
        <v>2636328</v>
      </c>
      <c r="BD21" s="13">
        <f t="shared" si="166"/>
        <v>170235</v>
      </c>
      <c r="BE21" s="95">
        <f t="shared" si="167"/>
        <v>2806563</v>
      </c>
      <c r="BF21" s="13">
        <f t="shared" ref="BF21:BG21" si="748">SUM(BF10,BF11,BF12,BF13,BF20)</f>
        <v>928257</v>
      </c>
      <c r="BG21" s="13">
        <f t="shared" si="748"/>
        <v>924162</v>
      </c>
      <c r="BH21" s="13">
        <f t="shared" ref="BH21" si="749">SUM(BH10,BH11,BH12,BH13,BH20)</f>
        <v>0</v>
      </c>
      <c r="BI21" s="13">
        <f t="shared" si="168"/>
        <v>924162</v>
      </c>
      <c r="BJ21" s="13">
        <f t="shared" ref="BJ21" si="750">SUM(BJ10,BJ11,BJ12,BJ13,BJ20)</f>
        <v>43609</v>
      </c>
      <c r="BK21" s="95">
        <f t="shared" si="169"/>
        <v>967771</v>
      </c>
      <c r="BL21" s="13">
        <f t="shared" si="170"/>
        <v>8419886</v>
      </c>
      <c r="BM21" s="13">
        <f t="shared" si="171"/>
        <v>8764089</v>
      </c>
      <c r="BN21" s="13">
        <f t="shared" si="172"/>
        <v>0</v>
      </c>
      <c r="BO21" s="13">
        <f t="shared" si="173"/>
        <v>8764089</v>
      </c>
      <c r="BP21" s="13">
        <f t="shared" si="174"/>
        <v>430076</v>
      </c>
      <c r="BQ21" s="95">
        <f t="shared" si="175"/>
        <v>9194165</v>
      </c>
      <c r="BR21" s="13">
        <f t="shared" ref="BR21:BS21" si="751">SUM(BR10,BR11,BR12,BR13,BR20)</f>
        <v>3141583</v>
      </c>
      <c r="BS21" s="13">
        <f t="shared" si="751"/>
        <v>3471708</v>
      </c>
      <c r="BT21" s="13">
        <f t="shared" ref="BT21" si="752">SUM(BT10,BT11,BT12,BT13,BT20)</f>
        <v>0</v>
      </c>
      <c r="BU21" s="13">
        <f t="shared" si="176"/>
        <v>3471708</v>
      </c>
      <c r="BV21" s="13">
        <f t="shared" ref="BV21" si="753">SUM(BV10,BV11,BV12,BV13,BV20)</f>
        <v>124324</v>
      </c>
      <c r="BW21" s="95">
        <f t="shared" si="177"/>
        <v>3596032</v>
      </c>
      <c r="BX21" s="13">
        <f t="shared" ref="BX21:BY21" si="754">SUM(BX10,BX11,BX12,BX13,BX20)</f>
        <v>0</v>
      </c>
      <c r="BY21" s="13">
        <f t="shared" si="754"/>
        <v>225824</v>
      </c>
      <c r="BZ21" s="13">
        <f t="shared" ref="BZ21" si="755">SUM(BZ10,BZ11,BZ12,BZ13,BZ20)</f>
        <v>0</v>
      </c>
      <c r="CA21" s="13">
        <f t="shared" si="178"/>
        <v>225824</v>
      </c>
      <c r="CB21" s="13">
        <f t="shared" ref="CB21" si="756">SUM(CB10,CB11,CB12,CB13,CB20)</f>
        <v>0</v>
      </c>
      <c r="CC21" s="95">
        <f t="shared" si="179"/>
        <v>225824</v>
      </c>
      <c r="CD21" s="13">
        <f t="shared" ref="CD21:CF21" si="757">SUM(CD10,CD11,CD12,CD13,CD20)</f>
        <v>0</v>
      </c>
      <c r="CE21" s="13">
        <f t="shared" si="757"/>
        <v>0</v>
      </c>
      <c r="CF21" s="13">
        <f t="shared" si="757"/>
        <v>0</v>
      </c>
      <c r="CG21" s="13">
        <f t="shared" si="180"/>
        <v>0</v>
      </c>
      <c r="CH21" s="13">
        <f t="shared" ref="CH21" si="758">SUM(CH10,CH11,CH12,CH13,CH20)</f>
        <v>0</v>
      </c>
      <c r="CI21" s="95">
        <f t="shared" si="181"/>
        <v>0</v>
      </c>
      <c r="CJ21" s="13">
        <f t="shared" ref="CJ21:CK21" si="759">SUM(CJ10,CJ11,CJ12,CJ13,CJ20)</f>
        <v>0</v>
      </c>
      <c r="CK21" s="13">
        <f t="shared" si="759"/>
        <v>17630</v>
      </c>
      <c r="CL21" s="13">
        <f t="shared" ref="CL21" si="760">SUM(CL10,CL11,CL12,CL13,CL20)</f>
        <v>0</v>
      </c>
      <c r="CM21" s="13">
        <f t="shared" si="182"/>
        <v>17630</v>
      </c>
      <c r="CN21" s="13">
        <f t="shared" ref="CN21" si="761">SUM(CN10,CN11,CN12,CN13,CN20)</f>
        <v>1950</v>
      </c>
      <c r="CO21" s="95">
        <f t="shared" si="183"/>
        <v>19580</v>
      </c>
      <c r="CQ21" s="13">
        <f t="shared" ref="CQ21" si="762">SUM(CQ10,CQ11,CQ12,CQ13,CQ20)</f>
        <v>5400</v>
      </c>
      <c r="CS21" s="13">
        <f t="shared" si="184"/>
        <v>5400</v>
      </c>
      <c r="CT21" s="13">
        <f t="shared" ref="CT21" si="763">SUM(CT10,CT11,CT12,CT13,CT20)</f>
        <v>0</v>
      </c>
      <c r="CU21" s="95">
        <f t="shared" si="185"/>
        <v>5400</v>
      </c>
      <c r="CV21" s="13">
        <f t="shared" ref="CV21:CW21" si="764">SUM(CV10,CV11,CV12,CV13,CV20)</f>
        <v>0</v>
      </c>
      <c r="CW21" s="13">
        <f t="shared" si="764"/>
        <v>10795</v>
      </c>
      <c r="CX21" s="13">
        <f t="shared" ref="CX21" si="765">SUM(CX10,CX11,CX12,CX13,CX20)</f>
        <v>0</v>
      </c>
      <c r="CY21" s="13">
        <f t="shared" si="186"/>
        <v>10795</v>
      </c>
      <c r="CZ21" s="13">
        <f t="shared" ref="CZ21" si="766">SUM(CZ10,CZ11,CZ12,CZ13,CZ20)</f>
        <v>0</v>
      </c>
      <c r="DA21" s="95">
        <f t="shared" si="187"/>
        <v>10795</v>
      </c>
      <c r="DB21" s="13">
        <f t="shared" si="188"/>
        <v>3141583</v>
      </c>
      <c r="DC21" s="13">
        <f t="shared" si="189"/>
        <v>3731357</v>
      </c>
      <c r="DD21" s="13">
        <f t="shared" si="190"/>
        <v>0</v>
      </c>
      <c r="DE21" s="13">
        <f t="shared" si="191"/>
        <v>3731357</v>
      </c>
      <c r="DF21" s="13">
        <f t="shared" si="192"/>
        <v>126274</v>
      </c>
      <c r="DG21" s="95">
        <f t="shared" si="193"/>
        <v>3857631</v>
      </c>
      <c r="DH21" s="13">
        <f t="shared" ref="DH21:DI21" si="767">SUM(DH10,DH11,DH12,DH13,DH20)</f>
        <v>0</v>
      </c>
      <c r="DI21" s="13">
        <f t="shared" si="767"/>
        <v>660401</v>
      </c>
      <c r="DJ21" s="13">
        <f t="shared" ref="DJ21" si="768">SUM(DJ10,DJ11,DJ12,DJ13,DJ20)</f>
        <v>0</v>
      </c>
      <c r="DK21" s="13">
        <f t="shared" si="194"/>
        <v>660401</v>
      </c>
      <c r="DL21" s="13">
        <f t="shared" ref="DL21" si="769">SUM(DL10,DL11,DL12,DL13,DL20)</f>
        <v>0</v>
      </c>
      <c r="DM21" s="95">
        <f t="shared" si="195"/>
        <v>660401</v>
      </c>
      <c r="DN21" s="13">
        <f t="shared" ref="DN21:DO21" si="770">SUM(DN10,DN11,DN12,DN13,DN20)</f>
        <v>0</v>
      </c>
      <c r="DO21" s="13">
        <f t="shared" si="770"/>
        <v>91664</v>
      </c>
      <c r="DP21" s="13">
        <f t="shared" ref="DP21" si="771">SUM(DP10,DP11,DP12,DP13,DP20)</f>
        <v>0</v>
      </c>
      <c r="DQ21" s="13">
        <f t="shared" si="196"/>
        <v>91664</v>
      </c>
      <c r="DR21" s="13">
        <f t="shared" ref="DR21" si="772">SUM(DR10,DR11,DR12,DR13,DR20)</f>
        <v>0</v>
      </c>
      <c r="DS21" s="95">
        <f t="shared" si="197"/>
        <v>91664</v>
      </c>
      <c r="DT21" s="13">
        <f t="shared" ref="DT21:DU21" si="773">SUM(DT10,DT11,DT12,DT13,DT20)</f>
        <v>0</v>
      </c>
      <c r="DU21" s="13">
        <f t="shared" si="773"/>
        <v>1874244</v>
      </c>
      <c r="DV21" s="13">
        <f t="shared" ref="DV21" si="774">SUM(DV10,DV11,DV12,DV13,DV20)</f>
        <v>0</v>
      </c>
      <c r="DW21" s="13">
        <f t="shared" si="198"/>
        <v>1874244</v>
      </c>
      <c r="DX21" s="13">
        <f t="shared" ref="DX21" si="775">SUM(DX10,DX11,DX12,DX13,DX20)</f>
        <v>0</v>
      </c>
      <c r="DY21" s="95">
        <f t="shared" si="199"/>
        <v>1874244</v>
      </c>
      <c r="DZ21" s="13">
        <f t="shared" ref="DZ21:EA21" si="776">SUM(DZ10,DZ11,DZ12,DZ13,DZ20)</f>
        <v>0</v>
      </c>
      <c r="EA21" s="13">
        <f t="shared" si="776"/>
        <v>15843</v>
      </c>
      <c r="EB21" s="13">
        <f t="shared" ref="EB21" si="777">SUM(EB10,EB11,EB12,EB13,EB20)</f>
        <v>0</v>
      </c>
      <c r="EC21" s="13">
        <f t="shared" si="200"/>
        <v>15843</v>
      </c>
      <c r="ED21" s="13">
        <f t="shared" ref="ED21" si="778">SUM(ED10,ED11,ED12,ED13,ED20)</f>
        <v>0</v>
      </c>
      <c r="EE21" s="95">
        <f t="shared" si="201"/>
        <v>15843</v>
      </c>
      <c r="EF21" s="13">
        <f t="shared" ref="EF21:EG21" si="779">SUM(EF10,EF11,EF12,EF13,EF20)</f>
        <v>0</v>
      </c>
      <c r="EG21" s="13">
        <f t="shared" si="779"/>
        <v>234590</v>
      </c>
      <c r="EH21" s="13">
        <f t="shared" ref="EH21" si="780">SUM(EH10,EH11,EH12,EH13,EH20)</f>
        <v>0</v>
      </c>
      <c r="EI21" s="13">
        <f t="shared" si="202"/>
        <v>234590</v>
      </c>
      <c r="EJ21" s="13">
        <f t="shared" ref="EJ21" si="781">SUM(EJ10,EJ11,EJ12,EJ13,EJ20)</f>
        <v>0</v>
      </c>
      <c r="EK21" s="95">
        <f t="shared" si="203"/>
        <v>234590</v>
      </c>
      <c r="EL21" s="13">
        <f t="shared" ref="EL21:EM21" si="782">SUM(EL10,EL11,EL12,EL13,EL20)</f>
        <v>0</v>
      </c>
      <c r="EM21" s="13">
        <f t="shared" si="782"/>
        <v>118164</v>
      </c>
      <c r="EN21" s="13">
        <f t="shared" ref="EN21" si="783">SUM(EN10,EN11,EN12,EN13,EN20)</f>
        <v>0</v>
      </c>
      <c r="EO21" s="13">
        <f t="shared" si="204"/>
        <v>118164</v>
      </c>
      <c r="EP21" s="13">
        <f t="shared" ref="EP21" si="784">SUM(EP10,EP11,EP12,EP13,EP20)</f>
        <v>0</v>
      </c>
      <c r="EQ21" s="95">
        <f t="shared" si="205"/>
        <v>118164</v>
      </c>
      <c r="ER21" s="13">
        <f t="shared" ref="ER21:ES21" si="785">SUM(ER10,ER11,ER12,ER13,ER20)</f>
        <v>0</v>
      </c>
      <c r="ES21" s="13">
        <f t="shared" si="785"/>
        <v>72257</v>
      </c>
      <c r="ET21" s="13">
        <f t="shared" ref="ET21" si="786">SUM(ET10,ET11,ET12,ET13,ET20)</f>
        <v>0</v>
      </c>
      <c r="EU21" s="13">
        <f t="shared" si="206"/>
        <v>72257</v>
      </c>
      <c r="EV21" s="13">
        <f t="shared" ref="EV21" si="787">SUM(EV10,EV11,EV12,EV13,EV20)</f>
        <v>0</v>
      </c>
      <c r="EW21" s="95">
        <f t="shared" si="207"/>
        <v>72257</v>
      </c>
      <c r="EX21" s="13">
        <f t="shared" ref="EX21" si="788">SUM(EX10,EX11,EX12,EX13,EX20)</f>
        <v>0</v>
      </c>
      <c r="EY21" s="13">
        <f t="shared" ref="EY21:EZ21" si="789">SUM(EY10,EY11,EY12,EY13,EY20)</f>
        <v>1946689</v>
      </c>
      <c r="EZ21" s="13">
        <f t="shared" si="789"/>
        <v>0</v>
      </c>
      <c r="FA21" s="13">
        <f t="shared" si="208"/>
        <v>1946689</v>
      </c>
      <c r="FB21" s="13">
        <f t="shared" ref="FB21" si="790">SUM(FB10,FB11,FB12,FB13,FB20)</f>
        <v>0</v>
      </c>
      <c r="FC21" s="95">
        <f t="shared" si="209"/>
        <v>1946689</v>
      </c>
      <c r="FD21" s="13">
        <f t="shared" si="210"/>
        <v>0</v>
      </c>
      <c r="FE21" s="13">
        <f t="shared" si="211"/>
        <v>5013852</v>
      </c>
      <c r="FF21" s="13">
        <f t="shared" si="212"/>
        <v>0</v>
      </c>
      <c r="FG21" s="13">
        <f t="shared" si="213"/>
        <v>5013852</v>
      </c>
      <c r="FH21" s="13">
        <f t="shared" si="214"/>
        <v>0</v>
      </c>
      <c r="FI21" s="95">
        <f t="shared" si="215"/>
        <v>5013852</v>
      </c>
      <c r="FJ21" s="13">
        <f t="shared" ref="FJ21" si="791">SUM(FJ10,FJ11,FJ12,FJ13,FJ20)</f>
        <v>0</v>
      </c>
      <c r="FK21" s="13">
        <f t="shared" ref="FK21:FL21" si="792">SUM(FK10,FK11,FK12,FK13,FK20)</f>
        <v>1026195</v>
      </c>
      <c r="FL21" s="13">
        <f t="shared" si="792"/>
        <v>0</v>
      </c>
      <c r="FM21" s="13">
        <f t="shared" si="216"/>
        <v>1026195</v>
      </c>
      <c r="FN21" s="13">
        <f t="shared" ref="FN21" si="793">SUM(FN10,FN11,FN12,FN13,FN20)</f>
        <v>0</v>
      </c>
      <c r="FO21" s="95">
        <f t="shared" si="217"/>
        <v>1026195</v>
      </c>
      <c r="FP21" s="13">
        <f t="shared" ref="FP21" si="794">SUM(FP10,FP11,FP12,FP13,FP20)</f>
        <v>0</v>
      </c>
      <c r="FQ21" s="13">
        <f t="shared" ref="FQ21:FR21" si="795">SUM(FQ10,FQ11,FQ12,FQ13,FQ20)</f>
        <v>1137543</v>
      </c>
      <c r="FR21" s="13">
        <f t="shared" si="795"/>
        <v>0</v>
      </c>
      <c r="FS21" s="13">
        <f t="shared" si="218"/>
        <v>1137543</v>
      </c>
      <c r="FT21" s="13">
        <f t="shared" ref="FT21" si="796">SUM(FT10,FT11,FT12,FT13,FT20)</f>
        <v>0</v>
      </c>
      <c r="FU21" s="95">
        <f t="shared" si="219"/>
        <v>1137543</v>
      </c>
      <c r="FV21" s="13">
        <f t="shared" ref="FV21" si="797">SUM(FV10,FV11,FV12,FV13,FV20)</f>
        <v>0</v>
      </c>
      <c r="FW21" s="13">
        <f t="shared" ref="FW21:FX21" si="798">SUM(FW10,FW11,FW12,FW13,FW20)</f>
        <v>14000</v>
      </c>
      <c r="FX21" s="13">
        <f t="shared" si="798"/>
        <v>0</v>
      </c>
      <c r="FY21" s="13">
        <f t="shared" si="220"/>
        <v>14000</v>
      </c>
      <c r="FZ21" s="13">
        <f t="shared" ref="FZ21" si="799">SUM(FZ10,FZ11,FZ12,FZ13,FZ20)</f>
        <v>0</v>
      </c>
      <c r="GA21" s="95">
        <f t="shared" si="221"/>
        <v>14000</v>
      </c>
      <c r="GB21" s="13">
        <f t="shared" ref="GB21" si="800">SUM(GB10,GB11,GB12,GB13,GB20)</f>
        <v>0</v>
      </c>
      <c r="GC21" s="13">
        <f t="shared" ref="GC21:GD21" si="801">SUM(GC10,GC11,GC12,GC13,GC20)</f>
        <v>15200</v>
      </c>
      <c r="GD21" s="13">
        <f t="shared" si="801"/>
        <v>0</v>
      </c>
      <c r="GE21" s="13">
        <f t="shared" si="222"/>
        <v>15200</v>
      </c>
      <c r="GF21" s="13">
        <f t="shared" ref="GF21" si="802">SUM(GF10,GF11,GF12,GF13,GF20)</f>
        <v>0</v>
      </c>
      <c r="GG21" s="95">
        <f t="shared" si="223"/>
        <v>15200</v>
      </c>
      <c r="GH21" s="13">
        <f t="shared" si="224"/>
        <v>0</v>
      </c>
      <c r="GI21" s="13">
        <f t="shared" si="225"/>
        <v>2192938</v>
      </c>
      <c r="GJ21" s="13">
        <f t="shared" si="226"/>
        <v>0</v>
      </c>
      <c r="GK21" s="13">
        <f t="shared" si="227"/>
        <v>2192938</v>
      </c>
      <c r="GL21" s="13">
        <f t="shared" si="228"/>
        <v>0</v>
      </c>
      <c r="GM21" s="95">
        <f t="shared" si="229"/>
        <v>2192938</v>
      </c>
      <c r="GN21" s="13">
        <f t="shared" ref="GN21" si="803">SUM(GN10,GN11,GN12,GN13,GN20)</f>
        <v>0</v>
      </c>
      <c r="GO21" s="13">
        <f t="shared" ref="GO21:GP21" si="804">SUM(GO10,GO11,GO12,GO13,GO20)</f>
        <v>501845</v>
      </c>
      <c r="GP21" s="13">
        <f t="shared" si="804"/>
        <v>0</v>
      </c>
      <c r="GQ21" s="13">
        <f t="shared" si="230"/>
        <v>501845</v>
      </c>
      <c r="GR21" s="13">
        <f t="shared" ref="GR21" si="805">SUM(GR10,GR11,GR12,GR13,GR20)</f>
        <v>0</v>
      </c>
      <c r="GS21" s="95">
        <f t="shared" si="231"/>
        <v>501845</v>
      </c>
      <c r="GT21" s="13">
        <f t="shared" ref="GT21:GU21" si="806">SUM(GT10,GT11,GT12,GT13,GT20)</f>
        <v>0</v>
      </c>
      <c r="GU21" s="13">
        <f t="shared" si="806"/>
        <v>123861</v>
      </c>
      <c r="GV21" s="13">
        <f t="shared" ref="GV21" si="807">SUM(GV10,GV11,GV12,GV13,GV20)</f>
        <v>0</v>
      </c>
      <c r="GW21" s="13">
        <f t="shared" si="232"/>
        <v>123861</v>
      </c>
      <c r="GX21" s="13">
        <f t="shared" ref="GX21" si="808">SUM(GX10,GX11,GX12,GX13,GX20)</f>
        <v>0</v>
      </c>
      <c r="GY21" s="95">
        <f t="shared" si="233"/>
        <v>123861</v>
      </c>
      <c r="GZ21" s="13">
        <f t="shared" ref="GZ21:HA21" si="809">SUM(GZ10,GZ11,GZ12,GZ13,GZ20)</f>
        <v>0</v>
      </c>
      <c r="HA21" s="13">
        <f t="shared" si="809"/>
        <v>332300</v>
      </c>
      <c r="HB21" s="13">
        <f t="shared" ref="HB21" si="810">SUM(HB10,HB11,HB12,HB13,HB20)</f>
        <v>0</v>
      </c>
      <c r="HC21" s="13">
        <f t="shared" si="234"/>
        <v>332300</v>
      </c>
      <c r="HD21" s="13">
        <f t="shared" ref="HD21" si="811">SUM(HD10,HD11,HD12,HD13,HD20)</f>
        <v>0</v>
      </c>
      <c r="HE21" s="95">
        <f t="shared" si="235"/>
        <v>332300</v>
      </c>
      <c r="HF21" s="13">
        <f t="shared" ref="HF21:HG21" si="812">SUM(HF10,HF11,HF12,HF13,HF20)</f>
        <v>0</v>
      </c>
      <c r="HG21" s="13">
        <f t="shared" si="812"/>
        <v>316655</v>
      </c>
      <c r="HH21" s="13">
        <f t="shared" ref="HH21" si="813">SUM(HH10,HH11,HH12,HH13,HH20)</f>
        <v>0</v>
      </c>
      <c r="HI21" s="13">
        <f t="shared" si="236"/>
        <v>316655</v>
      </c>
      <c r="HJ21" s="13">
        <f t="shared" ref="HJ21" si="814">SUM(HJ10,HJ11,HJ12,HJ13,HJ20)</f>
        <v>0</v>
      </c>
      <c r="HK21" s="95">
        <f t="shared" si="237"/>
        <v>316655</v>
      </c>
      <c r="HL21" s="13">
        <f t="shared" ref="HL21:HM21" si="815">SUM(HL10,HL11,HL12,HL13,HL20)</f>
        <v>0</v>
      </c>
      <c r="HM21" s="13">
        <f t="shared" si="815"/>
        <v>128382</v>
      </c>
      <c r="HN21" s="13">
        <f t="shared" ref="HN21" si="816">SUM(HN10,HN11,HN12,HN13,HN20)</f>
        <v>0</v>
      </c>
      <c r="HO21" s="13">
        <f t="shared" si="238"/>
        <v>128382</v>
      </c>
      <c r="HP21" s="13">
        <f t="shared" ref="HP21" si="817">SUM(HP10,HP11,HP12,HP13,HP20)</f>
        <v>12103</v>
      </c>
      <c r="HQ21" s="95">
        <f t="shared" si="239"/>
        <v>140485</v>
      </c>
      <c r="HR21" s="13">
        <f t="shared" si="240"/>
        <v>0</v>
      </c>
      <c r="HS21" s="13">
        <f t="shared" si="241"/>
        <v>1403043</v>
      </c>
      <c r="HT21" s="13">
        <f t="shared" si="242"/>
        <v>0</v>
      </c>
      <c r="HU21" s="13">
        <f t="shared" si="243"/>
        <v>1403043</v>
      </c>
      <c r="HV21" s="13">
        <f t="shared" si="244"/>
        <v>12103</v>
      </c>
      <c r="HW21" s="95">
        <f t="shared" si="245"/>
        <v>1415146</v>
      </c>
      <c r="HX21" s="13">
        <f t="shared" ref="HX21" si="818">SUM(HX10,HX11,HX12,HX13,HX20)</f>
        <v>0</v>
      </c>
      <c r="HY21" s="13">
        <f t="shared" ref="HY21:HZ21" si="819">SUM(HY10,HY11,HY12,HY13,HY20)</f>
        <v>635</v>
      </c>
      <c r="HZ21" s="13">
        <f t="shared" si="819"/>
        <v>0</v>
      </c>
      <c r="IA21" s="13">
        <f t="shared" si="246"/>
        <v>635</v>
      </c>
      <c r="IB21" s="13">
        <f t="shared" ref="IB21" si="820">SUM(IB10,IB11,IB12,IB13,IB20)</f>
        <v>0</v>
      </c>
      <c r="IC21" s="95">
        <f t="shared" si="247"/>
        <v>635</v>
      </c>
      <c r="ID21" s="13">
        <f t="shared" ref="ID21:IE21" si="821">SUM(ID10,ID11,ID12,ID13,ID20)</f>
        <v>0</v>
      </c>
      <c r="IE21" s="13">
        <f t="shared" si="821"/>
        <v>3523423</v>
      </c>
      <c r="IF21" s="13">
        <f t="shared" ref="IF21" si="822">SUM(IF10,IF11,IF12,IF13,IF20)</f>
        <v>0</v>
      </c>
      <c r="IG21" s="13">
        <f t="shared" si="248"/>
        <v>3523423</v>
      </c>
      <c r="IH21" s="13">
        <f t="shared" ref="IH21" si="823">SUM(IH10,IH11,IH12,IH13,IH20)</f>
        <v>244442</v>
      </c>
      <c r="II21" s="95">
        <f t="shared" si="249"/>
        <v>3767865</v>
      </c>
      <c r="IJ21" s="13">
        <f t="shared" ref="IJ21:IK21" si="824">SUM(IJ10,IJ11,IJ12,IJ13,IJ20)</f>
        <v>0</v>
      </c>
      <c r="IK21" s="13">
        <f t="shared" si="824"/>
        <v>15158</v>
      </c>
      <c r="IL21" s="13">
        <f t="shared" ref="IL21" si="825">SUM(IL10,IL11,IL12,IL13,IL20)</f>
        <v>0</v>
      </c>
      <c r="IM21" s="13">
        <f t="shared" si="250"/>
        <v>15158</v>
      </c>
      <c r="IN21" s="13">
        <f t="shared" ref="IN21" si="826">SUM(IN10,IN11,IN12,IN13,IN20)</f>
        <v>0</v>
      </c>
      <c r="IO21" s="95">
        <f t="shared" si="251"/>
        <v>15158</v>
      </c>
      <c r="IP21" s="13">
        <f t="shared" si="252"/>
        <v>0</v>
      </c>
      <c r="IQ21" s="13">
        <f t="shared" si="253"/>
        <v>3539216</v>
      </c>
      <c r="IR21" s="13">
        <f t="shared" si="254"/>
        <v>0</v>
      </c>
      <c r="IS21" s="13">
        <f t="shared" si="255"/>
        <v>3539216</v>
      </c>
      <c r="IT21" s="13">
        <f t="shared" si="256"/>
        <v>244442</v>
      </c>
      <c r="IU21" s="95">
        <f t="shared" si="257"/>
        <v>3783658</v>
      </c>
      <c r="IV21" s="13">
        <f t="shared" ref="IV21" si="827">SUM(IV10,IV11,IV12,IV13,IV20)</f>
        <v>0</v>
      </c>
      <c r="IW21" s="13">
        <f t="shared" ref="IW21:IX21" si="828">SUM(IW10,IW11,IW12,IW13,IW20)</f>
        <v>82000</v>
      </c>
      <c r="IX21" s="13">
        <f t="shared" si="828"/>
        <v>0</v>
      </c>
      <c r="IY21" s="13">
        <f t="shared" si="258"/>
        <v>82000</v>
      </c>
      <c r="IZ21" s="13">
        <f t="shared" ref="IZ21" si="829">SUM(IZ10,IZ11,IZ12,IZ13,IZ20)</f>
        <v>0</v>
      </c>
      <c r="JA21" s="95">
        <f t="shared" si="259"/>
        <v>82000</v>
      </c>
      <c r="JB21" s="13">
        <f t="shared" ref="JB21" si="830">SUM(JB10,JB11,JB12,JB13,JB20)</f>
        <v>0</v>
      </c>
      <c r="JC21" s="13">
        <f t="shared" ref="JC21:JD21" si="831">SUM(JC10,JC11,JC12,JC13,JC20)</f>
        <v>332500</v>
      </c>
      <c r="JD21" s="13">
        <f t="shared" si="831"/>
        <v>0</v>
      </c>
      <c r="JE21" s="13">
        <f t="shared" si="260"/>
        <v>332500</v>
      </c>
      <c r="JF21" s="13">
        <f t="shared" ref="JF21" si="832">SUM(JF10,JF11,JF12,JF13,JF20)</f>
        <v>0</v>
      </c>
      <c r="JG21" s="95">
        <f t="shared" si="261"/>
        <v>332500</v>
      </c>
      <c r="JH21" s="13">
        <f t="shared" ref="JH21:JJ21" si="833">SUM(JH10,JH11,JH12,JH13,JH20)</f>
        <v>0</v>
      </c>
      <c r="JI21" s="13">
        <f t="shared" si="833"/>
        <v>18800</v>
      </c>
      <c r="JJ21" s="13">
        <f t="shared" si="833"/>
        <v>0</v>
      </c>
      <c r="JK21" s="13">
        <f t="shared" si="262"/>
        <v>18800</v>
      </c>
      <c r="JL21" s="13">
        <f t="shared" ref="JL21" si="834">SUM(JL10,JL11,JL12,JL13,JL20)</f>
        <v>0</v>
      </c>
      <c r="JM21" s="95">
        <f t="shared" si="263"/>
        <v>18800</v>
      </c>
      <c r="JN21" s="13">
        <f t="shared" ref="JN21:JP21" si="835">SUM(JN10,JN11,JN12,JN13,JN20)</f>
        <v>0</v>
      </c>
      <c r="JO21" s="13">
        <f t="shared" si="835"/>
        <v>10436</v>
      </c>
      <c r="JP21" s="13">
        <f t="shared" si="835"/>
        <v>0</v>
      </c>
      <c r="JQ21" s="13">
        <f t="shared" si="264"/>
        <v>10436</v>
      </c>
      <c r="JR21" s="13">
        <f t="shared" ref="JR21" si="836">SUM(JR10,JR11,JR12,JR13,JR20)</f>
        <v>0</v>
      </c>
      <c r="JS21" s="95">
        <f t="shared" si="265"/>
        <v>10436</v>
      </c>
      <c r="JT21" s="13">
        <f t="shared" ref="JT21:JV21" si="837">SUM(JT10,JT11,JT12,JT13,JT20)</f>
        <v>0</v>
      </c>
      <c r="JU21" s="13">
        <f t="shared" si="837"/>
        <v>21000</v>
      </c>
      <c r="JV21" s="13">
        <f t="shared" si="837"/>
        <v>0</v>
      </c>
      <c r="JW21" s="13">
        <f t="shared" si="266"/>
        <v>21000</v>
      </c>
      <c r="JX21" s="13">
        <f t="shared" ref="JX21" si="838">SUM(JX10,JX11,JX12,JX13,JX20)</f>
        <v>0</v>
      </c>
      <c r="JY21" s="95">
        <f t="shared" si="267"/>
        <v>21000</v>
      </c>
      <c r="JZ21" s="13">
        <f t="shared" si="268"/>
        <v>0</v>
      </c>
      <c r="KA21" s="13">
        <f t="shared" si="269"/>
        <v>464736</v>
      </c>
      <c r="KB21" s="13">
        <f t="shared" si="270"/>
        <v>0</v>
      </c>
      <c r="KC21" s="13">
        <f t="shared" si="271"/>
        <v>464736</v>
      </c>
      <c r="KD21" s="13">
        <f t="shared" si="272"/>
        <v>0</v>
      </c>
      <c r="KE21" s="95">
        <f t="shared" si="273"/>
        <v>464736</v>
      </c>
      <c r="KF21" s="13">
        <f t="shared" ref="KF21:KH21" si="839">SUM(KF10,KF11,KF12,KF13,KF20)</f>
        <v>0</v>
      </c>
      <c r="KG21" s="13">
        <f t="shared" si="839"/>
        <v>93216</v>
      </c>
      <c r="KH21" s="13">
        <f t="shared" si="839"/>
        <v>0</v>
      </c>
      <c r="KI21" s="13">
        <f t="shared" si="274"/>
        <v>93216</v>
      </c>
      <c r="KJ21" s="13">
        <f t="shared" ref="KJ21" si="840">SUM(KJ10,KJ11,KJ12,KJ13,KJ20)</f>
        <v>300</v>
      </c>
      <c r="KK21" s="95">
        <f t="shared" si="275"/>
        <v>93516</v>
      </c>
      <c r="KL21" s="13">
        <f t="shared" ref="KL21:KN21" si="841">SUM(KL10,KL11,KL12,KL13,KL20)</f>
        <v>0</v>
      </c>
      <c r="KM21" s="13">
        <f t="shared" si="841"/>
        <v>2000</v>
      </c>
      <c r="KN21" s="13">
        <f t="shared" si="841"/>
        <v>0</v>
      </c>
      <c r="KO21" s="13">
        <f t="shared" si="276"/>
        <v>2000</v>
      </c>
      <c r="KP21" s="13">
        <f t="shared" ref="KP21" si="842">SUM(KP10,KP11,KP12,KP13,KP20)</f>
        <v>0</v>
      </c>
      <c r="KQ21" s="95">
        <f t="shared" si="277"/>
        <v>2000</v>
      </c>
      <c r="KR21" s="13">
        <f t="shared" ref="KR21:KT21" si="843">SUM(KR10,KR11,KR12,KR13,KR20)</f>
        <v>0</v>
      </c>
      <c r="KS21" s="13">
        <f t="shared" si="843"/>
        <v>75775</v>
      </c>
      <c r="KT21" s="13">
        <f t="shared" si="843"/>
        <v>0</v>
      </c>
      <c r="KU21" s="13">
        <f t="shared" si="278"/>
        <v>75775</v>
      </c>
      <c r="KV21" s="13">
        <f t="shared" ref="KV21" si="844">SUM(KV10,KV11,KV12,KV13,KV20)</f>
        <v>0</v>
      </c>
      <c r="KW21" s="95">
        <f t="shared" si="279"/>
        <v>75775</v>
      </c>
      <c r="KX21" s="13">
        <f t="shared" ref="KX21:KZ21" si="845">SUM(KX10,KX11,KX12,KX13,KX20)</f>
        <v>0</v>
      </c>
      <c r="KY21" s="13">
        <f t="shared" si="845"/>
        <v>229491</v>
      </c>
      <c r="KZ21" s="13">
        <f t="shared" si="845"/>
        <v>0</v>
      </c>
      <c r="LA21" s="13">
        <f t="shared" si="280"/>
        <v>229491</v>
      </c>
      <c r="LB21" s="13">
        <f t="shared" ref="LB21" si="846">SUM(LB10,LB11,LB12,LB13,LB20)</f>
        <v>-1500</v>
      </c>
      <c r="LC21" s="95">
        <f t="shared" si="281"/>
        <v>227991</v>
      </c>
      <c r="LD21" s="13">
        <f t="shared" si="282"/>
        <v>0</v>
      </c>
      <c r="LE21" s="13">
        <f t="shared" si="283"/>
        <v>400482</v>
      </c>
      <c r="LF21" s="13">
        <f t="shared" si="284"/>
        <v>0</v>
      </c>
      <c r="LG21" s="13">
        <f t="shared" si="285"/>
        <v>400482</v>
      </c>
      <c r="LH21" s="13">
        <f t="shared" si="286"/>
        <v>-1200</v>
      </c>
      <c r="LI21" s="95">
        <f t="shared" si="287"/>
        <v>399282</v>
      </c>
      <c r="LJ21" s="13">
        <f t="shared" ref="LJ21:LL21" si="847">SUM(LJ10,LJ11,LJ12,LJ13,LJ20)</f>
        <v>0</v>
      </c>
      <c r="LK21" s="13">
        <f t="shared" si="847"/>
        <v>12809</v>
      </c>
      <c r="LL21" s="13">
        <f t="shared" si="847"/>
        <v>0</v>
      </c>
      <c r="LM21" s="13">
        <f t="shared" si="288"/>
        <v>12809</v>
      </c>
      <c r="LN21" s="13">
        <f t="shared" ref="LN21" si="848">SUM(LN10,LN11,LN12,LN13,LN20)</f>
        <v>0</v>
      </c>
      <c r="LO21" s="95">
        <f t="shared" si="289"/>
        <v>12809</v>
      </c>
      <c r="LP21" s="13">
        <f t="shared" si="290"/>
        <v>0</v>
      </c>
      <c r="LQ21" s="13">
        <f t="shared" si="291"/>
        <v>12809</v>
      </c>
      <c r="LR21" s="13">
        <f t="shared" si="292"/>
        <v>0</v>
      </c>
      <c r="LS21" s="13">
        <f t="shared" si="293"/>
        <v>12809</v>
      </c>
      <c r="LT21" s="13">
        <f t="shared" si="294"/>
        <v>0</v>
      </c>
      <c r="LU21" s="95">
        <f t="shared" si="295"/>
        <v>12809</v>
      </c>
      <c r="LV21" s="13">
        <f t="shared" ref="LV21:LX21" si="849">SUM(LV10,LV11,LV12,LV13,LV20)</f>
        <v>0</v>
      </c>
      <c r="LW21" s="13">
        <f t="shared" si="849"/>
        <v>450000</v>
      </c>
      <c r="LX21" s="13">
        <f t="shared" si="849"/>
        <v>0</v>
      </c>
      <c r="LY21" s="13">
        <f t="shared" si="296"/>
        <v>450000</v>
      </c>
      <c r="LZ21" s="13">
        <f t="shared" ref="LZ21" si="850">SUM(LZ10,LZ11,LZ12,LZ13,LZ20)</f>
        <v>0</v>
      </c>
      <c r="MA21" s="95">
        <f t="shared" si="297"/>
        <v>450000</v>
      </c>
      <c r="MB21" s="13">
        <f t="shared" si="298"/>
        <v>0</v>
      </c>
      <c r="MC21" s="13">
        <f t="shared" si="299"/>
        <v>450000</v>
      </c>
      <c r="MD21" s="13">
        <f t="shared" si="300"/>
        <v>0</v>
      </c>
      <c r="ME21" s="13">
        <f t="shared" si="301"/>
        <v>450000</v>
      </c>
      <c r="MF21" s="13">
        <f t="shared" si="302"/>
        <v>0</v>
      </c>
      <c r="MG21" s="95">
        <f t="shared" si="303"/>
        <v>450000</v>
      </c>
      <c r="MH21" s="13">
        <f t="shared" si="304"/>
        <v>0</v>
      </c>
      <c r="MI21" s="13">
        <f t="shared" si="305"/>
        <v>13477076</v>
      </c>
      <c r="MJ21" s="13">
        <f t="shared" si="306"/>
        <v>0</v>
      </c>
      <c r="MK21" s="13">
        <f t="shared" si="307"/>
        <v>13477076</v>
      </c>
      <c r="ML21" s="13">
        <f t="shared" si="308"/>
        <v>255345</v>
      </c>
      <c r="MM21" s="95">
        <f t="shared" si="309"/>
        <v>13732421</v>
      </c>
      <c r="MN21" s="13">
        <f t="shared" ref="MN21:MP21" si="851">SUM(MN10,MN11,MN12,MN13,MN20)</f>
        <v>0</v>
      </c>
      <c r="MO21" s="13">
        <f t="shared" si="851"/>
        <v>343349</v>
      </c>
      <c r="MP21" s="13">
        <f t="shared" si="851"/>
        <v>0</v>
      </c>
      <c r="MQ21" s="13">
        <f t="shared" si="310"/>
        <v>343349</v>
      </c>
      <c r="MR21" s="13">
        <f t="shared" ref="MR21" si="852">SUM(MR10,MR11,MR12,MR13,MR20)</f>
        <v>1500</v>
      </c>
      <c r="MS21" s="95">
        <f t="shared" si="311"/>
        <v>344849</v>
      </c>
      <c r="MT21" s="13">
        <f t="shared" ref="MT21:MV21" si="853">SUM(MT10,MT11,MT12,MT13,MT20)</f>
        <v>0</v>
      </c>
      <c r="MU21" s="13">
        <f t="shared" si="853"/>
        <v>87810</v>
      </c>
      <c r="MV21" s="13">
        <f t="shared" si="853"/>
        <v>0</v>
      </c>
      <c r="MW21" s="13">
        <f t="shared" si="312"/>
        <v>87810</v>
      </c>
      <c r="MX21" s="13">
        <f t="shared" ref="MX21" si="854">SUM(MX10,MX11,MX12,MX13,MX20)</f>
        <v>0</v>
      </c>
      <c r="MY21" s="95">
        <f t="shared" si="313"/>
        <v>87810</v>
      </c>
      <c r="MZ21" s="13">
        <f t="shared" ref="MZ21:NB21" si="855">SUM(MZ10,MZ11,MZ12,MZ13,MZ20)</f>
        <v>0</v>
      </c>
      <c r="NA21" s="13">
        <f t="shared" si="855"/>
        <v>0</v>
      </c>
      <c r="NB21" s="13">
        <f t="shared" si="855"/>
        <v>0</v>
      </c>
      <c r="NC21" s="13">
        <f t="shared" si="314"/>
        <v>0</v>
      </c>
      <c r="ND21" s="13">
        <f t="shared" ref="ND21" si="856">SUM(ND10,ND11,ND12,ND13,ND20)</f>
        <v>0</v>
      </c>
      <c r="NE21" s="95">
        <f t="shared" si="315"/>
        <v>0</v>
      </c>
      <c r="NF21" s="13">
        <f t="shared" ref="NF21:NH21" si="857">SUM(NF10,NF11,NF12,NF13,NF20)</f>
        <v>0</v>
      </c>
      <c r="NG21" s="13">
        <f t="shared" si="857"/>
        <v>581322</v>
      </c>
      <c r="NH21" s="13">
        <f t="shared" si="857"/>
        <v>0</v>
      </c>
      <c r="NI21" s="13">
        <f t="shared" si="316"/>
        <v>581322</v>
      </c>
      <c r="NJ21" s="13">
        <f t="shared" ref="NJ21" si="858">SUM(NJ10,NJ11,NJ12,NJ13,NJ20)</f>
        <v>56357</v>
      </c>
      <c r="NK21" s="95">
        <f t="shared" si="317"/>
        <v>637679</v>
      </c>
      <c r="NL21" s="13">
        <f t="shared" ref="NL21:NN21" si="859">SUM(NL10,NL11,NL12,NL13,NL20)</f>
        <v>0</v>
      </c>
      <c r="NM21" s="13">
        <f t="shared" si="859"/>
        <v>0</v>
      </c>
      <c r="NN21" s="13">
        <f t="shared" si="859"/>
        <v>0</v>
      </c>
      <c r="NO21" s="13">
        <f t="shared" si="318"/>
        <v>0</v>
      </c>
      <c r="NP21" s="13">
        <f t="shared" ref="NP21" si="860">SUM(NP10,NP11,NP12,NP13,NP20)</f>
        <v>0</v>
      </c>
      <c r="NQ21" s="95">
        <f t="shared" si="319"/>
        <v>0</v>
      </c>
      <c r="NR21" s="13">
        <f t="shared" si="320"/>
        <v>0</v>
      </c>
      <c r="NS21" s="13">
        <f t="shared" si="321"/>
        <v>1012481</v>
      </c>
      <c r="NT21" s="13">
        <f t="shared" si="322"/>
        <v>0</v>
      </c>
      <c r="NU21" s="13">
        <f t="shared" si="323"/>
        <v>1012481</v>
      </c>
      <c r="NV21" s="13">
        <f t="shared" si="324"/>
        <v>57857</v>
      </c>
      <c r="NW21" s="95">
        <f t="shared" si="325"/>
        <v>1070338</v>
      </c>
      <c r="NX21" s="13">
        <f t="shared" ref="NX21:NZ21" si="861">SUM(NX10,NX11,NX12,NX13,NX20)</f>
        <v>0</v>
      </c>
      <c r="NY21" s="13">
        <f t="shared" si="861"/>
        <v>0</v>
      </c>
      <c r="NZ21" s="13">
        <f t="shared" si="861"/>
        <v>0</v>
      </c>
      <c r="OA21" s="13">
        <f t="shared" si="326"/>
        <v>0</v>
      </c>
      <c r="OB21" s="13">
        <f t="shared" ref="OB21" si="862">SUM(OB10,OB11,OB12,OB13,OB20)</f>
        <v>0</v>
      </c>
      <c r="OC21" s="95">
        <f t="shared" si="327"/>
        <v>0</v>
      </c>
      <c r="OD21" s="13">
        <f t="shared" si="328"/>
        <v>0</v>
      </c>
      <c r="OE21" s="13">
        <f t="shared" si="329"/>
        <v>0</v>
      </c>
      <c r="OF21" s="13">
        <f t="shared" si="330"/>
        <v>0</v>
      </c>
      <c r="OG21" s="13">
        <f t="shared" si="331"/>
        <v>0</v>
      </c>
      <c r="OH21" s="13">
        <f t="shared" si="332"/>
        <v>0</v>
      </c>
      <c r="OI21" s="95">
        <f t="shared" si="333"/>
        <v>0</v>
      </c>
      <c r="OJ21" s="13">
        <f t="shared" ref="OJ21:OL21" si="863">SUM(OJ10,OJ11,OJ12,OJ13,OJ20)</f>
        <v>0</v>
      </c>
      <c r="OK21" s="13">
        <f t="shared" si="863"/>
        <v>0</v>
      </c>
      <c r="OL21" s="13">
        <f t="shared" si="863"/>
        <v>0</v>
      </c>
      <c r="OM21" s="13">
        <f t="shared" si="334"/>
        <v>0</v>
      </c>
      <c r="ON21" s="13">
        <f t="shared" ref="ON21" si="864">SUM(ON10,ON11,ON12,ON13,ON20)</f>
        <v>0</v>
      </c>
      <c r="OO21" s="95">
        <f t="shared" si="335"/>
        <v>0</v>
      </c>
      <c r="OP21" s="13">
        <f t="shared" ref="OP21:OR21" si="865">SUM(OP10,OP11,OP12,OP13,OP20)</f>
        <v>0</v>
      </c>
      <c r="OQ21" s="13">
        <f t="shared" si="865"/>
        <v>121550</v>
      </c>
      <c r="OR21" s="13">
        <f t="shared" si="865"/>
        <v>0</v>
      </c>
      <c r="OS21" s="13">
        <f t="shared" si="336"/>
        <v>121550</v>
      </c>
      <c r="OT21" s="13">
        <f t="shared" ref="OT21" si="866">SUM(OT10,OT11,OT12,OT13,OT20)</f>
        <v>60068</v>
      </c>
      <c r="OU21" s="95">
        <f t="shared" si="337"/>
        <v>181618</v>
      </c>
      <c r="OV21" s="13">
        <f t="shared" si="338"/>
        <v>0</v>
      </c>
      <c r="OW21" s="13">
        <f t="shared" si="339"/>
        <v>121550</v>
      </c>
      <c r="OX21" s="13">
        <f t="shared" si="340"/>
        <v>0</v>
      </c>
      <c r="OY21" s="13">
        <f t="shared" si="341"/>
        <v>121550</v>
      </c>
      <c r="OZ21" s="13">
        <f t="shared" si="342"/>
        <v>60068</v>
      </c>
      <c r="PA21" s="95">
        <f t="shared" si="343"/>
        <v>181618</v>
      </c>
      <c r="PB21" s="13">
        <f t="shared" ref="PB21:PD21" si="867">SUM(PB10,PB11,PB12,PB13,PB20)</f>
        <v>0</v>
      </c>
      <c r="PC21" s="13">
        <f t="shared" si="867"/>
        <v>0</v>
      </c>
      <c r="PD21" s="13">
        <f t="shared" si="867"/>
        <v>0</v>
      </c>
      <c r="PE21" s="13">
        <f t="shared" si="344"/>
        <v>0</v>
      </c>
      <c r="PF21" s="13">
        <f t="shared" ref="PF21" si="868">SUM(PF10,PF11,PF12,PF13,PF20)</f>
        <v>0</v>
      </c>
      <c r="PG21" s="95">
        <f t="shared" si="345"/>
        <v>0</v>
      </c>
      <c r="PH21" s="13">
        <f t="shared" ref="PH21:PJ21" si="869">SUM(PH10,PH11,PH12,PH13,PH20)</f>
        <v>0</v>
      </c>
      <c r="PI21" s="13">
        <f t="shared" si="869"/>
        <v>711033</v>
      </c>
      <c r="PJ21" s="13">
        <f t="shared" si="869"/>
        <v>0</v>
      </c>
      <c r="PK21" s="13">
        <f t="shared" si="346"/>
        <v>711033</v>
      </c>
      <c r="PL21" s="13">
        <f t="shared" ref="PL21" si="870">SUM(PL10,PL11,PL12,PL13,PL20)</f>
        <v>0</v>
      </c>
      <c r="PM21" s="95">
        <f t="shared" si="347"/>
        <v>711033</v>
      </c>
      <c r="PN21" s="13">
        <f t="shared" si="348"/>
        <v>0</v>
      </c>
      <c r="PO21" s="13">
        <f t="shared" si="349"/>
        <v>711033</v>
      </c>
      <c r="PP21" s="13">
        <f t="shared" si="350"/>
        <v>0</v>
      </c>
      <c r="PQ21" s="13">
        <f t="shared" si="351"/>
        <v>711033</v>
      </c>
      <c r="PR21" s="13">
        <f t="shared" si="352"/>
        <v>0</v>
      </c>
      <c r="PS21" s="95">
        <f t="shared" si="353"/>
        <v>711033</v>
      </c>
      <c r="PT21" s="13">
        <f t="shared" ref="PT21:PV21" si="871">SUM(PT10,PT11,PT12,PT13,PT20)</f>
        <v>0</v>
      </c>
      <c r="PU21" s="13">
        <f t="shared" si="871"/>
        <v>0</v>
      </c>
      <c r="PV21" s="13">
        <f t="shared" si="871"/>
        <v>0</v>
      </c>
      <c r="PW21" s="13">
        <f t="shared" si="354"/>
        <v>0</v>
      </c>
      <c r="PX21" s="13">
        <f t="shared" ref="PX21" si="872">SUM(PX10,PX11,PX12,PX13,PX20)</f>
        <v>0</v>
      </c>
      <c r="PY21" s="95">
        <f t="shared" si="355"/>
        <v>0</v>
      </c>
      <c r="PZ21" s="13">
        <f t="shared" ref="PZ21:QB21" si="873">SUM(PZ10,PZ11,PZ12,PZ13,PZ20)</f>
        <v>0</v>
      </c>
      <c r="QA21" s="13">
        <f t="shared" si="873"/>
        <v>0</v>
      </c>
      <c r="QB21" s="13">
        <f t="shared" si="873"/>
        <v>0</v>
      </c>
      <c r="QC21" s="13">
        <f t="shared" si="356"/>
        <v>0</v>
      </c>
      <c r="QD21" s="13">
        <f t="shared" ref="QD21" si="874">SUM(QD10,QD11,QD12,QD13,QD20)</f>
        <v>0</v>
      </c>
      <c r="QE21" s="95">
        <f t="shared" si="357"/>
        <v>0</v>
      </c>
      <c r="QF21" s="13">
        <f t="shared" si="358"/>
        <v>0</v>
      </c>
      <c r="QG21" s="13">
        <f t="shared" si="359"/>
        <v>0</v>
      </c>
      <c r="QH21" s="13">
        <f t="shared" si="360"/>
        <v>0</v>
      </c>
      <c r="QI21" s="13">
        <f t="shared" si="361"/>
        <v>0</v>
      </c>
      <c r="QJ21" s="13">
        <f t="shared" si="362"/>
        <v>0</v>
      </c>
      <c r="QK21" s="95">
        <f t="shared" si="363"/>
        <v>0</v>
      </c>
      <c r="QL21" s="13">
        <f t="shared" ref="QL21:QN21" si="875">SUM(QL10,QL11,QL12,QL13,QL20)</f>
        <v>0</v>
      </c>
      <c r="QM21" s="13">
        <f t="shared" si="875"/>
        <v>0</v>
      </c>
      <c r="QN21" s="13">
        <f t="shared" si="875"/>
        <v>0</v>
      </c>
      <c r="QO21" s="13">
        <f t="shared" si="364"/>
        <v>0</v>
      </c>
      <c r="QP21" s="13">
        <f t="shared" ref="QP21" si="876">SUM(QP10,QP11,QP12,QP13,QP20)</f>
        <v>0</v>
      </c>
      <c r="QQ21" s="95">
        <f t="shared" si="365"/>
        <v>0</v>
      </c>
      <c r="QR21" s="13">
        <f t="shared" si="366"/>
        <v>0</v>
      </c>
      <c r="QS21" s="13">
        <f t="shared" si="367"/>
        <v>0</v>
      </c>
      <c r="QT21" s="13">
        <f t="shared" si="368"/>
        <v>0</v>
      </c>
      <c r="QU21" s="13">
        <f t="shared" si="369"/>
        <v>0</v>
      </c>
      <c r="QV21" s="13">
        <f t="shared" si="370"/>
        <v>0</v>
      </c>
      <c r="QW21" s="95">
        <f t="shared" si="371"/>
        <v>0</v>
      </c>
      <c r="QX21" s="13">
        <f t="shared" si="372"/>
        <v>0</v>
      </c>
      <c r="QY21" s="13">
        <f t="shared" si="373"/>
        <v>1845064</v>
      </c>
      <c r="QZ21" s="13">
        <f t="shared" si="374"/>
        <v>0</v>
      </c>
      <c r="RA21" s="13">
        <f t="shared" si="375"/>
        <v>1845064</v>
      </c>
      <c r="RB21" s="13">
        <f t="shared" si="376"/>
        <v>117925</v>
      </c>
      <c r="RC21" s="95">
        <f t="shared" si="377"/>
        <v>1962989</v>
      </c>
      <c r="RD21" s="13">
        <f t="shared" ref="RD21:RF21" si="877">SUM(RD10,RD11,RD12,RD13,RD20)</f>
        <v>0</v>
      </c>
      <c r="RE21" s="13">
        <f t="shared" si="877"/>
        <v>150000</v>
      </c>
      <c r="RF21" s="13">
        <f t="shared" si="877"/>
        <v>0</v>
      </c>
      <c r="RG21" s="13">
        <f t="shared" si="378"/>
        <v>150000</v>
      </c>
      <c r="RH21" s="13">
        <f t="shared" ref="RH21" si="878">SUM(RH10,RH11,RH12,RH13,RH20)</f>
        <v>0</v>
      </c>
      <c r="RI21" s="95">
        <f t="shared" si="379"/>
        <v>150000</v>
      </c>
      <c r="RJ21" s="13">
        <f t="shared" ref="RJ21:RL21" si="879">SUM(RJ10,RJ11,RJ12,RJ13,RJ20)</f>
        <v>0</v>
      </c>
      <c r="RK21" s="13">
        <f t="shared" si="879"/>
        <v>1548843</v>
      </c>
      <c r="RL21" s="13">
        <f t="shared" si="879"/>
        <v>0</v>
      </c>
      <c r="RM21" s="13">
        <f t="shared" si="380"/>
        <v>1548843</v>
      </c>
      <c r="RN21" s="13">
        <f t="shared" ref="RN21" si="880">SUM(RN10,RN11,RN12,RN13,RN20)</f>
        <v>-166777</v>
      </c>
      <c r="RO21" s="95">
        <f t="shared" si="381"/>
        <v>1382066</v>
      </c>
      <c r="RP21" s="13">
        <f t="shared" ref="RP21:RR21" si="881">SUM(RP10,RP11,RP12,RP13,RP20)</f>
        <v>0</v>
      </c>
      <c r="RQ21" s="13">
        <f t="shared" si="881"/>
        <v>50000</v>
      </c>
      <c r="RR21" s="13">
        <f t="shared" si="881"/>
        <v>0</v>
      </c>
      <c r="RS21" s="13">
        <f t="shared" si="382"/>
        <v>50000</v>
      </c>
      <c r="RT21" s="13">
        <f t="shared" ref="RT21" si="882">SUM(RT10,RT11,RT12,RT13,RT20)</f>
        <v>0</v>
      </c>
      <c r="RU21" s="95">
        <f t="shared" si="383"/>
        <v>50000</v>
      </c>
      <c r="RV21" s="13">
        <f t="shared" si="384"/>
        <v>0</v>
      </c>
      <c r="RW21" s="13">
        <f t="shared" si="385"/>
        <v>1598843</v>
      </c>
      <c r="RX21" s="13">
        <f t="shared" si="386"/>
        <v>0</v>
      </c>
      <c r="RY21" s="13">
        <f t="shared" si="387"/>
        <v>1598843</v>
      </c>
      <c r="RZ21" s="13">
        <f t="shared" si="388"/>
        <v>-166777</v>
      </c>
      <c r="SA21" s="95">
        <f t="shared" si="389"/>
        <v>1432066</v>
      </c>
      <c r="SB21" s="13">
        <f t="shared" ref="SB21:SD21" si="883">SUM(SB10,SB11,SB12,SB13,SB20)</f>
        <v>0</v>
      </c>
      <c r="SC21" s="13">
        <f t="shared" si="883"/>
        <v>72900</v>
      </c>
      <c r="SD21" s="13">
        <f t="shared" si="883"/>
        <v>0</v>
      </c>
      <c r="SE21" s="13">
        <f t="shared" si="390"/>
        <v>72900</v>
      </c>
      <c r="SF21" s="13">
        <f t="shared" ref="SF21" si="884">SUM(SF10,SF11,SF12,SF13,SF20)</f>
        <v>0</v>
      </c>
      <c r="SG21" s="95">
        <f t="shared" si="391"/>
        <v>72900</v>
      </c>
      <c r="SH21" s="13">
        <f t="shared" ref="SH21:SJ21" si="885">SUM(SH10,SH11,SH12,SH13,SH20)</f>
        <v>0</v>
      </c>
      <c r="SI21" s="13">
        <f t="shared" si="885"/>
        <v>24000</v>
      </c>
      <c r="SJ21" s="13">
        <f t="shared" si="885"/>
        <v>0</v>
      </c>
      <c r="SK21" s="13">
        <f t="shared" si="392"/>
        <v>24000</v>
      </c>
      <c r="SL21" s="13">
        <f t="shared" ref="SL21" si="886">SUM(SL10,SL11,SL12,SL13,SL20)</f>
        <v>0</v>
      </c>
      <c r="SM21" s="95">
        <f t="shared" si="393"/>
        <v>24000</v>
      </c>
      <c r="SN21" s="13">
        <f t="shared" ref="SN21:SP21" si="887">SUM(SN10,SN11,SN12,SN13,SN20)</f>
        <v>0</v>
      </c>
      <c r="SO21" s="13">
        <f t="shared" si="887"/>
        <v>0</v>
      </c>
      <c r="SP21" s="13">
        <f t="shared" si="887"/>
        <v>0</v>
      </c>
      <c r="SQ21" s="13">
        <f t="shared" si="394"/>
        <v>0</v>
      </c>
      <c r="SR21" s="13">
        <f t="shared" ref="SR21" si="888">SUM(SR10,SR11,SR12,SR13,SR20)</f>
        <v>0</v>
      </c>
      <c r="SS21" s="95">
        <f t="shared" si="395"/>
        <v>0</v>
      </c>
      <c r="ST21" s="13">
        <f t="shared" ref="ST21:SV21" si="889">SUM(ST10,ST11,ST12,ST13,ST20)</f>
        <v>0</v>
      </c>
      <c r="SU21" s="13">
        <f t="shared" si="889"/>
        <v>6000</v>
      </c>
      <c r="SV21" s="13">
        <f t="shared" si="889"/>
        <v>0</v>
      </c>
      <c r="SW21" s="13">
        <f t="shared" si="396"/>
        <v>6000</v>
      </c>
      <c r="SX21" s="13">
        <f t="shared" ref="SX21" si="890">SUM(SX10,SX11,SX12,SX13,SX20)</f>
        <v>0</v>
      </c>
      <c r="SY21" s="95">
        <f t="shared" si="397"/>
        <v>6000</v>
      </c>
      <c r="SZ21" s="13">
        <f t="shared" si="398"/>
        <v>0</v>
      </c>
      <c r="TA21" s="13">
        <f t="shared" si="399"/>
        <v>102900</v>
      </c>
      <c r="TB21" s="13">
        <f t="shared" si="400"/>
        <v>0</v>
      </c>
      <c r="TC21" s="13">
        <f t="shared" si="401"/>
        <v>102900</v>
      </c>
      <c r="TD21" s="13">
        <f t="shared" si="402"/>
        <v>0</v>
      </c>
      <c r="TE21" s="95">
        <f t="shared" si="403"/>
        <v>102900</v>
      </c>
      <c r="TF21" s="13">
        <f t="shared" si="404"/>
        <v>0</v>
      </c>
      <c r="TG21" s="13">
        <f t="shared" si="405"/>
        <v>1851743</v>
      </c>
      <c r="TH21" s="13">
        <f t="shared" si="406"/>
        <v>0</v>
      </c>
      <c r="TI21" s="13">
        <f t="shared" si="407"/>
        <v>1851743</v>
      </c>
      <c r="TJ21" s="13">
        <f t="shared" si="408"/>
        <v>-166777</v>
      </c>
      <c r="TK21" s="95">
        <f t="shared" si="409"/>
        <v>1684966</v>
      </c>
      <c r="TL21" s="13">
        <f t="shared" ref="TL21:TN21" si="891">SUM(TL10,TL11,TL12,TL13,TL20)</f>
        <v>0</v>
      </c>
      <c r="TM21" s="13">
        <f t="shared" si="891"/>
        <v>0</v>
      </c>
      <c r="TN21" s="13">
        <f t="shared" si="891"/>
        <v>0</v>
      </c>
      <c r="TO21" s="13">
        <f t="shared" si="410"/>
        <v>0</v>
      </c>
      <c r="TP21" s="13">
        <f t="shared" ref="TP21" si="892">SUM(TP10,TP11,TP12,TP13,TP20)</f>
        <v>0</v>
      </c>
      <c r="TQ21" s="95">
        <f t="shared" si="411"/>
        <v>0</v>
      </c>
      <c r="TR21" s="13">
        <f t="shared" ref="TR21:TT21" si="893">SUM(TR10,TR11,TR12,TR13,TR20)</f>
        <v>0</v>
      </c>
      <c r="TS21" s="13">
        <f t="shared" si="893"/>
        <v>0</v>
      </c>
      <c r="TT21" s="13">
        <f t="shared" si="893"/>
        <v>0</v>
      </c>
      <c r="TU21" s="13">
        <f t="shared" si="412"/>
        <v>0</v>
      </c>
      <c r="TV21" s="13">
        <f t="shared" ref="TV21" si="894">SUM(TV10,TV11,TV12,TV13,TV20)</f>
        <v>0</v>
      </c>
      <c r="TW21" s="95">
        <f t="shared" si="413"/>
        <v>0</v>
      </c>
      <c r="TX21" s="13">
        <f t="shared" ref="TX21:TZ21" si="895">SUM(TX10,TX11,TX12,TX13,TX20)</f>
        <v>0</v>
      </c>
      <c r="TY21" s="13">
        <f t="shared" si="895"/>
        <v>0</v>
      </c>
      <c r="TZ21" s="13">
        <f t="shared" si="895"/>
        <v>0</v>
      </c>
      <c r="UA21" s="13">
        <f t="shared" si="414"/>
        <v>0</v>
      </c>
      <c r="UB21" s="13">
        <f t="shared" ref="UB21" si="896">SUM(UB10,UB11,UB12,UB13,UB20)</f>
        <v>0</v>
      </c>
      <c r="UC21" s="95">
        <f t="shared" si="415"/>
        <v>0</v>
      </c>
      <c r="UD21" s="13">
        <f t="shared" ref="UD21:UF21" si="897">SUM(UD10,UD11,UD12,UD13,UD20)</f>
        <v>0</v>
      </c>
      <c r="UE21" s="13">
        <f t="shared" si="897"/>
        <v>0</v>
      </c>
      <c r="UF21" s="13">
        <f t="shared" si="897"/>
        <v>0</v>
      </c>
      <c r="UG21" s="13">
        <f t="shared" si="416"/>
        <v>0</v>
      </c>
      <c r="UH21" s="13">
        <f t="shared" ref="UH21" si="898">SUM(UH10,UH11,UH12,UH13,UH20)</f>
        <v>0</v>
      </c>
      <c r="UI21" s="95">
        <f t="shared" si="417"/>
        <v>0</v>
      </c>
      <c r="UJ21" s="13">
        <f t="shared" ref="UJ21:UL21" si="899">SUM(UJ10,UJ11,UJ12,UJ13,UJ20)</f>
        <v>0</v>
      </c>
      <c r="UK21" s="13">
        <f t="shared" si="899"/>
        <v>0</v>
      </c>
      <c r="UL21" s="13">
        <f t="shared" si="899"/>
        <v>0</v>
      </c>
      <c r="UM21" s="13">
        <f t="shared" si="418"/>
        <v>0</v>
      </c>
      <c r="UN21" s="13">
        <f t="shared" ref="UN21" si="900">SUM(UN10,UN11,UN12,UN13,UN20)</f>
        <v>0</v>
      </c>
      <c r="UO21" s="95">
        <f t="shared" si="419"/>
        <v>0</v>
      </c>
      <c r="UP21" s="13">
        <f t="shared" ref="UP21:UR21" si="901">SUM(UP10,UP11,UP12,UP13,UP20)</f>
        <v>0</v>
      </c>
      <c r="UQ21" s="13">
        <f t="shared" si="901"/>
        <v>0</v>
      </c>
      <c r="UR21" s="13">
        <f t="shared" si="901"/>
        <v>0</v>
      </c>
      <c r="US21" s="13">
        <f t="shared" si="420"/>
        <v>0</v>
      </c>
      <c r="UT21" s="13">
        <f t="shared" ref="UT21" si="902">SUM(UT10,UT11,UT12,UT13,UT20)</f>
        <v>0</v>
      </c>
      <c r="UU21" s="95">
        <f t="shared" si="421"/>
        <v>0</v>
      </c>
      <c r="UV21" s="13">
        <f t="shared" si="422"/>
        <v>0</v>
      </c>
      <c r="UW21" s="13">
        <f t="shared" si="423"/>
        <v>0</v>
      </c>
      <c r="UX21" s="13">
        <f t="shared" si="424"/>
        <v>0</v>
      </c>
      <c r="UY21" s="13">
        <f t="shared" si="425"/>
        <v>0</v>
      </c>
      <c r="UZ21" s="13">
        <f t="shared" si="426"/>
        <v>0</v>
      </c>
      <c r="VA21" s="95">
        <f t="shared" si="427"/>
        <v>0</v>
      </c>
      <c r="VB21" s="13">
        <f t="shared" ref="VB21:VD21" si="903">SUM(VB10,VB11,VB12,VB13,VB20)</f>
        <v>0</v>
      </c>
      <c r="VC21" s="13">
        <f t="shared" si="903"/>
        <v>0</v>
      </c>
      <c r="VD21" s="13">
        <f t="shared" si="903"/>
        <v>0</v>
      </c>
      <c r="VE21" s="13">
        <f t="shared" si="428"/>
        <v>0</v>
      </c>
      <c r="VF21" s="13">
        <f t="shared" ref="VF21" si="904">SUM(VF10,VF11,VF12,VF13,VF20)</f>
        <v>0</v>
      </c>
      <c r="VG21" s="95">
        <f t="shared" si="429"/>
        <v>0</v>
      </c>
      <c r="VH21" s="13">
        <f t="shared" ref="VH21:VJ21" si="905">SUM(VH10,VH11,VH12,VH13,VH20)</f>
        <v>0</v>
      </c>
      <c r="VI21" s="13">
        <f t="shared" si="905"/>
        <v>0</v>
      </c>
      <c r="VJ21" s="13">
        <f t="shared" si="905"/>
        <v>0</v>
      </c>
      <c r="VK21" s="13">
        <f t="shared" si="430"/>
        <v>0</v>
      </c>
      <c r="VL21" s="13">
        <f t="shared" ref="VL21" si="906">SUM(VL10,VL11,VL12,VL13,VL20)</f>
        <v>0</v>
      </c>
      <c r="VM21" s="95">
        <f t="shared" si="431"/>
        <v>0</v>
      </c>
      <c r="VN21" s="13">
        <f t="shared" si="432"/>
        <v>0</v>
      </c>
      <c r="VO21" s="13">
        <f t="shared" si="433"/>
        <v>0</v>
      </c>
      <c r="VP21" s="13">
        <f t="shared" si="434"/>
        <v>0</v>
      </c>
      <c r="VQ21" s="13">
        <f t="shared" si="435"/>
        <v>0</v>
      </c>
      <c r="VR21" s="13">
        <f t="shared" si="436"/>
        <v>0</v>
      </c>
      <c r="VS21" s="95">
        <f t="shared" si="437"/>
        <v>0</v>
      </c>
      <c r="VT21" s="13">
        <f t="shared" si="438"/>
        <v>0</v>
      </c>
      <c r="VU21" s="13">
        <f t="shared" si="439"/>
        <v>0</v>
      </c>
      <c r="VV21" s="13">
        <f t="shared" si="440"/>
        <v>0</v>
      </c>
      <c r="VW21" s="13">
        <f t="shared" si="441"/>
        <v>0</v>
      </c>
      <c r="VX21" s="13">
        <f t="shared" si="442"/>
        <v>0</v>
      </c>
      <c r="VY21" s="95">
        <f t="shared" si="443"/>
        <v>0</v>
      </c>
      <c r="VZ21" s="13">
        <f t="shared" ref="VZ21:WB21" si="907">SUM(VZ10,VZ11,VZ12,VZ13,VZ20)</f>
        <v>0</v>
      </c>
      <c r="WA21" s="13">
        <f t="shared" si="907"/>
        <v>409</v>
      </c>
      <c r="WB21" s="13">
        <f t="shared" si="907"/>
        <v>0</v>
      </c>
      <c r="WC21" s="13">
        <f t="shared" si="444"/>
        <v>409</v>
      </c>
      <c r="WD21" s="13">
        <f t="shared" ref="WD21" si="908">SUM(WD10,WD11,WD12,WD13,WD20)</f>
        <v>0</v>
      </c>
      <c r="WE21" s="95">
        <f t="shared" si="445"/>
        <v>409</v>
      </c>
      <c r="WF21" s="13">
        <f t="shared" ref="WF21:WH21" si="909">SUM(WF10,WF11,WF12,WF13,WF20)</f>
        <v>0</v>
      </c>
      <c r="WG21" s="13">
        <f t="shared" si="909"/>
        <v>25980</v>
      </c>
      <c r="WH21" s="13">
        <f t="shared" si="909"/>
        <v>0</v>
      </c>
      <c r="WI21" s="13">
        <f t="shared" si="446"/>
        <v>25980</v>
      </c>
      <c r="WJ21" s="13">
        <f t="shared" ref="WJ21" si="910">SUM(WJ10,WJ11,WJ12,WJ13,WJ20)</f>
        <v>0</v>
      </c>
      <c r="WK21" s="95">
        <f t="shared" si="447"/>
        <v>25980</v>
      </c>
      <c r="WL21" s="13">
        <f t="shared" ref="WL21:WN21" si="911">SUM(WL10,WL11,WL12,WL13,WL20)</f>
        <v>0</v>
      </c>
      <c r="WM21" s="13">
        <f t="shared" si="911"/>
        <v>0</v>
      </c>
      <c r="WN21" s="13">
        <f t="shared" si="911"/>
        <v>0</v>
      </c>
      <c r="WO21" s="13">
        <f t="shared" si="448"/>
        <v>0</v>
      </c>
      <c r="WP21" s="13">
        <f t="shared" ref="WP21" si="912">SUM(WP10,WP11,WP12,WP13,WP20)</f>
        <v>0</v>
      </c>
      <c r="WQ21" s="95">
        <f t="shared" si="449"/>
        <v>0</v>
      </c>
      <c r="WR21" s="13">
        <f t="shared" ref="WR21:WT21" si="913">SUM(WR10,WR11,WR12,WR13,WR20)</f>
        <v>0</v>
      </c>
      <c r="WS21" s="13">
        <f t="shared" si="913"/>
        <v>0</v>
      </c>
      <c r="WT21" s="13">
        <f t="shared" si="913"/>
        <v>0</v>
      </c>
      <c r="WU21" s="13">
        <f t="shared" si="450"/>
        <v>0</v>
      </c>
      <c r="WV21" s="13">
        <f t="shared" ref="WV21" si="914">SUM(WV10,WV11,WV12,WV13,WV20)</f>
        <v>0</v>
      </c>
      <c r="WW21" s="95">
        <f t="shared" si="451"/>
        <v>0</v>
      </c>
      <c r="WX21" s="13">
        <f t="shared" ref="WX21:WZ21" si="915">SUM(WX10,WX11,WX12,WX13,WX20)</f>
        <v>0</v>
      </c>
      <c r="WY21" s="13">
        <f t="shared" si="915"/>
        <v>0</v>
      </c>
      <c r="WZ21" s="13">
        <f t="shared" si="915"/>
        <v>0</v>
      </c>
      <c r="XA21" s="13">
        <f t="shared" si="452"/>
        <v>0</v>
      </c>
      <c r="XB21" s="13">
        <f t="shared" ref="XB21" si="916">SUM(XB10,XB11,XB12,XB13,XB20)</f>
        <v>0</v>
      </c>
      <c r="XC21" s="95">
        <f t="shared" si="453"/>
        <v>0</v>
      </c>
      <c r="XD21" s="13">
        <f t="shared" si="454"/>
        <v>0</v>
      </c>
      <c r="XE21" s="13">
        <f t="shared" si="455"/>
        <v>26389</v>
      </c>
      <c r="XF21" s="13">
        <f t="shared" si="456"/>
        <v>0</v>
      </c>
      <c r="XG21" s="13">
        <f t="shared" si="457"/>
        <v>26389</v>
      </c>
      <c r="XH21" s="13">
        <f t="shared" si="458"/>
        <v>0</v>
      </c>
      <c r="XI21" s="95">
        <f t="shared" si="459"/>
        <v>26389</v>
      </c>
      <c r="XJ21" s="13">
        <f t="shared" ref="XJ21:XL21" si="917">SUM(XJ10,XJ11,XJ12,XJ13,XJ20)</f>
        <v>0</v>
      </c>
      <c r="XK21" s="13">
        <f t="shared" si="917"/>
        <v>1000</v>
      </c>
      <c r="XL21" s="13">
        <f t="shared" si="917"/>
        <v>0</v>
      </c>
      <c r="XM21" s="13">
        <f t="shared" si="460"/>
        <v>1000</v>
      </c>
      <c r="XN21" s="13">
        <f t="shared" ref="XN21" si="918">SUM(XN10,XN11,XN12,XN13,XN20)</f>
        <v>0</v>
      </c>
      <c r="XO21" s="95">
        <f t="shared" si="461"/>
        <v>1000</v>
      </c>
      <c r="XP21" s="13">
        <f t="shared" si="462"/>
        <v>0</v>
      </c>
      <c r="XQ21" s="13">
        <f t="shared" si="463"/>
        <v>1000</v>
      </c>
      <c r="XR21" s="13">
        <f t="shared" si="464"/>
        <v>0</v>
      </c>
      <c r="XS21" s="13">
        <f t="shared" si="465"/>
        <v>1000</v>
      </c>
      <c r="XT21" s="13">
        <f t="shared" si="466"/>
        <v>0</v>
      </c>
      <c r="XU21" s="95">
        <f t="shared" si="467"/>
        <v>1000</v>
      </c>
      <c r="XV21" s="13">
        <f t="shared" si="468"/>
        <v>0</v>
      </c>
      <c r="XW21" s="13">
        <f t="shared" si="469"/>
        <v>27389</v>
      </c>
      <c r="XX21" s="13">
        <f t="shared" si="470"/>
        <v>0</v>
      </c>
      <c r="XY21" s="13">
        <f t="shared" si="471"/>
        <v>27389</v>
      </c>
      <c r="XZ21" s="13">
        <f t="shared" si="472"/>
        <v>0</v>
      </c>
      <c r="YA21" s="95">
        <f>SUM(XI21,XU21,)</f>
        <v>27389</v>
      </c>
      <c r="YB21" s="13">
        <f>YB10+YB11+YB12+YB13+YB20</f>
        <v>12731143</v>
      </c>
      <c r="YC21" s="13">
        <f t="shared" si="140"/>
        <v>17201272</v>
      </c>
      <c r="YD21" s="13">
        <f t="shared" si="141"/>
        <v>0</v>
      </c>
      <c r="YE21" s="13">
        <f t="shared" si="142"/>
        <v>17201272</v>
      </c>
      <c r="YF21" s="13">
        <f t="shared" si="143"/>
        <v>206493</v>
      </c>
      <c r="YG21" s="95">
        <f t="shared" si="144"/>
        <v>17407765</v>
      </c>
      <c r="YH21" s="13">
        <f t="shared" si="479"/>
        <v>24292612</v>
      </c>
      <c r="YI21" s="13">
        <f t="shared" si="474"/>
        <v>29696718</v>
      </c>
      <c r="YJ21" s="13">
        <f t="shared" si="475"/>
        <v>0</v>
      </c>
      <c r="YK21" s="13">
        <f t="shared" si="476"/>
        <v>29696718</v>
      </c>
      <c r="YL21" s="13">
        <f t="shared" si="477"/>
        <v>762843</v>
      </c>
      <c r="YM21" s="95">
        <f t="shared" si="478"/>
        <v>30459561</v>
      </c>
      <c r="YN21" s="14"/>
    </row>
    <row r="22" spans="1:664" s="13" customFormat="1" ht="16.5" thickBot="1" x14ac:dyDescent="0.3">
      <c r="A22" s="10">
        <v>13</v>
      </c>
      <c r="B22" s="11" t="s">
        <v>185</v>
      </c>
      <c r="C22" s="32" t="s">
        <v>152</v>
      </c>
      <c r="D22" s="13">
        <v>29157</v>
      </c>
      <c r="E22" s="13">
        <v>25000</v>
      </c>
      <c r="G22" s="13">
        <f t="shared" si="146"/>
        <v>25000</v>
      </c>
      <c r="H22" s="13">
        <f>-3000</f>
        <v>-3000</v>
      </c>
      <c r="I22" s="95">
        <f t="shared" si="147"/>
        <v>22000</v>
      </c>
      <c r="J22" s="13">
        <v>1593</v>
      </c>
      <c r="M22" s="13">
        <f t="shared" si="148"/>
        <v>0</v>
      </c>
      <c r="O22" s="95">
        <f t="shared" si="149"/>
        <v>0</v>
      </c>
      <c r="P22" s="13">
        <v>4251</v>
      </c>
      <c r="S22" s="13">
        <f t="shared" si="150"/>
        <v>0</v>
      </c>
      <c r="U22" s="95">
        <f t="shared" si="151"/>
        <v>0</v>
      </c>
      <c r="V22" s="13">
        <v>2464</v>
      </c>
      <c r="Y22" s="13">
        <f t="shared" si="152"/>
        <v>0</v>
      </c>
      <c r="AA22" s="95">
        <f t="shared" si="153"/>
        <v>0</v>
      </c>
      <c r="AB22" s="13">
        <v>2839</v>
      </c>
      <c r="AE22" s="13">
        <f t="shared" si="154"/>
        <v>0</v>
      </c>
      <c r="AG22" s="95">
        <f t="shared" si="155"/>
        <v>0</v>
      </c>
      <c r="AH22" s="13">
        <v>5003</v>
      </c>
      <c r="AK22" s="13">
        <f t="shared" si="156"/>
        <v>0</v>
      </c>
      <c r="AM22" s="95">
        <f t="shared" si="157"/>
        <v>0</v>
      </c>
      <c r="AN22" s="13">
        <v>1053</v>
      </c>
      <c r="AQ22" s="13">
        <f t="shared" si="158"/>
        <v>0</v>
      </c>
      <c r="AS22" s="95">
        <f t="shared" si="159"/>
        <v>0</v>
      </c>
      <c r="AT22" s="13">
        <v>2045</v>
      </c>
      <c r="AW22" s="13">
        <f t="shared" si="160"/>
        <v>0</v>
      </c>
      <c r="AX22" s="13">
        <f>71</f>
        <v>71</v>
      </c>
      <c r="AY22" s="95">
        <f t="shared" si="161"/>
        <v>71</v>
      </c>
      <c r="AZ22" s="13">
        <f t="shared" si="162"/>
        <v>19248</v>
      </c>
      <c r="BA22" s="13">
        <f t="shared" si="163"/>
        <v>0</v>
      </c>
      <c r="BB22" s="13">
        <f t="shared" si="164"/>
        <v>0</v>
      </c>
      <c r="BC22" s="13">
        <f t="shared" si="165"/>
        <v>0</v>
      </c>
      <c r="BD22" s="13">
        <f t="shared" si="166"/>
        <v>71</v>
      </c>
      <c r="BE22" s="95">
        <f t="shared" si="167"/>
        <v>71</v>
      </c>
      <c r="BF22" s="13">
        <v>27872</v>
      </c>
      <c r="BI22" s="13">
        <f t="shared" si="168"/>
        <v>0</v>
      </c>
      <c r="BK22" s="95">
        <f t="shared" si="169"/>
        <v>0</v>
      </c>
      <c r="BL22" s="13">
        <f t="shared" si="170"/>
        <v>76277</v>
      </c>
      <c r="BM22" s="13">
        <f t="shared" si="171"/>
        <v>25000</v>
      </c>
      <c r="BN22" s="13">
        <f t="shared" si="172"/>
        <v>0</v>
      </c>
      <c r="BO22" s="13">
        <f t="shared" si="173"/>
        <v>25000</v>
      </c>
      <c r="BP22" s="13">
        <f t="shared" si="174"/>
        <v>-2929</v>
      </c>
      <c r="BQ22" s="95">
        <f t="shared" si="175"/>
        <v>22071</v>
      </c>
      <c r="BU22" s="13">
        <f t="shared" si="176"/>
        <v>0</v>
      </c>
      <c r="BV22" s="13">
        <f>2000</f>
        <v>2000</v>
      </c>
      <c r="BW22" s="95">
        <f t="shared" si="177"/>
        <v>2000</v>
      </c>
      <c r="BX22" s="115">
        <v>68072</v>
      </c>
      <c r="BY22" s="13">
        <v>60000</v>
      </c>
      <c r="CA22" s="13">
        <f t="shared" si="178"/>
        <v>60000</v>
      </c>
      <c r="CB22" s="13">
        <f>-1143-3915</f>
        <v>-5058</v>
      </c>
      <c r="CC22" s="95">
        <f t="shared" si="179"/>
        <v>54942</v>
      </c>
      <c r="CG22" s="13">
        <f t="shared" si="180"/>
        <v>0</v>
      </c>
      <c r="CI22" s="95">
        <f t="shared" si="181"/>
        <v>0</v>
      </c>
      <c r="CM22" s="13">
        <f t="shared" si="182"/>
        <v>0</v>
      </c>
      <c r="CO22" s="95">
        <f t="shared" si="183"/>
        <v>0</v>
      </c>
      <c r="CS22" s="13">
        <f t="shared" si="184"/>
        <v>0</v>
      </c>
      <c r="CU22" s="95">
        <f t="shared" si="185"/>
        <v>0</v>
      </c>
      <c r="CY22" s="13">
        <f t="shared" si="186"/>
        <v>0</v>
      </c>
      <c r="DA22" s="95">
        <f t="shared" si="187"/>
        <v>0</v>
      </c>
      <c r="DB22" s="13">
        <f t="shared" si="188"/>
        <v>68072</v>
      </c>
      <c r="DC22" s="13">
        <f t="shared" si="189"/>
        <v>60000</v>
      </c>
      <c r="DD22" s="13">
        <f t="shared" si="190"/>
        <v>0</v>
      </c>
      <c r="DE22" s="13">
        <f t="shared" si="191"/>
        <v>60000</v>
      </c>
      <c r="DF22" s="13">
        <f t="shared" si="192"/>
        <v>-3058</v>
      </c>
      <c r="DG22" s="95">
        <f t="shared" si="193"/>
        <v>56942</v>
      </c>
      <c r="DK22" s="13">
        <f t="shared" si="194"/>
        <v>0</v>
      </c>
      <c r="DM22" s="95">
        <f t="shared" si="195"/>
        <v>0</v>
      </c>
      <c r="DQ22" s="13">
        <f t="shared" si="196"/>
        <v>0</v>
      </c>
      <c r="DS22" s="95">
        <f t="shared" si="197"/>
        <v>0</v>
      </c>
      <c r="DW22" s="13">
        <f t="shared" si="198"/>
        <v>0</v>
      </c>
      <c r="DY22" s="95">
        <f t="shared" si="199"/>
        <v>0</v>
      </c>
      <c r="EC22" s="13">
        <f t="shared" si="200"/>
        <v>0</v>
      </c>
      <c r="EE22" s="95">
        <f t="shared" si="201"/>
        <v>0</v>
      </c>
      <c r="EI22" s="13">
        <f t="shared" si="202"/>
        <v>0</v>
      </c>
      <c r="EK22" s="95">
        <f t="shared" si="203"/>
        <v>0</v>
      </c>
      <c r="EO22" s="13">
        <f t="shared" si="204"/>
        <v>0</v>
      </c>
      <c r="EQ22" s="95">
        <f t="shared" si="205"/>
        <v>0</v>
      </c>
      <c r="EU22" s="13">
        <f t="shared" si="206"/>
        <v>0</v>
      </c>
      <c r="EW22" s="95">
        <f t="shared" si="207"/>
        <v>0</v>
      </c>
      <c r="FA22" s="13">
        <f t="shared" si="208"/>
        <v>0</v>
      </c>
      <c r="FC22" s="95">
        <f t="shared" si="209"/>
        <v>0</v>
      </c>
      <c r="FD22" s="13">
        <f t="shared" si="210"/>
        <v>0</v>
      </c>
      <c r="FE22" s="13">
        <f t="shared" si="211"/>
        <v>0</v>
      </c>
      <c r="FF22" s="13">
        <f t="shared" si="212"/>
        <v>0</v>
      </c>
      <c r="FG22" s="13">
        <f t="shared" si="213"/>
        <v>0</v>
      </c>
      <c r="FH22" s="13">
        <f t="shared" si="214"/>
        <v>0</v>
      </c>
      <c r="FI22" s="95">
        <f t="shared" si="215"/>
        <v>0</v>
      </c>
      <c r="FM22" s="13">
        <f t="shared" si="216"/>
        <v>0</v>
      </c>
      <c r="FO22" s="95">
        <f t="shared" si="217"/>
        <v>0</v>
      </c>
      <c r="FS22" s="13">
        <f t="shared" si="218"/>
        <v>0</v>
      </c>
      <c r="FU22" s="95">
        <f t="shared" si="219"/>
        <v>0</v>
      </c>
      <c r="FY22" s="13">
        <f t="shared" si="220"/>
        <v>0</v>
      </c>
      <c r="GA22" s="95">
        <f t="shared" si="221"/>
        <v>0</v>
      </c>
      <c r="GE22" s="13">
        <f t="shared" si="222"/>
        <v>0</v>
      </c>
      <c r="GG22" s="95">
        <f t="shared" si="223"/>
        <v>0</v>
      </c>
      <c r="GH22" s="13">
        <f t="shared" si="224"/>
        <v>0</v>
      </c>
      <c r="GI22" s="13">
        <f t="shared" si="225"/>
        <v>0</v>
      </c>
      <c r="GJ22" s="13">
        <f t="shared" si="226"/>
        <v>0</v>
      </c>
      <c r="GK22" s="13">
        <f t="shared" si="227"/>
        <v>0</v>
      </c>
      <c r="GL22" s="13">
        <f t="shared" si="228"/>
        <v>0</v>
      </c>
      <c r="GM22" s="95">
        <f t="shared" si="229"/>
        <v>0</v>
      </c>
      <c r="GQ22" s="13">
        <f t="shared" si="230"/>
        <v>0</v>
      </c>
      <c r="GS22" s="95">
        <f t="shared" si="231"/>
        <v>0</v>
      </c>
      <c r="GW22" s="13">
        <f t="shared" si="232"/>
        <v>0</v>
      </c>
      <c r="GY22" s="95">
        <f t="shared" si="233"/>
        <v>0</v>
      </c>
      <c r="HC22" s="13">
        <f t="shared" si="234"/>
        <v>0</v>
      </c>
      <c r="HE22" s="95">
        <f t="shared" si="235"/>
        <v>0</v>
      </c>
      <c r="HI22" s="13">
        <f t="shared" si="236"/>
        <v>0</v>
      </c>
      <c r="HK22" s="95">
        <f t="shared" si="237"/>
        <v>0</v>
      </c>
      <c r="HO22" s="13">
        <f t="shared" si="238"/>
        <v>0</v>
      </c>
      <c r="HQ22" s="95">
        <f t="shared" si="239"/>
        <v>0</v>
      </c>
      <c r="HR22" s="13">
        <f t="shared" si="240"/>
        <v>0</v>
      </c>
      <c r="HS22" s="13">
        <f t="shared" si="241"/>
        <v>0</v>
      </c>
      <c r="HT22" s="13">
        <f t="shared" si="242"/>
        <v>0</v>
      </c>
      <c r="HU22" s="13">
        <f t="shared" si="243"/>
        <v>0</v>
      </c>
      <c r="HV22" s="13">
        <f t="shared" si="244"/>
        <v>0</v>
      </c>
      <c r="HW22" s="95">
        <f t="shared" si="245"/>
        <v>0</v>
      </c>
      <c r="IA22" s="13">
        <f t="shared" si="246"/>
        <v>0</v>
      </c>
      <c r="IC22" s="95">
        <f t="shared" si="247"/>
        <v>0</v>
      </c>
      <c r="IG22" s="13">
        <f t="shared" si="248"/>
        <v>0</v>
      </c>
      <c r="II22" s="95">
        <f t="shared" si="249"/>
        <v>0</v>
      </c>
      <c r="IM22" s="13">
        <f t="shared" si="250"/>
        <v>0</v>
      </c>
      <c r="IO22" s="95">
        <f t="shared" si="251"/>
        <v>0</v>
      </c>
      <c r="IP22" s="13">
        <f t="shared" si="252"/>
        <v>0</v>
      </c>
      <c r="IQ22" s="13">
        <f t="shared" si="253"/>
        <v>0</v>
      </c>
      <c r="IR22" s="13">
        <f t="shared" si="254"/>
        <v>0</v>
      </c>
      <c r="IS22" s="13">
        <f t="shared" si="255"/>
        <v>0</v>
      </c>
      <c r="IT22" s="13">
        <f t="shared" si="256"/>
        <v>0</v>
      </c>
      <c r="IU22" s="95">
        <f t="shared" si="257"/>
        <v>0</v>
      </c>
      <c r="IY22" s="13">
        <f t="shared" si="258"/>
        <v>0</v>
      </c>
      <c r="JA22" s="95">
        <f t="shared" si="259"/>
        <v>0</v>
      </c>
      <c r="JE22" s="13">
        <f t="shared" si="260"/>
        <v>0</v>
      </c>
      <c r="JG22" s="95">
        <f t="shared" si="261"/>
        <v>0</v>
      </c>
      <c r="JK22" s="13">
        <f t="shared" si="262"/>
        <v>0</v>
      </c>
      <c r="JM22" s="95">
        <f t="shared" si="263"/>
        <v>0</v>
      </c>
      <c r="JQ22" s="13">
        <f t="shared" si="264"/>
        <v>0</v>
      </c>
      <c r="JS22" s="95">
        <f t="shared" si="265"/>
        <v>0</v>
      </c>
      <c r="JW22" s="13">
        <f t="shared" si="266"/>
        <v>0</v>
      </c>
      <c r="JY22" s="95">
        <f t="shared" si="267"/>
        <v>0</v>
      </c>
      <c r="JZ22" s="13">
        <f t="shared" si="268"/>
        <v>0</v>
      </c>
      <c r="KA22" s="13">
        <f t="shared" si="269"/>
        <v>0</v>
      </c>
      <c r="KB22" s="13">
        <f t="shared" si="270"/>
        <v>0</v>
      </c>
      <c r="KC22" s="13">
        <f t="shared" si="271"/>
        <v>0</v>
      </c>
      <c r="KD22" s="13">
        <f t="shared" si="272"/>
        <v>0</v>
      </c>
      <c r="KE22" s="95">
        <f t="shared" si="273"/>
        <v>0</v>
      </c>
      <c r="KI22" s="13">
        <f t="shared" si="274"/>
        <v>0</v>
      </c>
      <c r="KK22" s="95">
        <f t="shared" si="275"/>
        <v>0</v>
      </c>
      <c r="KO22" s="13">
        <f t="shared" si="276"/>
        <v>0</v>
      </c>
      <c r="KQ22" s="95">
        <f t="shared" si="277"/>
        <v>0</v>
      </c>
      <c r="KU22" s="13">
        <f t="shared" si="278"/>
        <v>0</v>
      </c>
      <c r="KW22" s="95">
        <f t="shared" si="279"/>
        <v>0</v>
      </c>
      <c r="LA22" s="13">
        <f t="shared" si="280"/>
        <v>0</v>
      </c>
      <c r="LC22" s="95">
        <f t="shared" si="281"/>
        <v>0</v>
      </c>
      <c r="LD22" s="13">
        <f t="shared" si="282"/>
        <v>0</v>
      </c>
      <c r="LE22" s="13">
        <f t="shared" si="283"/>
        <v>0</v>
      </c>
      <c r="LF22" s="13">
        <f t="shared" si="284"/>
        <v>0</v>
      </c>
      <c r="LG22" s="13">
        <f t="shared" si="285"/>
        <v>0</v>
      </c>
      <c r="LH22" s="13">
        <f t="shared" si="286"/>
        <v>0</v>
      </c>
      <c r="LI22" s="95">
        <f t="shared" si="287"/>
        <v>0</v>
      </c>
      <c r="LM22" s="13">
        <f t="shared" si="288"/>
        <v>0</v>
      </c>
      <c r="LO22" s="95">
        <f t="shared" si="289"/>
        <v>0</v>
      </c>
      <c r="LP22" s="13">
        <f t="shared" si="290"/>
        <v>0</v>
      </c>
      <c r="LQ22" s="13">
        <f t="shared" si="291"/>
        <v>0</v>
      </c>
      <c r="LR22" s="13">
        <f t="shared" si="292"/>
        <v>0</v>
      </c>
      <c r="LS22" s="13">
        <f t="shared" si="293"/>
        <v>0</v>
      </c>
      <c r="LT22" s="13">
        <f t="shared" si="294"/>
        <v>0</v>
      </c>
      <c r="LU22" s="95">
        <f t="shared" si="295"/>
        <v>0</v>
      </c>
      <c r="LY22" s="13">
        <f t="shared" si="296"/>
        <v>0</v>
      </c>
      <c r="MA22" s="95">
        <f t="shared" si="297"/>
        <v>0</v>
      </c>
      <c r="MB22" s="13">
        <f t="shared" si="298"/>
        <v>0</v>
      </c>
      <c r="MC22" s="13">
        <f t="shared" si="299"/>
        <v>0</v>
      </c>
      <c r="MD22" s="13">
        <f t="shared" si="300"/>
        <v>0</v>
      </c>
      <c r="ME22" s="13">
        <f t="shared" si="301"/>
        <v>0</v>
      </c>
      <c r="MF22" s="13">
        <f t="shared" si="302"/>
        <v>0</v>
      </c>
      <c r="MG22" s="95">
        <f t="shared" si="303"/>
        <v>0</v>
      </c>
      <c r="MH22" s="13">
        <f t="shared" si="304"/>
        <v>0</v>
      </c>
      <c r="MI22" s="13">
        <f t="shared" si="305"/>
        <v>0</v>
      </c>
      <c r="MJ22" s="13">
        <f t="shared" si="306"/>
        <v>0</v>
      </c>
      <c r="MK22" s="13">
        <f t="shared" si="307"/>
        <v>0</v>
      </c>
      <c r="ML22" s="13">
        <f t="shared" si="308"/>
        <v>0</v>
      </c>
      <c r="MM22" s="95">
        <f t="shared" si="309"/>
        <v>0</v>
      </c>
      <c r="MQ22" s="13">
        <f t="shared" si="310"/>
        <v>0</v>
      </c>
      <c r="MS22" s="95">
        <f t="shared" si="311"/>
        <v>0</v>
      </c>
      <c r="MW22" s="13">
        <f t="shared" si="312"/>
        <v>0</v>
      </c>
      <c r="MY22" s="95">
        <f t="shared" si="313"/>
        <v>0</v>
      </c>
      <c r="NC22" s="13">
        <f t="shared" si="314"/>
        <v>0</v>
      </c>
      <c r="NE22" s="95">
        <f t="shared" si="315"/>
        <v>0</v>
      </c>
      <c r="NI22" s="13">
        <f t="shared" si="316"/>
        <v>0</v>
      </c>
      <c r="NK22" s="95">
        <f t="shared" si="317"/>
        <v>0</v>
      </c>
      <c r="NO22" s="13">
        <f t="shared" si="318"/>
        <v>0</v>
      </c>
      <c r="NQ22" s="95">
        <f t="shared" si="319"/>
        <v>0</v>
      </c>
      <c r="NR22" s="13">
        <f t="shared" si="320"/>
        <v>0</v>
      </c>
      <c r="NS22" s="13">
        <f t="shared" si="321"/>
        <v>0</v>
      </c>
      <c r="NT22" s="13">
        <f t="shared" si="322"/>
        <v>0</v>
      </c>
      <c r="NU22" s="13">
        <f t="shared" si="323"/>
        <v>0</v>
      </c>
      <c r="NV22" s="13">
        <f t="shared" si="324"/>
        <v>0</v>
      </c>
      <c r="NW22" s="95">
        <f t="shared" si="325"/>
        <v>0</v>
      </c>
      <c r="OA22" s="13">
        <f t="shared" si="326"/>
        <v>0</v>
      </c>
      <c r="OC22" s="95">
        <f t="shared" si="327"/>
        <v>0</v>
      </c>
      <c r="OD22" s="13">
        <f t="shared" si="328"/>
        <v>0</v>
      </c>
      <c r="OE22" s="13">
        <f t="shared" si="329"/>
        <v>0</v>
      </c>
      <c r="OF22" s="13">
        <f t="shared" si="330"/>
        <v>0</v>
      </c>
      <c r="OG22" s="13">
        <f t="shared" si="331"/>
        <v>0</v>
      </c>
      <c r="OH22" s="13">
        <f t="shared" si="332"/>
        <v>0</v>
      </c>
      <c r="OI22" s="95">
        <f t="shared" si="333"/>
        <v>0</v>
      </c>
      <c r="OM22" s="13">
        <f t="shared" si="334"/>
        <v>0</v>
      </c>
      <c r="OO22" s="95">
        <f t="shared" si="335"/>
        <v>0</v>
      </c>
      <c r="OS22" s="13">
        <f t="shared" si="336"/>
        <v>0</v>
      </c>
      <c r="OU22" s="95">
        <f t="shared" si="337"/>
        <v>0</v>
      </c>
      <c r="OV22" s="13">
        <f t="shared" si="338"/>
        <v>0</v>
      </c>
      <c r="OW22" s="13">
        <f t="shared" si="339"/>
        <v>0</v>
      </c>
      <c r="OX22" s="13">
        <f t="shared" si="340"/>
        <v>0</v>
      </c>
      <c r="OY22" s="13">
        <f t="shared" si="341"/>
        <v>0</v>
      </c>
      <c r="OZ22" s="13">
        <f t="shared" si="342"/>
        <v>0</v>
      </c>
      <c r="PA22" s="95">
        <f t="shared" si="343"/>
        <v>0</v>
      </c>
      <c r="PE22" s="13">
        <f t="shared" si="344"/>
        <v>0</v>
      </c>
      <c r="PG22" s="95">
        <f t="shared" si="345"/>
        <v>0</v>
      </c>
      <c r="PI22" s="13">
        <v>3101342</v>
      </c>
      <c r="PK22" s="13">
        <f t="shared" si="346"/>
        <v>3101342</v>
      </c>
      <c r="PL22" s="13">
        <f>100000</f>
        <v>100000</v>
      </c>
      <c r="PM22" s="95">
        <f t="shared" si="347"/>
        <v>3201342</v>
      </c>
      <c r="PN22" s="13">
        <f t="shared" si="348"/>
        <v>0</v>
      </c>
      <c r="PO22" s="13">
        <f t="shared" si="349"/>
        <v>3101342</v>
      </c>
      <c r="PP22" s="13">
        <f t="shared" si="350"/>
        <v>0</v>
      </c>
      <c r="PQ22" s="13">
        <f t="shared" si="351"/>
        <v>3101342</v>
      </c>
      <c r="PR22" s="13">
        <f t="shared" si="352"/>
        <v>100000</v>
      </c>
      <c r="PS22" s="95">
        <f t="shared" si="353"/>
        <v>3201342</v>
      </c>
      <c r="PW22" s="13">
        <f t="shared" si="354"/>
        <v>0</v>
      </c>
      <c r="PY22" s="95">
        <f t="shared" si="355"/>
        <v>0</v>
      </c>
      <c r="QC22" s="13">
        <f t="shared" si="356"/>
        <v>0</v>
      </c>
      <c r="QE22" s="95">
        <f t="shared" si="357"/>
        <v>0</v>
      </c>
      <c r="QF22" s="13">
        <f t="shared" si="358"/>
        <v>0</v>
      </c>
      <c r="QG22" s="13">
        <f t="shared" si="359"/>
        <v>0</v>
      </c>
      <c r="QH22" s="13">
        <f t="shared" si="360"/>
        <v>0</v>
      </c>
      <c r="QI22" s="13">
        <f t="shared" si="361"/>
        <v>0</v>
      </c>
      <c r="QJ22" s="13">
        <f t="shared" si="362"/>
        <v>0</v>
      </c>
      <c r="QK22" s="95">
        <f t="shared" si="363"/>
        <v>0</v>
      </c>
      <c r="QO22" s="13">
        <f t="shared" si="364"/>
        <v>0</v>
      </c>
      <c r="QQ22" s="95">
        <f t="shared" si="365"/>
        <v>0</v>
      </c>
      <c r="QR22" s="13">
        <f t="shared" si="366"/>
        <v>0</v>
      </c>
      <c r="QS22" s="13">
        <f t="shared" si="367"/>
        <v>0</v>
      </c>
      <c r="QT22" s="13">
        <f t="shared" si="368"/>
        <v>0</v>
      </c>
      <c r="QU22" s="13">
        <f t="shared" si="369"/>
        <v>0</v>
      </c>
      <c r="QV22" s="13">
        <f t="shared" si="370"/>
        <v>0</v>
      </c>
      <c r="QW22" s="95">
        <f t="shared" si="371"/>
        <v>0</v>
      </c>
      <c r="QX22" s="13">
        <f t="shared" si="372"/>
        <v>0</v>
      </c>
      <c r="QY22" s="13">
        <f t="shared" si="373"/>
        <v>3101342</v>
      </c>
      <c r="QZ22" s="13">
        <f t="shared" si="374"/>
        <v>0</v>
      </c>
      <c r="RA22" s="13">
        <f t="shared" si="375"/>
        <v>3101342</v>
      </c>
      <c r="RB22" s="13">
        <f t="shared" si="376"/>
        <v>100000</v>
      </c>
      <c r="RC22" s="95">
        <f t="shared" si="377"/>
        <v>3201342</v>
      </c>
      <c r="RG22" s="13">
        <f t="shared" si="378"/>
        <v>0</v>
      </c>
      <c r="RI22" s="95">
        <f t="shared" si="379"/>
        <v>0</v>
      </c>
      <c r="RM22" s="13">
        <f t="shared" si="380"/>
        <v>0</v>
      </c>
      <c r="RO22" s="95">
        <f t="shared" si="381"/>
        <v>0</v>
      </c>
      <c r="RS22" s="13">
        <f t="shared" si="382"/>
        <v>0</v>
      </c>
      <c r="RU22" s="95">
        <f t="shared" si="383"/>
        <v>0</v>
      </c>
      <c r="RV22" s="13">
        <f t="shared" si="384"/>
        <v>0</v>
      </c>
      <c r="RW22" s="13">
        <f t="shared" si="385"/>
        <v>0</v>
      </c>
      <c r="RX22" s="13">
        <f t="shared" si="386"/>
        <v>0</v>
      </c>
      <c r="RY22" s="13">
        <f t="shared" si="387"/>
        <v>0</v>
      </c>
      <c r="RZ22" s="13">
        <f t="shared" si="388"/>
        <v>0</v>
      </c>
      <c r="SA22" s="95">
        <f t="shared" si="389"/>
        <v>0</v>
      </c>
      <c r="SE22" s="13">
        <f t="shared" si="390"/>
        <v>0</v>
      </c>
      <c r="SG22" s="95">
        <f t="shared" si="391"/>
        <v>0</v>
      </c>
      <c r="SK22" s="13">
        <f t="shared" si="392"/>
        <v>0</v>
      </c>
      <c r="SM22" s="95">
        <f t="shared" si="393"/>
        <v>0</v>
      </c>
      <c r="SQ22" s="13">
        <f t="shared" si="394"/>
        <v>0</v>
      </c>
      <c r="SS22" s="95">
        <f t="shared" si="395"/>
        <v>0</v>
      </c>
      <c r="SW22" s="13">
        <f t="shared" si="396"/>
        <v>0</v>
      </c>
      <c r="SY22" s="95">
        <f t="shared" si="397"/>
        <v>0</v>
      </c>
      <c r="SZ22" s="13">
        <f t="shared" si="398"/>
        <v>0</v>
      </c>
      <c r="TA22" s="13">
        <f t="shared" si="399"/>
        <v>0</v>
      </c>
      <c r="TB22" s="13">
        <f t="shared" si="400"/>
        <v>0</v>
      </c>
      <c r="TC22" s="13">
        <f t="shared" si="401"/>
        <v>0</v>
      </c>
      <c r="TD22" s="13">
        <f t="shared" si="402"/>
        <v>0</v>
      </c>
      <c r="TE22" s="95">
        <f t="shared" si="403"/>
        <v>0</v>
      </c>
      <c r="TF22" s="13">
        <f t="shared" si="404"/>
        <v>0</v>
      </c>
      <c r="TG22" s="13">
        <f t="shared" si="405"/>
        <v>0</v>
      </c>
      <c r="TH22" s="13">
        <f t="shared" si="406"/>
        <v>0</v>
      </c>
      <c r="TI22" s="13">
        <f t="shared" si="407"/>
        <v>0</v>
      </c>
      <c r="TJ22" s="13">
        <f t="shared" si="408"/>
        <v>0</v>
      </c>
      <c r="TK22" s="95">
        <f t="shared" si="409"/>
        <v>0</v>
      </c>
      <c r="TO22" s="13">
        <f t="shared" si="410"/>
        <v>0</v>
      </c>
      <c r="TQ22" s="95">
        <f t="shared" si="411"/>
        <v>0</v>
      </c>
      <c r="TU22" s="13">
        <f t="shared" si="412"/>
        <v>0</v>
      </c>
      <c r="TW22" s="95">
        <f t="shared" si="413"/>
        <v>0</v>
      </c>
      <c r="UA22" s="13">
        <f t="shared" si="414"/>
        <v>0</v>
      </c>
      <c r="UC22" s="95">
        <f t="shared" si="415"/>
        <v>0</v>
      </c>
      <c r="UG22" s="13">
        <f t="shared" si="416"/>
        <v>0</v>
      </c>
      <c r="UI22" s="95">
        <f t="shared" si="417"/>
        <v>0</v>
      </c>
      <c r="UM22" s="13">
        <f t="shared" si="418"/>
        <v>0</v>
      </c>
      <c r="UO22" s="95">
        <f t="shared" si="419"/>
        <v>0</v>
      </c>
      <c r="US22" s="13">
        <f t="shared" si="420"/>
        <v>0</v>
      </c>
      <c r="UU22" s="95">
        <f t="shared" si="421"/>
        <v>0</v>
      </c>
      <c r="UV22" s="13">
        <f t="shared" si="422"/>
        <v>0</v>
      </c>
      <c r="UW22" s="13">
        <f t="shared" si="423"/>
        <v>0</v>
      </c>
      <c r="UX22" s="13">
        <f t="shared" si="424"/>
        <v>0</v>
      </c>
      <c r="UY22" s="13">
        <f t="shared" si="425"/>
        <v>0</v>
      </c>
      <c r="UZ22" s="13">
        <f t="shared" si="426"/>
        <v>0</v>
      </c>
      <c r="VA22" s="95">
        <f t="shared" si="427"/>
        <v>0</v>
      </c>
      <c r="VE22" s="13">
        <f t="shared" si="428"/>
        <v>0</v>
      </c>
      <c r="VG22" s="95">
        <f t="shared" si="429"/>
        <v>0</v>
      </c>
      <c r="VK22" s="13">
        <f t="shared" si="430"/>
        <v>0</v>
      </c>
      <c r="VM22" s="95">
        <f t="shared" si="431"/>
        <v>0</v>
      </c>
      <c r="VN22" s="13">
        <f t="shared" si="432"/>
        <v>0</v>
      </c>
      <c r="VO22" s="13">
        <f t="shared" si="433"/>
        <v>0</v>
      </c>
      <c r="VP22" s="13">
        <f t="shared" si="434"/>
        <v>0</v>
      </c>
      <c r="VQ22" s="13">
        <f t="shared" si="435"/>
        <v>0</v>
      </c>
      <c r="VR22" s="13">
        <f t="shared" si="436"/>
        <v>0</v>
      </c>
      <c r="VS22" s="95">
        <f t="shared" si="437"/>
        <v>0</v>
      </c>
      <c r="VT22" s="13">
        <f t="shared" si="438"/>
        <v>0</v>
      </c>
      <c r="VU22" s="13">
        <f t="shared" si="439"/>
        <v>0</v>
      </c>
      <c r="VV22" s="13">
        <f t="shared" si="440"/>
        <v>0</v>
      </c>
      <c r="VW22" s="13">
        <f t="shared" si="441"/>
        <v>0</v>
      </c>
      <c r="VX22" s="13">
        <f t="shared" si="442"/>
        <v>0</v>
      </c>
      <c r="VY22" s="95">
        <f t="shared" si="443"/>
        <v>0</v>
      </c>
      <c r="WC22" s="13">
        <f t="shared" si="444"/>
        <v>0</v>
      </c>
      <c r="WE22" s="95">
        <f t="shared" si="445"/>
        <v>0</v>
      </c>
      <c r="WI22" s="13">
        <f t="shared" si="446"/>
        <v>0</v>
      </c>
      <c r="WK22" s="95">
        <f t="shared" si="447"/>
        <v>0</v>
      </c>
      <c r="WO22" s="13">
        <f t="shared" si="448"/>
        <v>0</v>
      </c>
      <c r="WQ22" s="95">
        <f t="shared" si="449"/>
        <v>0</v>
      </c>
      <c r="WU22" s="13">
        <f t="shared" si="450"/>
        <v>0</v>
      </c>
      <c r="WW22" s="95">
        <f t="shared" si="451"/>
        <v>0</v>
      </c>
      <c r="XA22" s="13">
        <f t="shared" si="452"/>
        <v>0</v>
      </c>
      <c r="XC22" s="95">
        <f t="shared" si="453"/>
        <v>0</v>
      </c>
      <c r="XD22" s="13">
        <f t="shared" si="454"/>
        <v>0</v>
      </c>
      <c r="XE22" s="13">
        <f t="shared" si="455"/>
        <v>0</v>
      </c>
      <c r="XF22" s="13">
        <f t="shared" si="456"/>
        <v>0</v>
      </c>
      <c r="XG22" s="13">
        <f t="shared" si="457"/>
        <v>0</v>
      </c>
      <c r="XH22" s="13">
        <f t="shared" si="458"/>
        <v>0</v>
      </c>
      <c r="XI22" s="95">
        <f t="shared" si="459"/>
        <v>0</v>
      </c>
      <c r="XM22" s="13">
        <f t="shared" si="460"/>
        <v>0</v>
      </c>
      <c r="XO22" s="95">
        <f t="shared" si="461"/>
        <v>0</v>
      </c>
      <c r="XP22" s="13">
        <f t="shared" si="462"/>
        <v>0</v>
      </c>
      <c r="XQ22" s="13">
        <f t="shared" si="463"/>
        <v>0</v>
      </c>
      <c r="XR22" s="13">
        <f t="shared" si="464"/>
        <v>0</v>
      </c>
      <c r="XS22" s="13">
        <f t="shared" si="465"/>
        <v>0</v>
      </c>
      <c r="XT22" s="13">
        <f t="shared" si="466"/>
        <v>0</v>
      </c>
      <c r="XU22" s="95">
        <f t="shared" si="467"/>
        <v>0</v>
      </c>
      <c r="XV22" s="13">
        <f t="shared" si="468"/>
        <v>0</v>
      </c>
      <c r="XW22" s="13">
        <f t="shared" si="469"/>
        <v>0</v>
      </c>
      <c r="XX22" s="13">
        <f t="shared" si="470"/>
        <v>0</v>
      </c>
      <c r="XY22" s="13">
        <f t="shared" si="471"/>
        <v>0</v>
      </c>
      <c r="XZ22" s="13">
        <f t="shared" si="472"/>
        <v>0</v>
      </c>
      <c r="YA22" s="95">
        <f t="shared" si="473"/>
        <v>0</v>
      </c>
      <c r="YB22" s="13">
        <v>99095</v>
      </c>
      <c r="YC22" s="13">
        <f t="shared" si="140"/>
        <v>3101342</v>
      </c>
      <c r="YD22" s="13">
        <f t="shared" si="141"/>
        <v>0</v>
      </c>
      <c r="YE22" s="13">
        <f t="shared" si="142"/>
        <v>3101342</v>
      </c>
      <c r="YF22" s="13">
        <f t="shared" si="143"/>
        <v>100000</v>
      </c>
      <c r="YG22" s="95">
        <f t="shared" si="144"/>
        <v>3201342</v>
      </c>
      <c r="YH22" s="13">
        <f t="shared" si="479"/>
        <v>243444</v>
      </c>
      <c r="YI22" s="13">
        <f t="shared" si="474"/>
        <v>3186342</v>
      </c>
      <c r="YJ22" s="13">
        <f t="shared" si="475"/>
        <v>0</v>
      </c>
      <c r="YK22" s="13">
        <f t="shared" si="476"/>
        <v>3186342</v>
      </c>
      <c r="YL22" s="13">
        <f t="shared" si="477"/>
        <v>94013</v>
      </c>
      <c r="YM22" s="95">
        <f t="shared" si="478"/>
        <v>3280355</v>
      </c>
      <c r="YN22" s="14"/>
    </row>
    <row r="23" spans="1:664" s="13" customFormat="1" ht="16.5" thickBot="1" x14ac:dyDescent="0.3">
      <c r="A23" s="10">
        <v>14</v>
      </c>
      <c r="B23" s="11" t="s">
        <v>186</v>
      </c>
      <c r="C23" s="32" t="s">
        <v>153</v>
      </c>
      <c r="D23" s="13">
        <v>28960</v>
      </c>
      <c r="G23" s="13">
        <f t="shared" si="146"/>
        <v>0</v>
      </c>
      <c r="H23" s="13">
        <f>3000+5164</f>
        <v>8164</v>
      </c>
      <c r="I23" s="95">
        <f t="shared" si="147"/>
        <v>8164</v>
      </c>
      <c r="M23" s="13">
        <f t="shared" si="148"/>
        <v>0</v>
      </c>
      <c r="O23" s="95">
        <f t="shared" si="149"/>
        <v>0</v>
      </c>
      <c r="S23" s="13">
        <f t="shared" si="150"/>
        <v>0</v>
      </c>
      <c r="U23" s="95">
        <f t="shared" si="151"/>
        <v>0</v>
      </c>
      <c r="Y23" s="13">
        <f t="shared" si="152"/>
        <v>0</v>
      </c>
      <c r="AA23" s="95">
        <f t="shared" si="153"/>
        <v>0</v>
      </c>
      <c r="AE23" s="13">
        <f t="shared" si="154"/>
        <v>0</v>
      </c>
      <c r="AG23" s="95">
        <f t="shared" si="155"/>
        <v>0</v>
      </c>
      <c r="AK23" s="13">
        <f t="shared" si="156"/>
        <v>0</v>
      </c>
      <c r="AM23" s="95">
        <f t="shared" si="157"/>
        <v>0</v>
      </c>
      <c r="AQ23" s="13">
        <f t="shared" si="158"/>
        <v>0</v>
      </c>
      <c r="AR23" s="13">
        <f>12609</f>
        <v>12609</v>
      </c>
      <c r="AS23" s="95">
        <f t="shared" si="159"/>
        <v>12609</v>
      </c>
      <c r="AT23" s="13">
        <v>8532</v>
      </c>
      <c r="AW23" s="13">
        <f t="shared" si="160"/>
        <v>0</v>
      </c>
      <c r="AY23" s="95">
        <f t="shared" si="161"/>
        <v>0</v>
      </c>
      <c r="AZ23" s="13">
        <f t="shared" si="162"/>
        <v>8532</v>
      </c>
      <c r="BA23" s="13">
        <f t="shared" si="163"/>
        <v>0</v>
      </c>
      <c r="BB23" s="13">
        <f t="shared" si="164"/>
        <v>0</v>
      </c>
      <c r="BC23" s="13">
        <f t="shared" si="165"/>
        <v>0</v>
      </c>
      <c r="BD23" s="13">
        <f t="shared" si="166"/>
        <v>12609</v>
      </c>
      <c r="BE23" s="95">
        <f t="shared" si="167"/>
        <v>12609</v>
      </c>
      <c r="BI23" s="13">
        <f t="shared" si="168"/>
        <v>0</v>
      </c>
      <c r="BK23" s="95">
        <f t="shared" si="169"/>
        <v>0</v>
      </c>
      <c r="BL23" s="13">
        <f t="shared" si="170"/>
        <v>37492</v>
      </c>
      <c r="BM23" s="13">
        <f t="shared" si="171"/>
        <v>0</v>
      </c>
      <c r="BN23" s="13">
        <f t="shared" si="172"/>
        <v>0</v>
      </c>
      <c r="BO23" s="13">
        <f t="shared" si="173"/>
        <v>0</v>
      </c>
      <c r="BP23" s="13">
        <f t="shared" si="174"/>
        <v>20773</v>
      </c>
      <c r="BQ23" s="95">
        <f t="shared" si="175"/>
        <v>20773</v>
      </c>
      <c r="BR23" s="115">
        <v>29604</v>
      </c>
      <c r="BS23" s="13">
        <v>39927</v>
      </c>
      <c r="BU23" s="13">
        <f t="shared" si="176"/>
        <v>39927</v>
      </c>
      <c r="BW23" s="95">
        <f t="shared" si="177"/>
        <v>39927</v>
      </c>
      <c r="BY23" s="13">
        <v>15000</v>
      </c>
      <c r="CA23" s="13">
        <f t="shared" si="178"/>
        <v>15000</v>
      </c>
      <c r="CC23" s="95">
        <f t="shared" si="179"/>
        <v>15000</v>
      </c>
      <c r="CG23" s="13">
        <f t="shared" si="180"/>
        <v>0</v>
      </c>
      <c r="CI23" s="95">
        <f t="shared" si="181"/>
        <v>0</v>
      </c>
      <c r="CM23" s="13">
        <f t="shared" si="182"/>
        <v>0</v>
      </c>
      <c r="CO23" s="95">
        <f t="shared" si="183"/>
        <v>0</v>
      </c>
      <c r="CS23" s="13">
        <f t="shared" si="184"/>
        <v>0</v>
      </c>
      <c r="CU23" s="95">
        <f t="shared" si="185"/>
        <v>0</v>
      </c>
      <c r="CY23" s="13">
        <f t="shared" si="186"/>
        <v>0</v>
      </c>
      <c r="DA23" s="95">
        <f t="shared" si="187"/>
        <v>0</v>
      </c>
      <c r="DB23" s="13">
        <f t="shared" si="188"/>
        <v>29604</v>
      </c>
      <c r="DC23" s="13">
        <f t="shared" si="189"/>
        <v>54927</v>
      </c>
      <c r="DD23" s="13">
        <f t="shared" si="190"/>
        <v>0</v>
      </c>
      <c r="DE23" s="13">
        <f t="shared" si="191"/>
        <v>54927</v>
      </c>
      <c r="DF23" s="13">
        <f t="shared" si="192"/>
        <v>0</v>
      </c>
      <c r="DG23" s="95">
        <f t="shared" si="193"/>
        <v>54927</v>
      </c>
      <c r="DK23" s="13">
        <f t="shared" si="194"/>
        <v>0</v>
      </c>
      <c r="DM23" s="95">
        <f t="shared" si="195"/>
        <v>0</v>
      </c>
      <c r="DQ23" s="13">
        <f t="shared" si="196"/>
        <v>0</v>
      </c>
      <c r="DS23" s="95">
        <f t="shared" si="197"/>
        <v>0</v>
      </c>
      <c r="DW23" s="13">
        <f t="shared" si="198"/>
        <v>0</v>
      </c>
      <c r="DY23" s="95">
        <f t="shared" si="199"/>
        <v>0</v>
      </c>
      <c r="EC23" s="13">
        <f t="shared" si="200"/>
        <v>0</v>
      </c>
      <c r="EE23" s="95">
        <f t="shared" si="201"/>
        <v>0</v>
      </c>
      <c r="EI23" s="13">
        <f t="shared" si="202"/>
        <v>0</v>
      </c>
      <c r="EK23" s="95">
        <f t="shared" si="203"/>
        <v>0</v>
      </c>
      <c r="EO23" s="13">
        <f t="shared" si="204"/>
        <v>0</v>
      </c>
      <c r="EQ23" s="95">
        <f t="shared" si="205"/>
        <v>0</v>
      </c>
      <c r="EU23" s="13">
        <f t="shared" si="206"/>
        <v>0</v>
      </c>
      <c r="EW23" s="95">
        <f t="shared" si="207"/>
        <v>0</v>
      </c>
      <c r="FA23" s="13">
        <f t="shared" si="208"/>
        <v>0</v>
      </c>
      <c r="FC23" s="95">
        <f t="shared" si="209"/>
        <v>0</v>
      </c>
      <c r="FD23" s="13">
        <f t="shared" si="210"/>
        <v>0</v>
      </c>
      <c r="FE23" s="13">
        <f t="shared" si="211"/>
        <v>0</v>
      </c>
      <c r="FF23" s="13">
        <f t="shared" si="212"/>
        <v>0</v>
      </c>
      <c r="FG23" s="13">
        <f t="shared" si="213"/>
        <v>0</v>
      </c>
      <c r="FH23" s="13">
        <f t="shared" si="214"/>
        <v>0</v>
      </c>
      <c r="FI23" s="95">
        <f t="shared" si="215"/>
        <v>0</v>
      </c>
      <c r="FM23" s="13">
        <f t="shared" si="216"/>
        <v>0</v>
      </c>
      <c r="FO23" s="95">
        <f t="shared" si="217"/>
        <v>0</v>
      </c>
      <c r="FS23" s="13">
        <f t="shared" si="218"/>
        <v>0</v>
      </c>
      <c r="FU23" s="95">
        <f t="shared" si="219"/>
        <v>0</v>
      </c>
      <c r="FY23" s="13">
        <f t="shared" si="220"/>
        <v>0</v>
      </c>
      <c r="GA23" s="95">
        <f t="shared" si="221"/>
        <v>0</v>
      </c>
      <c r="GE23" s="13">
        <f t="shared" si="222"/>
        <v>0</v>
      </c>
      <c r="GG23" s="95">
        <f t="shared" si="223"/>
        <v>0</v>
      </c>
      <c r="GH23" s="13">
        <f t="shared" si="224"/>
        <v>0</v>
      </c>
      <c r="GI23" s="13">
        <f t="shared" si="225"/>
        <v>0</v>
      </c>
      <c r="GJ23" s="13">
        <f t="shared" si="226"/>
        <v>0</v>
      </c>
      <c r="GK23" s="13">
        <f t="shared" si="227"/>
        <v>0</v>
      </c>
      <c r="GL23" s="13">
        <f t="shared" si="228"/>
        <v>0</v>
      </c>
      <c r="GM23" s="95">
        <f t="shared" si="229"/>
        <v>0</v>
      </c>
      <c r="GQ23" s="13">
        <f t="shared" si="230"/>
        <v>0</v>
      </c>
      <c r="GS23" s="95">
        <f t="shared" si="231"/>
        <v>0</v>
      </c>
      <c r="GW23" s="13">
        <f t="shared" si="232"/>
        <v>0</v>
      </c>
      <c r="GY23" s="95">
        <f t="shared" si="233"/>
        <v>0</v>
      </c>
      <c r="HC23" s="13">
        <f t="shared" si="234"/>
        <v>0</v>
      </c>
      <c r="HE23" s="95">
        <f t="shared" si="235"/>
        <v>0</v>
      </c>
      <c r="HI23" s="13">
        <f t="shared" si="236"/>
        <v>0</v>
      </c>
      <c r="HK23" s="95">
        <f t="shared" si="237"/>
        <v>0</v>
      </c>
      <c r="HO23" s="13">
        <f t="shared" si="238"/>
        <v>0</v>
      </c>
      <c r="HQ23" s="95">
        <f t="shared" si="239"/>
        <v>0</v>
      </c>
      <c r="HR23" s="13">
        <f t="shared" si="240"/>
        <v>0</v>
      </c>
      <c r="HS23" s="13">
        <f t="shared" si="241"/>
        <v>0</v>
      </c>
      <c r="HT23" s="13">
        <f t="shared" si="242"/>
        <v>0</v>
      </c>
      <c r="HU23" s="13">
        <f t="shared" si="243"/>
        <v>0</v>
      </c>
      <c r="HV23" s="13">
        <f t="shared" si="244"/>
        <v>0</v>
      </c>
      <c r="HW23" s="95">
        <f t="shared" si="245"/>
        <v>0</v>
      </c>
      <c r="IA23" s="13">
        <f t="shared" si="246"/>
        <v>0</v>
      </c>
      <c r="IC23" s="95">
        <f t="shared" si="247"/>
        <v>0</v>
      </c>
      <c r="IG23" s="13">
        <f t="shared" si="248"/>
        <v>0</v>
      </c>
      <c r="II23" s="95">
        <f t="shared" si="249"/>
        <v>0</v>
      </c>
      <c r="IM23" s="13">
        <f t="shared" si="250"/>
        <v>0</v>
      </c>
      <c r="IO23" s="95">
        <f t="shared" si="251"/>
        <v>0</v>
      </c>
      <c r="IP23" s="13">
        <f t="shared" si="252"/>
        <v>0</v>
      </c>
      <c r="IQ23" s="13">
        <f t="shared" si="253"/>
        <v>0</v>
      </c>
      <c r="IR23" s="13">
        <f t="shared" si="254"/>
        <v>0</v>
      </c>
      <c r="IS23" s="13">
        <f t="shared" si="255"/>
        <v>0</v>
      </c>
      <c r="IT23" s="13">
        <f t="shared" si="256"/>
        <v>0</v>
      </c>
      <c r="IU23" s="95">
        <f t="shared" si="257"/>
        <v>0</v>
      </c>
      <c r="IY23" s="13">
        <f t="shared" si="258"/>
        <v>0</v>
      </c>
      <c r="JA23" s="95">
        <f t="shared" si="259"/>
        <v>0</v>
      </c>
      <c r="JE23" s="13">
        <f t="shared" si="260"/>
        <v>0</v>
      </c>
      <c r="JG23" s="95">
        <f t="shared" si="261"/>
        <v>0</v>
      </c>
      <c r="JK23" s="13">
        <f t="shared" si="262"/>
        <v>0</v>
      </c>
      <c r="JM23" s="95">
        <f t="shared" si="263"/>
        <v>0</v>
      </c>
      <c r="JQ23" s="13">
        <f t="shared" si="264"/>
        <v>0</v>
      </c>
      <c r="JS23" s="95">
        <f t="shared" si="265"/>
        <v>0</v>
      </c>
      <c r="JW23" s="13">
        <f t="shared" si="266"/>
        <v>0</v>
      </c>
      <c r="JY23" s="95">
        <f t="shared" si="267"/>
        <v>0</v>
      </c>
      <c r="JZ23" s="13">
        <f t="shared" si="268"/>
        <v>0</v>
      </c>
      <c r="KA23" s="13">
        <f t="shared" si="269"/>
        <v>0</v>
      </c>
      <c r="KB23" s="13">
        <f t="shared" si="270"/>
        <v>0</v>
      </c>
      <c r="KC23" s="13">
        <f t="shared" si="271"/>
        <v>0</v>
      </c>
      <c r="KD23" s="13">
        <f t="shared" si="272"/>
        <v>0</v>
      </c>
      <c r="KE23" s="95">
        <f t="shared" si="273"/>
        <v>0</v>
      </c>
      <c r="KI23" s="13">
        <f t="shared" si="274"/>
        <v>0</v>
      </c>
      <c r="KK23" s="95">
        <f t="shared" si="275"/>
        <v>0</v>
      </c>
      <c r="KO23" s="13">
        <f t="shared" si="276"/>
        <v>0</v>
      </c>
      <c r="KQ23" s="95">
        <f t="shared" si="277"/>
        <v>0</v>
      </c>
      <c r="KU23" s="13">
        <f t="shared" si="278"/>
        <v>0</v>
      </c>
      <c r="KW23" s="95">
        <f t="shared" si="279"/>
        <v>0</v>
      </c>
      <c r="LA23" s="13">
        <f t="shared" si="280"/>
        <v>0</v>
      </c>
      <c r="LC23" s="95">
        <f t="shared" si="281"/>
        <v>0</v>
      </c>
      <c r="LD23" s="13">
        <f t="shared" si="282"/>
        <v>0</v>
      </c>
      <c r="LE23" s="13">
        <f t="shared" si="283"/>
        <v>0</v>
      </c>
      <c r="LF23" s="13">
        <f t="shared" si="284"/>
        <v>0</v>
      </c>
      <c r="LG23" s="13">
        <f t="shared" si="285"/>
        <v>0</v>
      </c>
      <c r="LH23" s="13">
        <f t="shared" si="286"/>
        <v>0</v>
      </c>
      <c r="LI23" s="95">
        <f t="shared" si="287"/>
        <v>0</v>
      </c>
      <c r="LM23" s="13">
        <f t="shared" si="288"/>
        <v>0</v>
      </c>
      <c r="LO23" s="95">
        <f t="shared" si="289"/>
        <v>0</v>
      </c>
      <c r="LP23" s="13">
        <f t="shared" si="290"/>
        <v>0</v>
      </c>
      <c r="LQ23" s="13">
        <f t="shared" si="291"/>
        <v>0</v>
      </c>
      <c r="LR23" s="13">
        <f t="shared" si="292"/>
        <v>0</v>
      </c>
      <c r="LS23" s="13">
        <f t="shared" si="293"/>
        <v>0</v>
      </c>
      <c r="LT23" s="13">
        <f t="shared" si="294"/>
        <v>0</v>
      </c>
      <c r="LU23" s="95">
        <f t="shared" si="295"/>
        <v>0</v>
      </c>
      <c r="LY23" s="13">
        <f t="shared" si="296"/>
        <v>0</v>
      </c>
      <c r="MA23" s="95">
        <f t="shared" si="297"/>
        <v>0</v>
      </c>
      <c r="MB23" s="13">
        <f t="shared" si="298"/>
        <v>0</v>
      </c>
      <c r="MC23" s="13">
        <f t="shared" si="299"/>
        <v>0</v>
      </c>
      <c r="MD23" s="13">
        <f t="shared" si="300"/>
        <v>0</v>
      </c>
      <c r="ME23" s="13">
        <f t="shared" si="301"/>
        <v>0</v>
      </c>
      <c r="MF23" s="13">
        <f t="shared" si="302"/>
        <v>0</v>
      </c>
      <c r="MG23" s="95">
        <f t="shared" si="303"/>
        <v>0</v>
      </c>
      <c r="MH23" s="13">
        <f t="shared" si="304"/>
        <v>0</v>
      </c>
      <c r="MI23" s="13">
        <f t="shared" si="305"/>
        <v>0</v>
      </c>
      <c r="MJ23" s="13">
        <f t="shared" si="306"/>
        <v>0</v>
      </c>
      <c r="MK23" s="13">
        <f t="shared" si="307"/>
        <v>0</v>
      </c>
      <c r="ML23" s="13">
        <f t="shared" si="308"/>
        <v>0</v>
      </c>
      <c r="MM23" s="95">
        <f t="shared" si="309"/>
        <v>0</v>
      </c>
      <c r="MQ23" s="13">
        <f t="shared" si="310"/>
        <v>0</v>
      </c>
      <c r="MS23" s="95">
        <f t="shared" si="311"/>
        <v>0</v>
      </c>
      <c r="MW23" s="13">
        <f t="shared" si="312"/>
        <v>0</v>
      </c>
      <c r="MY23" s="95">
        <f t="shared" si="313"/>
        <v>0</v>
      </c>
      <c r="NC23" s="13">
        <f t="shared" si="314"/>
        <v>0</v>
      </c>
      <c r="NE23" s="95">
        <f t="shared" si="315"/>
        <v>0</v>
      </c>
      <c r="NI23" s="13">
        <f t="shared" si="316"/>
        <v>0</v>
      </c>
      <c r="NK23" s="95">
        <f t="shared" si="317"/>
        <v>0</v>
      </c>
      <c r="NO23" s="13">
        <f t="shared" si="318"/>
        <v>0</v>
      </c>
      <c r="NQ23" s="95">
        <f t="shared" si="319"/>
        <v>0</v>
      </c>
      <c r="NR23" s="13">
        <f t="shared" si="320"/>
        <v>0</v>
      </c>
      <c r="NS23" s="13">
        <f t="shared" si="321"/>
        <v>0</v>
      </c>
      <c r="NT23" s="13">
        <f t="shared" si="322"/>
        <v>0</v>
      </c>
      <c r="NU23" s="13">
        <f t="shared" si="323"/>
        <v>0</v>
      </c>
      <c r="NV23" s="13">
        <f t="shared" si="324"/>
        <v>0</v>
      </c>
      <c r="NW23" s="95">
        <f t="shared" si="325"/>
        <v>0</v>
      </c>
      <c r="OA23" s="13">
        <f t="shared" si="326"/>
        <v>0</v>
      </c>
      <c r="OC23" s="95">
        <f t="shared" si="327"/>
        <v>0</v>
      </c>
      <c r="OD23" s="13">
        <f t="shared" si="328"/>
        <v>0</v>
      </c>
      <c r="OE23" s="13">
        <f t="shared" si="329"/>
        <v>0</v>
      </c>
      <c r="OF23" s="13">
        <f t="shared" si="330"/>
        <v>0</v>
      </c>
      <c r="OG23" s="13">
        <f t="shared" si="331"/>
        <v>0</v>
      </c>
      <c r="OH23" s="13">
        <f t="shared" si="332"/>
        <v>0</v>
      </c>
      <c r="OI23" s="95">
        <f t="shared" si="333"/>
        <v>0</v>
      </c>
      <c r="OM23" s="13">
        <f t="shared" si="334"/>
        <v>0</v>
      </c>
      <c r="OO23" s="95">
        <f t="shared" si="335"/>
        <v>0</v>
      </c>
      <c r="OQ23" s="13">
        <v>2561369</v>
      </c>
      <c r="OS23" s="13">
        <f t="shared" si="336"/>
        <v>2561369</v>
      </c>
      <c r="OT23" s="13">
        <f>8693-72171</f>
        <v>-63478</v>
      </c>
      <c r="OU23" s="95">
        <f t="shared" si="337"/>
        <v>2497891</v>
      </c>
      <c r="OV23" s="13">
        <f t="shared" si="338"/>
        <v>0</v>
      </c>
      <c r="OW23" s="13">
        <f t="shared" si="339"/>
        <v>2561369</v>
      </c>
      <c r="OX23" s="13">
        <f t="shared" si="340"/>
        <v>0</v>
      </c>
      <c r="OY23" s="13">
        <f t="shared" si="341"/>
        <v>2561369</v>
      </c>
      <c r="OZ23" s="13">
        <f t="shared" si="342"/>
        <v>-63478</v>
      </c>
      <c r="PA23" s="95">
        <f t="shared" si="343"/>
        <v>2497891</v>
      </c>
      <c r="PE23" s="13">
        <f t="shared" si="344"/>
        <v>0</v>
      </c>
      <c r="PG23" s="95">
        <f t="shared" si="345"/>
        <v>0</v>
      </c>
      <c r="PK23" s="13">
        <f t="shared" si="346"/>
        <v>0</v>
      </c>
      <c r="PM23" s="95">
        <f t="shared" si="347"/>
        <v>0</v>
      </c>
      <c r="PN23" s="13">
        <f t="shared" si="348"/>
        <v>0</v>
      </c>
      <c r="PO23" s="13">
        <f t="shared" si="349"/>
        <v>0</v>
      </c>
      <c r="PP23" s="13">
        <f t="shared" si="350"/>
        <v>0</v>
      </c>
      <c r="PQ23" s="13">
        <f t="shared" si="351"/>
        <v>0</v>
      </c>
      <c r="PR23" s="13">
        <f t="shared" si="352"/>
        <v>0</v>
      </c>
      <c r="PS23" s="95">
        <f t="shared" si="353"/>
        <v>0</v>
      </c>
      <c r="PW23" s="13">
        <f t="shared" si="354"/>
        <v>0</v>
      </c>
      <c r="PY23" s="95">
        <f t="shared" si="355"/>
        <v>0</v>
      </c>
      <c r="QC23" s="13">
        <f t="shared" si="356"/>
        <v>0</v>
      </c>
      <c r="QE23" s="95">
        <f t="shared" si="357"/>
        <v>0</v>
      </c>
      <c r="QF23" s="13">
        <f t="shared" si="358"/>
        <v>0</v>
      </c>
      <c r="QG23" s="13">
        <f t="shared" si="359"/>
        <v>0</v>
      </c>
      <c r="QH23" s="13">
        <f t="shared" si="360"/>
        <v>0</v>
      </c>
      <c r="QI23" s="13">
        <f t="shared" si="361"/>
        <v>0</v>
      </c>
      <c r="QJ23" s="13">
        <f t="shared" si="362"/>
        <v>0</v>
      </c>
      <c r="QK23" s="95">
        <f t="shared" si="363"/>
        <v>0</v>
      </c>
      <c r="QO23" s="13">
        <f t="shared" si="364"/>
        <v>0</v>
      </c>
      <c r="QQ23" s="95">
        <f t="shared" si="365"/>
        <v>0</v>
      </c>
      <c r="QR23" s="13">
        <f t="shared" si="366"/>
        <v>0</v>
      </c>
      <c r="QS23" s="13">
        <f t="shared" si="367"/>
        <v>0</v>
      </c>
      <c r="QT23" s="13">
        <f t="shared" si="368"/>
        <v>0</v>
      </c>
      <c r="QU23" s="13">
        <f t="shared" si="369"/>
        <v>0</v>
      </c>
      <c r="QV23" s="13">
        <f t="shared" si="370"/>
        <v>0</v>
      </c>
      <c r="QW23" s="95">
        <f t="shared" si="371"/>
        <v>0</v>
      </c>
      <c r="QX23" s="13">
        <f t="shared" si="372"/>
        <v>0</v>
      </c>
      <c r="QY23" s="13">
        <f t="shared" si="373"/>
        <v>2561369</v>
      </c>
      <c r="QZ23" s="13">
        <f t="shared" si="374"/>
        <v>0</v>
      </c>
      <c r="RA23" s="13">
        <f t="shared" si="375"/>
        <v>2561369</v>
      </c>
      <c r="RB23" s="13">
        <f t="shared" si="376"/>
        <v>-63478</v>
      </c>
      <c r="RC23" s="95">
        <f t="shared" si="377"/>
        <v>2497891</v>
      </c>
      <c r="RG23" s="13">
        <f t="shared" si="378"/>
        <v>0</v>
      </c>
      <c r="RI23" s="95">
        <f t="shared" si="379"/>
        <v>0</v>
      </c>
      <c r="RM23" s="13">
        <f t="shared" si="380"/>
        <v>0</v>
      </c>
      <c r="RO23" s="95">
        <f t="shared" si="381"/>
        <v>0</v>
      </c>
      <c r="RS23" s="13">
        <f t="shared" si="382"/>
        <v>0</v>
      </c>
      <c r="RU23" s="95">
        <f t="shared" si="383"/>
        <v>0</v>
      </c>
      <c r="RV23" s="13">
        <f t="shared" si="384"/>
        <v>0</v>
      </c>
      <c r="RW23" s="13">
        <f t="shared" si="385"/>
        <v>0</v>
      </c>
      <c r="RX23" s="13">
        <f t="shared" si="386"/>
        <v>0</v>
      </c>
      <c r="RY23" s="13">
        <f t="shared" si="387"/>
        <v>0</v>
      </c>
      <c r="RZ23" s="13">
        <f t="shared" si="388"/>
        <v>0</v>
      </c>
      <c r="SA23" s="95">
        <f t="shared" si="389"/>
        <v>0</v>
      </c>
      <c r="SE23" s="13">
        <f t="shared" si="390"/>
        <v>0</v>
      </c>
      <c r="SG23" s="95">
        <f t="shared" si="391"/>
        <v>0</v>
      </c>
      <c r="SK23" s="13">
        <f t="shared" si="392"/>
        <v>0</v>
      </c>
      <c r="SM23" s="95">
        <f t="shared" si="393"/>
        <v>0</v>
      </c>
      <c r="SQ23" s="13">
        <f t="shared" si="394"/>
        <v>0</v>
      </c>
      <c r="SS23" s="95">
        <f t="shared" si="395"/>
        <v>0</v>
      </c>
      <c r="SW23" s="13">
        <f t="shared" si="396"/>
        <v>0</v>
      </c>
      <c r="SY23" s="95">
        <f t="shared" si="397"/>
        <v>0</v>
      </c>
      <c r="SZ23" s="13">
        <f t="shared" si="398"/>
        <v>0</v>
      </c>
      <c r="TA23" s="13">
        <f t="shared" si="399"/>
        <v>0</v>
      </c>
      <c r="TB23" s="13">
        <f t="shared" si="400"/>
        <v>0</v>
      </c>
      <c r="TC23" s="13">
        <f t="shared" si="401"/>
        <v>0</v>
      </c>
      <c r="TD23" s="13">
        <f t="shared" si="402"/>
        <v>0</v>
      </c>
      <c r="TE23" s="95">
        <f t="shared" si="403"/>
        <v>0</v>
      </c>
      <c r="TF23" s="13">
        <f t="shared" si="404"/>
        <v>0</v>
      </c>
      <c r="TG23" s="13">
        <f t="shared" si="405"/>
        <v>0</v>
      </c>
      <c r="TH23" s="13">
        <f t="shared" si="406"/>
        <v>0</v>
      </c>
      <c r="TI23" s="13">
        <f t="shared" si="407"/>
        <v>0</v>
      </c>
      <c r="TJ23" s="13">
        <f t="shared" si="408"/>
        <v>0</v>
      </c>
      <c r="TK23" s="95">
        <f t="shared" si="409"/>
        <v>0</v>
      </c>
      <c r="TO23" s="13">
        <f t="shared" si="410"/>
        <v>0</v>
      </c>
      <c r="TQ23" s="95">
        <f t="shared" si="411"/>
        <v>0</v>
      </c>
      <c r="TU23" s="13">
        <f t="shared" si="412"/>
        <v>0</v>
      </c>
      <c r="TW23" s="95">
        <f t="shared" si="413"/>
        <v>0</v>
      </c>
      <c r="UA23" s="13">
        <f t="shared" si="414"/>
        <v>0</v>
      </c>
      <c r="UC23" s="95">
        <f t="shared" si="415"/>
        <v>0</v>
      </c>
      <c r="UG23" s="13">
        <f t="shared" si="416"/>
        <v>0</v>
      </c>
      <c r="UI23" s="95">
        <f t="shared" si="417"/>
        <v>0</v>
      </c>
      <c r="UM23" s="13">
        <f t="shared" si="418"/>
        <v>0</v>
      </c>
      <c r="UO23" s="95">
        <f t="shared" si="419"/>
        <v>0</v>
      </c>
      <c r="US23" s="13">
        <f t="shared" si="420"/>
        <v>0</v>
      </c>
      <c r="UU23" s="95">
        <f t="shared" si="421"/>
        <v>0</v>
      </c>
      <c r="UV23" s="13">
        <f t="shared" si="422"/>
        <v>0</v>
      </c>
      <c r="UW23" s="13">
        <f t="shared" si="423"/>
        <v>0</v>
      </c>
      <c r="UX23" s="13">
        <f t="shared" si="424"/>
        <v>0</v>
      </c>
      <c r="UY23" s="13">
        <f t="shared" si="425"/>
        <v>0</v>
      </c>
      <c r="UZ23" s="13">
        <f t="shared" si="426"/>
        <v>0</v>
      </c>
      <c r="VA23" s="95">
        <f t="shared" si="427"/>
        <v>0</v>
      </c>
      <c r="VE23" s="13">
        <f t="shared" si="428"/>
        <v>0</v>
      </c>
      <c r="VG23" s="95">
        <f t="shared" si="429"/>
        <v>0</v>
      </c>
      <c r="VK23" s="13">
        <f t="shared" si="430"/>
        <v>0</v>
      </c>
      <c r="VM23" s="95">
        <f t="shared" si="431"/>
        <v>0</v>
      </c>
      <c r="VN23" s="13">
        <f t="shared" si="432"/>
        <v>0</v>
      </c>
      <c r="VO23" s="13">
        <f t="shared" si="433"/>
        <v>0</v>
      </c>
      <c r="VP23" s="13">
        <f t="shared" si="434"/>
        <v>0</v>
      </c>
      <c r="VQ23" s="13">
        <f t="shared" si="435"/>
        <v>0</v>
      </c>
      <c r="VR23" s="13">
        <f t="shared" si="436"/>
        <v>0</v>
      </c>
      <c r="VS23" s="95">
        <f t="shared" si="437"/>
        <v>0</v>
      </c>
      <c r="VT23" s="13">
        <f t="shared" si="438"/>
        <v>0</v>
      </c>
      <c r="VU23" s="13">
        <f t="shared" si="439"/>
        <v>0</v>
      </c>
      <c r="VV23" s="13">
        <f t="shared" si="440"/>
        <v>0</v>
      </c>
      <c r="VW23" s="13">
        <f t="shared" si="441"/>
        <v>0</v>
      </c>
      <c r="VX23" s="13">
        <f t="shared" si="442"/>
        <v>0</v>
      </c>
      <c r="VY23" s="95">
        <f t="shared" si="443"/>
        <v>0</v>
      </c>
      <c r="WC23" s="13">
        <f t="shared" si="444"/>
        <v>0</v>
      </c>
      <c r="WE23" s="95">
        <f t="shared" si="445"/>
        <v>0</v>
      </c>
      <c r="WI23" s="13">
        <f t="shared" si="446"/>
        <v>0</v>
      </c>
      <c r="WK23" s="95">
        <f t="shared" si="447"/>
        <v>0</v>
      </c>
      <c r="WO23" s="13">
        <f t="shared" si="448"/>
        <v>0</v>
      </c>
      <c r="WQ23" s="95">
        <f t="shared" si="449"/>
        <v>0</v>
      </c>
      <c r="WU23" s="13">
        <f t="shared" si="450"/>
        <v>0</v>
      </c>
      <c r="WW23" s="95">
        <f t="shared" si="451"/>
        <v>0</v>
      </c>
      <c r="XA23" s="13">
        <f t="shared" si="452"/>
        <v>0</v>
      </c>
      <c r="XC23" s="95">
        <f t="shared" si="453"/>
        <v>0</v>
      </c>
      <c r="XD23" s="13">
        <f t="shared" si="454"/>
        <v>0</v>
      </c>
      <c r="XE23" s="13">
        <f t="shared" si="455"/>
        <v>0</v>
      </c>
      <c r="XF23" s="13">
        <f t="shared" si="456"/>
        <v>0</v>
      </c>
      <c r="XG23" s="13">
        <f t="shared" si="457"/>
        <v>0</v>
      </c>
      <c r="XH23" s="13">
        <f t="shared" si="458"/>
        <v>0</v>
      </c>
      <c r="XI23" s="95">
        <f t="shared" si="459"/>
        <v>0</v>
      </c>
      <c r="XM23" s="13">
        <f t="shared" si="460"/>
        <v>0</v>
      </c>
      <c r="XO23" s="95">
        <f t="shared" si="461"/>
        <v>0</v>
      </c>
      <c r="XP23" s="13">
        <f t="shared" si="462"/>
        <v>0</v>
      </c>
      <c r="XQ23" s="13">
        <f t="shared" si="463"/>
        <v>0</v>
      </c>
      <c r="XR23" s="13">
        <f t="shared" si="464"/>
        <v>0</v>
      </c>
      <c r="XS23" s="13">
        <f t="shared" si="465"/>
        <v>0</v>
      </c>
      <c r="XT23" s="13">
        <f t="shared" si="466"/>
        <v>0</v>
      </c>
      <c r="XU23" s="95">
        <f t="shared" si="467"/>
        <v>0</v>
      </c>
      <c r="XV23" s="13">
        <f t="shared" si="468"/>
        <v>0</v>
      </c>
      <c r="XW23" s="13">
        <f t="shared" si="469"/>
        <v>0</v>
      </c>
      <c r="XX23" s="13">
        <f t="shared" si="470"/>
        <v>0</v>
      </c>
      <c r="XY23" s="13">
        <f t="shared" si="471"/>
        <v>0</v>
      </c>
      <c r="XZ23" s="13">
        <f t="shared" si="472"/>
        <v>0</v>
      </c>
      <c r="YA23" s="95">
        <f t="shared" si="473"/>
        <v>0</v>
      </c>
      <c r="YB23" s="13">
        <v>1873577</v>
      </c>
      <c r="YC23" s="13">
        <f t="shared" si="140"/>
        <v>2561369</v>
      </c>
      <c r="YD23" s="13">
        <f t="shared" si="141"/>
        <v>0</v>
      </c>
      <c r="YE23" s="13">
        <f t="shared" si="142"/>
        <v>2561369</v>
      </c>
      <c r="YF23" s="13">
        <f t="shared" si="143"/>
        <v>-63478</v>
      </c>
      <c r="YG23" s="95">
        <f t="shared" si="144"/>
        <v>2497891</v>
      </c>
      <c r="YH23" s="13">
        <f t="shared" si="479"/>
        <v>1940673</v>
      </c>
      <c r="YI23" s="13">
        <f t="shared" si="474"/>
        <v>2616296</v>
      </c>
      <c r="YJ23" s="13">
        <f t="shared" si="475"/>
        <v>0</v>
      </c>
      <c r="YK23" s="13">
        <f t="shared" si="476"/>
        <v>2616296</v>
      </c>
      <c r="YL23" s="13">
        <f t="shared" si="477"/>
        <v>-42705</v>
      </c>
      <c r="YM23" s="95">
        <f t="shared" si="478"/>
        <v>2573591</v>
      </c>
      <c r="YN23" s="14"/>
    </row>
    <row r="24" spans="1:664" s="34" customFormat="1" x14ac:dyDescent="0.25">
      <c r="A24" s="16">
        <v>15</v>
      </c>
      <c r="B24" s="17" t="s">
        <v>187</v>
      </c>
      <c r="C24" s="33" t="s">
        <v>154</v>
      </c>
      <c r="D24" s="19"/>
      <c r="E24" s="19"/>
      <c r="F24" s="19"/>
      <c r="G24" s="19">
        <f t="shared" si="146"/>
        <v>0</v>
      </c>
      <c r="H24" s="19"/>
      <c r="I24" s="96">
        <f t="shared" si="147"/>
        <v>0</v>
      </c>
      <c r="J24" s="19"/>
      <c r="K24" s="19"/>
      <c r="L24" s="19"/>
      <c r="M24" s="19">
        <f t="shared" si="148"/>
        <v>0</v>
      </c>
      <c r="N24" s="19"/>
      <c r="O24" s="96">
        <f t="shared" si="149"/>
        <v>0</v>
      </c>
      <c r="P24" s="19"/>
      <c r="Q24" s="19"/>
      <c r="R24" s="19"/>
      <c r="S24" s="19">
        <f t="shared" si="150"/>
        <v>0</v>
      </c>
      <c r="T24" s="19"/>
      <c r="U24" s="96">
        <f t="shared" si="151"/>
        <v>0</v>
      </c>
      <c r="V24" s="19"/>
      <c r="W24" s="19"/>
      <c r="X24" s="19"/>
      <c r="Y24" s="19">
        <f t="shared" si="152"/>
        <v>0</v>
      </c>
      <c r="Z24" s="19"/>
      <c r="AA24" s="96">
        <f t="shared" si="153"/>
        <v>0</v>
      </c>
      <c r="AB24" s="19"/>
      <c r="AC24" s="19"/>
      <c r="AD24" s="19"/>
      <c r="AE24" s="19">
        <f t="shared" si="154"/>
        <v>0</v>
      </c>
      <c r="AF24" s="19"/>
      <c r="AG24" s="96">
        <f t="shared" si="155"/>
        <v>0</v>
      </c>
      <c r="AH24" s="19"/>
      <c r="AI24" s="19"/>
      <c r="AJ24" s="19"/>
      <c r="AK24" s="19">
        <f t="shared" si="156"/>
        <v>0</v>
      </c>
      <c r="AL24" s="19"/>
      <c r="AM24" s="96">
        <f t="shared" si="157"/>
        <v>0</v>
      </c>
      <c r="AN24" s="19"/>
      <c r="AO24" s="19"/>
      <c r="AP24" s="19"/>
      <c r="AQ24" s="19">
        <f t="shared" si="158"/>
        <v>0</v>
      </c>
      <c r="AR24" s="19"/>
      <c r="AS24" s="96">
        <f t="shared" si="159"/>
        <v>0</v>
      </c>
      <c r="AT24" s="19"/>
      <c r="AU24" s="19"/>
      <c r="AV24" s="19"/>
      <c r="AW24" s="19">
        <f t="shared" si="160"/>
        <v>0</v>
      </c>
      <c r="AX24" s="19"/>
      <c r="AY24" s="96">
        <f t="shared" si="161"/>
        <v>0</v>
      </c>
      <c r="AZ24" s="19">
        <f t="shared" si="162"/>
        <v>0</v>
      </c>
      <c r="BA24" s="19">
        <f t="shared" si="163"/>
        <v>0</v>
      </c>
      <c r="BB24" s="19">
        <f t="shared" si="164"/>
        <v>0</v>
      </c>
      <c r="BC24" s="19">
        <f t="shared" si="165"/>
        <v>0</v>
      </c>
      <c r="BD24" s="19">
        <f t="shared" si="166"/>
        <v>0</v>
      </c>
      <c r="BE24" s="96">
        <f t="shared" si="167"/>
        <v>0</v>
      </c>
      <c r="BF24" s="19"/>
      <c r="BG24" s="19"/>
      <c r="BH24" s="19"/>
      <c r="BI24" s="19">
        <f t="shared" si="168"/>
        <v>0</v>
      </c>
      <c r="BJ24" s="19"/>
      <c r="BK24" s="96">
        <f t="shared" si="169"/>
        <v>0</v>
      </c>
      <c r="BL24" s="19">
        <f t="shared" si="170"/>
        <v>0</v>
      </c>
      <c r="BM24" s="19">
        <f t="shared" si="171"/>
        <v>0</v>
      </c>
      <c r="BN24" s="19">
        <f t="shared" si="172"/>
        <v>0</v>
      </c>
      <c r="BO24" s="19">
        <f t="shared" si="173"/>
        <v>0</v>
      </c>
      <c r="BP24" s="19">
        <f t="shared" si="174"/>
        <v>0</v>
      </c>
      <c r="BQ24" s="96">
        <f t="shared" si="175"/>
        <v>0</v>
      </c>
      <c r="BR24" s="19"/>
      <c r="BS24" s="19"/>
      <c r="BT24" s="19"/>
      <c r="BU24" s="19">
        <f t="shared" si="176"/>
        <v>0</v>
      </c>
      <c r="BV24" s="19"/>
      <c r="BW24" s="96">
        <f t="shared" si="177"/>
        <v>0</v>
      </c>
      <c r="BX24" s="19"/>
      <c r="BY24" s="19"/>
      <c r="BZ24" s="19"/>
      <c r="CA24" s="19">
        <f t="shared" si="178"/>
        <v>0</v>
      </c>
      <c r="CB24" s="19"/>
      <c r="CC24" s="96">
        <f t="shared" si="179"/>
        <v>0</v>
      </c>
      <c r="CD24" s="19"/>
      <c r="CE24" s="19"/>
      <c r="CF24" s="19"/>
      <c r="CG24" s="19">
        <f t="shared" si="180"/>
        <v>0</v>
      </c>
      <c r="CH24" s="19"/>
      <c r="CI24" s="96">
        <f t="shared" si="181"/>
        <v>0</v>
      </c>
      <c r="CJ24" s="19"/>
      <c r="CK24" s="19"/>
      <c r="CL24" s="19"/>
      <c r="CM24" s="19">
        <f t="shared" si="182"/>
        <v>0</v>
      </c>
      <c r="CN24" s="19"/>
      <c r="CO24" s="96">
        <f t="shared" si="183"/>
        <v>0</v>
      </c>
      <c r="CP24" s="19"/>
      <c r="CQ24" s="19"/>
      <c r="CR24" s="19"/>
      <c r="CS24" s="19">
        <f t="shared" si="184"/>
        <v>0</v>
      </c>
      <c r="CT24" s="19"/>
      <c r="CU24" s="96">
        <f t="shared" si="185"/>
        <v>0</v>
      </c>
      <c r="CV24" s="19"/>
      <c r="CW24" s="19"/>
      <c r="CX24" s="19"/>
      <c r="CY24" s="19">
        <f t="shared" si="186"/>
        <v>0</v>
      </c>
      <c r="CZ24" s="19"/>
      <c r="DA24" s="96">
        <f t="shared" si="187"/>
        <v>0</v>
      </c>
      <c r="DB24" s="19">
        <f t="shared" si="188"/>
        <v>0</v>
      </c>
      <c r="DC24" s="19">
        <f t="shared" si="189"/>
        <v>0</v>
      </c>
      <c r="DD24" s="19">
        <f t="shared" si="190"/>
        <v>0</v>
      </c>
      <c r="DE24" s="19">
        <f t="shared" si="191"/>
        <v>0</v>
      </c>
      <c r="DF24" s="19">
        <f t="shared" si="192"/>
        <v>0</v>
      </c>
      <c r="DG24" s="96">
        <f t="shared" si="193"/>
        <v>0</v>
      </c>
      <c r="DH24" s="19"/>
      <c r="DI24" s="19"/>
      <c r="DJ24" s="19"/>
      <c r="DK24" s="19">
        <f t="shared" si="194"/>
        <v>0</v>
      </c>
      <c r="DL24" s="19"/>
      <c r="DM24" s="96">
        <f t="shared" si="195"/>
        <v>0</v>
      </c>
      <c r="DN24" s="19"/>
      <c r="DO24" s="19"/>
      <c r="DP24" s="19"/>
      <c r="DQ24" s="19">
        <f t="shared" si="196"/>
        <v>0</v>
      </c>
      <c r="DR24" s="19"/>
      <c r="DS24" s="96">
        <f t="shared" si="197"/>
        <v>0</v>
      </c>
      <c r="DT24" s="19"/>
      <c r="DU24" s="19"/>
      <c r="DV24" s="19"/>
      <c r="DW24" s="19">
        <f t="shared" si="198"/>
        <v>0</v>
      </c>
      <c r="DX24" s="19"/>
      <c r="DY24" s="96">
        <f t="shared" si="199"/>
        <v>0</v>
      </c>
      <c r="DZ24" s="19"/>
      <c r="EA24" s="19"/>
      <c r="EB24" s="19"/>
      <c r="EC24" s="19">
        <f t="shared" si="200"/>
        <v>0</v>
      </c>
      <c r="ED24" s="19"/>
      <c r="EE24" s="96">
        <f t="shared" si="201"/>
        <v>0</v>
      </c>
      <c r="EF24" s="19"/>
      <c r="EG24" s="19"/>
      <c r="EH24" s="19"/>
      <c r="EI24" s="19">
        <f t="shared" si="202"/>
        <v>0</v>
      </c>
      <c r="EJ24" s="19"/>
      <c r="EK24" s="96">
        <f t="shared" si="203"/>
        <v>0</v>
      </c>
      <c r="EL24" s="19"/>
      <c r="EM24" s="19"/>
      <c r="EN24" s="19"/>
      <c r="EO24" s="19">
        <f t="shared" si="204"/>
        <v>0</v>
      </c>
      <c r="EP24" s="19"/>
      <c r="EQ24" s="96">
        <f t="shared" si="205"/>
        <v>0</v>
      </c>
      <c r="ER24" s="19"/>
      <c r="ES24" s="19"/>
      <c r="ET24" s="19"/>
      <c r="EU24" s="19">
        <f t="shared" si="206"/>
        <v>0</v>
      </c>
      <c r="EV24" s="19"/>
      <c r="EW24" s="96">
        <f t="shared" si="207"/>
        <v>0</v>
      </c>
      <c r="EX24" s="19"/>
      <c r="EY24" s="19"/>
      <c r="EZ24" s="19"/>
      <c r="FA24" s="19">
        <f t="shared" si="208"/>
        <v>0</v>
      </c>
      <c r="FB24" s="19"/>
      <c r="FC24" s="96">
        <f t="shared" si="209"/>
        <v>0</v>
      </c>
      <c r="FD24" s="19">
        <f t="shared" si="210"/>
        <v>0</v>
      </c>
      <c r="FE24" s="19">
        <f t="shared" si="211"/>
        <v>0</v>
      </c>
      <c r="FF24" s="19">
        <f t="shared" si="212"/>
        <v>0</v>
      </c>
      <c r="FG24" s="19">
        <f t="shared" si="213"/>
        <v>0</v>
      </c>
      <c r="FH24" s="19">
        <f t="shared" si="214"/>
        <v>0</v>
      </c>
      <c r="FI24" s="96">
        <f t="shared" si="215"/>
        <v>0</v>
      </c>
      <c r="FJ24" s="19"/>
      <c r="FK24" s="19"/>
      <c r="FL24" s="19"/>
      <c r="FM24" s="19">
        <f t="shared" si="216"/>
        <v>0</v>
      </c>
      <c r="FN24" s="19"/>
      <c r="FO24" s="96">
        <f t="shared" si="217"/>
        <v>0</v>
      </c>
      <c r="FP24" s="19"/>
      <c r="FQ24" s="19"/>
      <c r="FR24" s="19"/>
      <c r="FS24" s="19">
        <f t="shared" si="218"/>
        <v>0</v>
      </c>
      <c r="FT24" s="19"/>
      <c r="FU24" s="96">
        <f t="shared" si="219"/>
        <v>0</v>
      </c>
      <c r="FV24" s="19"/>
      <c r="FW24" s="19"/>
      <c r="FX24" s="19"/>
      <c r="FY24" s="19">
        <f t="shared" si="220"/>
        <v>0</v>
      </c>
      <c r="FZ24" s="19"/>
      <c r="GA24" s="96">
        <f t="shared" si="221"/>
        <v>0</v>
      </c>
      <c r="GB24" s="19"/>
      <c r="GC24" s="19"/>
      <c r="GD24" s="19"/>
      <c r="GE24" s="19">
        <f t="shared" si="222"/>
        <v>0</v>
      </c>
      <c r="GF24" s="19"/>
      <c r="GG24" s="96">
        <f t="shared" si="223"/>
        <v>0</v>
      </c>
      <c r="GH24" s="19">
        <f t="shared" si="224"/>
        <v>0</v>
      </c>
      <c r="GI24" s="19">
        <f t="shared" si="225"/>
        <v>0</v>
      </c>
      <c r="GJ24" s="19">
        <f t="shared" si="226"/>
        <v>0</v>
      </c>
      <c r="GK24" s="19">
        <f t="shared" si="227"/>
        <v>0</v>
      </c>
      <c r="GL24" s="19">
        <f t="shared" si="228"/>
        <v>0</v>
      </c>
      <c r="GM24" s="96">
        <f t="shared" si="229"/>
        <v>0</v>
      </c>
      <c r="GN24" s="19"/>
      <c r="GO24" s="19"/>
      <c r="GP24" s="19"/>
      <c r="GQ24" s="19">
        <f t="shared" si="230"/>
        <v>0</v>
      </c>
      <c r="GR24" s="19"/>
      <c r="GS24" s="96">
        <f t="shared" si="231"/>
        <v>0</v>
      </c>
      <c r="GT24" s="19"/>
      <c r="GU24" s="19"/>
      <c r="GV24" s="19"/>
      <c r="GW24" s="19">
        <f t="shared" si="232"/>
        <v>0</v>
      </c>
      <c r="GX24" s="19"/>
      <c r="GY24" s="96">
        <f t="shared" si="233"/>
        <v>0</v>
      </c>
      <c r="GZ24" s="19"/>
      <c r="HA24" s="19"/>
      <c r="HB24" s="19"/>
      <c r="HC24" s="19">
        <f t="shared" si="234"/>
        <v>0</v>
      </c>
      <c r="HD24" s="19"/>
      <c r="HE24" s="96">
        <f t="shared" si="235"/>
        <v>0</v>
      </c>
      <c r="HF24" s="19"/>
      <c r="HG24" s="19"/>
      <c r="HH24" s="19"/>
      <c r="HI24" s="19">
        <f t="shared" si="236"/>
        <v>0</v>
      </c>
      <c r="HJ24" s="19"/>
      <c r="HK24" s="96">
        <f t="shared" si="237"/>
        <v>0</v>
      </c>
      <c r="HL24" s="19"/>
      <c r="HM24" s="19"/>
      <c r="HN24" s="19"/>
      <c r="HO24" s="19">
        <f t="shared" si="238"/>
        <v>0</v>
      </c>
      <c r="HP24" s="19"/>
      <c r="HQ24" s="96">
        <f t="shared" si="239"/>
        <v>0</v>
      </c>
      <c r="HR24" s="19">
        <f t="shared" si="240"/>
        <v>0</v>
      </c>
      <c r="HS24" s="19">
        <f t="shared" si="241"/>
        <v>0</v>
      </c>
      <c r="HT24" s="19">
        <f t="shared" si="242"/>
        <v>0</v>
      </c>
      <c r="HU24" s="19">
        <f t="shared" si="243"/>
        <v>0</v>
      </c>
      <c r="HV24" s="19">
        <f t="shared" si="244"/>
        <v>0</v>
      </c>
      <c r="HW24" s="96">
        <f t="shared" si="245"/>
        <v>0</v>
      </c>
      <c r="HX24" s="19"/>
      <c r="HY24" s="19"/>
      <c r="HZ24" s="19"/>
      <c r="IA24" s="19">
        <f t="shared" si="246"/>
        <v>0</v>
      </c>
      <c r="IB24" s="19"/>
      <c r="IC24" s="96">
        <f t="shared" si="247"/>
        <v>0</v>
      </c>
      <c r="ID24" s="19"/>
      <c r="IE24" s="19"/>
      <c r="IF24" s="19"/>
      <c r="IG24" s="19">
        <f t="shared" si="248"/>
        <v>0</v>
      </c>
      <c r="IH24" s="19"/>
      <c r="II24" s="96">
        <f t="shared" si="249"/>
        <v>0</v>
      </c>
      <c r="IJ24" s="19"/>
      <c r="IK24" s="19"/>
      <c r="IL24" s="19"/>
      <c r="IM24" s="19">
        <f t="shared" si="250"/>
        <v>0</v>
      </c>
      <c r="IN24" s="19"/>
      <c r="IO24" s="96">
        <f t="shared" si="251"/>
        <v>0</v>
      </c>
      <c r="IP24" s="19">
        <f t="shared" si="252"/>
        <v>0</v>
      </c>
      <c r="IQ24" s="19">
        <f t="shared" si="253"/>
        <v>0</v>
      </c>
      <c r="IR24" s="19">
        <f t="shared" si="254"/>
        <v>0</v>
      </c>
      <c r="IS24" s="19">
        <f t="shared" si="255"/>
        <v>0</v>
      </c>
      <c r="IT24" s="19">
        <f t="shared" si="256"/>
        <v>0</v>
      </c>
      <c r="IU24" s="96">
        <f t="shared" si="257"/>
        <v>0</v>
      </c>
      <c r="IV24" s="19"/>
      <c r="IW24" s="19"/>
      <c r="IX24" s="19"/>
      <c r="IY24" s="19">
        <f t="shared" si="258"/>
        <v>0</v>
      </c>
      <c r="IZ24" s="19"/>
      <c r="JA24" s="96">
        <f t="shared" si="259"/>
        <v>0</v>
      </c>
      <c r="JB24" s="19"/>
      <c r="JC24" s="19"/>
      <c r="JD24" s="19"/>
      <c r="JE24" s="19">
        <f t="shared" si="260"/>
        <v>0</v>
      </c>
      <c r="JF24" s="19"/>
      <c r="JG24" s="96">
        <f t="shared" si="261"/>
        <v>0</v>
      </c>
      <c r="JH24" s="19"/>
      <c r="JI24" s="19"/>
      <c r="JJ24" s="19"/>
      <c r="JK24" s="19">
        <f t="shared" si="262"/>
        <v>0</v>
      </c>
      <c r="JL24" s="19"/>
      <c r="JM24" s="96">
        <f t="shared" si="263"/>
        <v>0</v>
      </c>
      <c r="JN24" s="19"/>
      <c r="JO24" s="19"/>
      <c r="JP24" s="19"/>
      <c r="JQ24" s="19">
        <f t="shared" si="264"/>
        <v>0</v>
      </c>
      <c r="JR24" s="19"/>
      <c r="JS24" s="96">
        <f t="shared" si="265"/>
        <v>0</v>
      </c>
      <c r="JT24" s="19"/>
      <c r="JU24" s="19"/>
      <c r="JV24" s="19"/>
      <c r="JW24" s="19">
        <f t="shared" si="266"/>
        <v>0</v>
      </c>
      <c r="JX24" s="19"/>
      <c r="JY24" s="96">
        <f t="shared" si="267"/>
        <v>0</v>
      </c>
      <c r="JZ24" s="19">
        <f t="shared" si="268"/>
        <v>0</v>
      </c>
      <c r="KA24" s="19">
        <f t="shared" si="269"/>
        <v>0</v>
      </c>
      <c r="KB24" s="19">
        <f t="shared" si="270"/>
        <v>0</v>
      </c>
      <c r="KC24" s="19">
        <f t="shared" si="271"/>
        <v>0</v>
      </c>
      <c r="KD24" s="19">
        <f t="shared" si="272"/>
        <v>0</v>
      </c>
      <c r="KE24" s="96">
        <f t="shared" si="273"/>
        <v>0</v>
      </c>
      <c r="KF24" s="19"/>
      <c r="KG24" s="19"/>
      <c r="KH24" s="19"/>
      <c r="KI24" s="19">
        <f t="shared" si="274"/>
        <v>0</v>
      </c>
      <c r="KJ24" s="19"/>
      <c r="KK24" s="96">
        <f t="shared" si="275"/>
        <v>0</v>
      </c>
      <c r="KL24" s="19"/>
      <c r="KM24" s="19"/>
      <c r="KN24" s="19"/>
      <c r="KO24" s="19">
        <f t="shared" si="276"/>
        <v>0</v>
      </c>
      <c r="KP24" s="19"/>
      <c r="KQ24" s="96">
        <f t="shared" si="277"/>
        <v>0</v>
      </c>
      <c r="KR24" s="19"/>
      <c r="KS24" s="19"/>
      <c r="KT24" s="19"/>
      <c r="KU24" s="19">
        <f t="shared" si="278"/>
        <v>0</v>
      </c>
      <c r="KV24" s="19"/>
      <c r="KW24" s="96">
        <f t="shared" si="279"/>
        <v>0</v>
      </c>
      <c r="KX24" s="19"/>
      <c r="KY24" s="19"/>
      <c r="KZ24" s="19"/>
      <c r="LA24" s="19">
        <f t="shared" si="280"/>
        <v>0</v>
      </c>
      <c r="LB24" s="19"/>
      <c r="LC24" s="96">
        <f t="shared" si="281"/>
        <v>0</v>
      </c>
      <c r="LD24" s="19">
        <f t="shared" si="282"/>
        <v>0</v>
      </c>
      <c r="LE24" s="19">
        <f t="shared" si="283"/>
        <v>0</v>
      </c>
      <c r="LF24" s="19">
        <f t="shared" si="284"/>
        <v>0</v>
      </c>
      <c r="LG24" s="19">
        <f t="shared" si="285"/>
        <v>0</v>
      </c>
      <c r="LH24" s="19">
        <f t="shared" si="286"/>
        <v>0</v>
      </c>
      <c r="LI24" s="96">
        <f t="shared" si="287"/>
        <v>0</v>
      </c>
      <c r="LJ24" s="19"/>
      <c r="LK24" s="19"/>
      <c r="LL24" s="19"/>
      <c r="LM24" s="19">
        <f t="shared" si="288"/>
        <v>0</v>
      </c>
      <c r="LN24" s="19"/>
      <c r="LO24" s="96">
        <f t="shared" si="289"/>
        <v>0</v>
      </c>
      <c r="LP24" s="19">
        <f t="shared" si="290"/>
        <v>0</v>
      </c>
      <c r="LQ24" s="19">
        <f t="shared" si="291"/>
        <v>0</v>
      </c>
      <c r="LR24" s="19">
        <f t="shared" si="292"/>
        <v>0</v>
      </c>
      <c r="LS24" s="19">
        <f t="shared" si="293"/>
        <v>0</v>
      </c>
      <c r="LT24" s="19">
        <f t="shared" si="294"/>
        <v>0</v>
      </c>
      <c r="LU24" s="96">
        <f t="shared" si="295"/>
        <v>0</v>
      </c>
      <c r="LV24" s="19"/>
      <c r="LW24" s="19"/>
      <c r="LX24" s="19"/>
      <c r="LY24" s="19">
        <f t="shared" si="296"/>
        <v>0</v>
      </c>
      <c r="LZ24" s="19"/>
      <c r="MA24" s="96">
        <f t="shared" si="297"/>
        <v>0</v>
      </c>
      <c r="MB24" s="19">
        <f t="shared" si="298"/>
        <v>0</v>
      </c>
      <c r="MC24" s="19">
        <f t="shared" si="299"/>
        <v>0</v>
      </c>
      <c r="MD24" s="19">
        <f t="shared" si="300"/>
        <v>0</v>
      </c>
      <c r="ME24" s="19">
        <f t="shared" si="301"/>
        <v>0</v>
      </c>
      <c r="MF24" s="19">
        <f t="shared" si="302"/>
        <v>0</v>
      </c>
      <c r="MG24" s="96">
        <f t="shared" si="303"/>
        <v>0</v>
      </c>
      <c r="MH24" s="19">
        <f t="shared" si="304"/>
        <v>0</v>
      </c>
      <c r="MI24" s="19">
        <f t="shared" si="305"/>
        <v>0</v>
      </c>
      <c r="MJ24" s="19">
        <f t="shared" si="306"/>
        <v>0</v>
      </c>
      <c r="MK24" s="19">
        <f t="shared" si="307"/>
        <v>0</v>
      </c>
      <c r="ML24" s="19">
        <f t="shared" si="308"/>
        <v>0</v>
      </c>
      <c r="MM24" s="96">
        <f t="shared" si="309"/>
        <v>0</v>
      </c>
      <c r="MN24" s="19"/>
      <c r="MO24" s="19"/>
      <c r="MP24" s="19"/>
      <c r="MQ24" s="19">
        <f t="shared" si="310"/>
        <v>0</v>
      </c>
      <c r="MR24" s="19"/>
      <c r="MS24" s="96">
        <f t="shared" si="311"/>
        <v>0</v>
      </c>
      <c r="MT24" s="19"/>
      <c r="MU24" s="19"/>
      <c r="MV24" s="19"/>
      <c r="MW24" s="19">
        <f t="shared" si="312"/>
        <v>0</v>
      </c>
      <c r="MX24" s="19"/>
      <c r="MY24" s="96">
        <f t="shared" si="313"/>
        <v>0</v>
      </c>
      <c r="MZ24" s="19"/>
      <c r="NA24" s="19"/>
      <c r="NB24" s="19"/>
      <c r="NC24" s="19">
        <f t="shared" si="314"/>
        <v>0</v>
      </c>
      <c r="ND24" s="19"/>
      <c r="NE24" s="96">
        <f t="shared" si="315"/>
        <v>0</v>
      </c>
      <c r="NF24" s="19"/>
      <c r="NG24" s="19"/>
      <c r="NH24" s="19"/>
      <c r="NI24" s="19">
        <f t="shared" si="316"/>
        <v>0</v>
      </c>
      <c r="NJ24" s="19"/>
      <c r="NK24" s="96">
        <f t="shared" si="317"/>
        <v>0</v>
      </c>
      <c r="NL24" s="19"/>
      <c r="NM24" s="19"/>
      <c r="NN24" s="19"/>
      <c r="NO24" s="19">
        <f t="shared" si="318"/>
        <v>0</v>
      </c>
      <c r="NP24" s="19"/>
      <c r="NQ24" s="96">
        <f t="shared" si="319"/>
        <v>0</v>
      </c>
      <c r="NR24" s="19">
        <f t="shared" si="320"/>
        <v>0</v>
      </c>
      <c r="NS24" s="19">
        <f t="shared" si="321"/>
        <v>0</v>
      </c>
      <c r="NT24" s="19">
        <f t="shared" si="322"/>
        <v>0</v>
      </c>
      <c r="NU24" s="19">
        <f t="shared" si="323"/>
        <v>0</v>
      </c>
      <c r="NV24" s="19">
        <f t="shared" si="324"/>
        <v>0</v>
      </c>
      <c r="NW24" s="96">
        <f t="shared" si="325"/>
        <v>0</v>
      </c>
      <c r="NX24" s="19"/>
      <c r="NY24" s="19"/>
      <c r="NZ24" s="19"/>
      <c r="OA24" s="19">
        <f t="shared" si="326"/>
        <v>0</v>
      </c>
      <c r="OB24" s="19"/>
      <c r="OC24" s="96">
        <f t="shared" si="327"/>
        <v>0</v>
      </c>
      <c r="OD24" s="19">
        <f t="shared" si="328"/>
        <v>0</v>
      </c>
      <c r="OE24" s="19">
        <f t="shared" si="329"/>
        <v>0</v>
      </c>
      <c r="OF24" s="19">
        <f t="shared" si="330"/>
        <v>0</v>
      </c>
      <c r="OG24" s="19">
        <f t="shared" si="331"/>
        <v>0</v>
      </c>
      <c r="OH24" s="19">
        <f t="shared" si="332"/>
        <v>0</v>
      </c>
      <c r="OI24" s="96">
        <f t="shared" si="333"/>
        <v>0</v>
      </c>
      <c r="OJ24" s="19"/>
      <c r="OK24" s="19"/>
      <c r="OL24" s="19"/>
      <c r="OM24" s="19">
        <f t="shared" si="334"/>
        <v>0</v>
      </c>
      <c r="ON24" s="19"/>
      <c r="OO24" s="96">
        <f t="shared" si="335"/>
        <v>0</v>
      </c>
      <c r="OP24" s="19"/>
      <c r="OQ24" s="19"/>
      <c r="OR24" s="19"/>
      <c r="OS24" s="19">
        <f t="shared" si="336"/>
        <v>0</v>
      </c>
      <c r="OT24" s="19"/>
      <c r="OU24" s="96">
        <f t="shared" si="337"/>
        <v>0</v>
      </c>
      <c r="OV24" s="19">
        <f t="shared" si="338"/>
        <v>0</v>
      </c>
      <c r="OW24" s="19">
        <f t="shared" si="339"/>
        <v>0</v>
      </c>
      <c r="OX24" s="19">
        <f t="shared" si="340"/>
        <v>0</v>
      </c>
      <c r="OY24" s="19">
        <f t="shared" si="341"/>
        <v>0</v>
      </c>
      <c r="OZ24" s="19">
        <f t="shared" si="342"/>
        <v>0</v>
      </c>
      <c r="PA24" s="96">
        <f t="shared" si="343"/>
        <v>0</v>
      </c>
      <c r="PB24" s="19"/>
      <c r="PC24" s="19"/>
      <c r="PD24" s="19"/>
      <c r="PE24" s="19">
        <f t="shared" si="344"/>
        <v>0</v>
      </c>
      <c r="PF24" s="19"/>
      <c r="PG24" s="96">
        <f t="shared" si="345"/>
        <v>0</v>
      </c>
      <c r="PH24" s="19"/>
      <c r="PI24" s="19"/>
      <c r="PJ24" s="19"/>
      <c r="PK24" s="19">
        <f t="shared" si="346"/>
        <v>0</v>
      </c>
      <c r="PL24" s="19"/>
      <c r="PM24" s="96">
        <f t="shared" si="347"/>
        <v>0</v>
      </c>
      <c r="PN24" s="19">
        <f t="shared" si="348"/>
        <v>0</v>
      </c>
      <c r="PO24" s="19">
        <f t="shared" si="349"/>
        <v>0</v>
      </c>
      <c r="PP24" s="19">
        <f t="shared" si="350"/>
        <v>0</v>
      </c>
      <c r="PQ24" s="19">
        <f t="shared" si="351"/>
        <v>0</v>
      </c>
      <c r="PR24" s="19">
        <f t="shared" si="352"/>
        <v>0</v>
      </c>
      <c r="PS24" s="96">
        <f t="shared" si="353"/>
        <v>0</v>
      </c>
      <c r="PT24" s="19"/>
      <c r="PU24" s="19"/>
      <c r="PV24" s="19"/>
      <c r="PW24" s="19">
        <f t="shared" si="354"/>
        <v>0</v>
      </c>
      <c r="PX24" s="19"/>
      <c r="PY24" s="96">
        <f t="shared" si="355"/>
        <v>0</v>
      </c>
      <c r="PZ24" s="19"/>
      <c r="QA24" s="19"/>
      <c r="QB24" s="19"/>
      <c r="QC24" s="19">
        <f t="shared" si="356"/>
        <v>0</v>
      </c>
      <c r="QD24" s="19"/>
      <c r="QE24" s="96">
        <f t="shared" si="357"/>
        <v>0</v>
      </c>
      <c r="QF24" s="19">
        <f t="shared" si="358"/>
        <v>0</v>
      </c>
      <c r="QG24" s="19">
        <f t="shared" si="359"/>
        <v>0</v>
      </c>
      <c r="QH24" s="19">
        <f t="shared" si="360"/>
        <v>0</v>
      </c>
      <c r="QI24" s="19">
        <f t="shared" si="361"/>
        <v>0</v>
      </c>
      <c r="QJ24" s="19">
        <f t="shared" si="362"/>
        <v>0</v>
      </c>
      <c r="QK24" s="96">
        <f t="shared" si="363"/>
        <v>0</v>
      </c>
      <c r="QL24" s="19"/>
      <c r="QM24" s="19"/>
      <c r="QN24" s="19"/>
      <c r="QO24" s="19">
        <f t="shared" si="364"/>
        <v>0</v>
      </c>
      <c r="QP24" s="19"/>
      <c r="QQ24" s="96">
        <f t="shared" si="365"/>
        <v>0</v>
      </c>
      <c r="QR24" s="19">
        <f t="shared" si="366"/>
        <v>0</v>
      </c>
      <c r="QS24" s="19">
        <f t="shared" si="367"/>
        <v>0</v>
      </c>
      <c r="QT24" s="19">
        <f t="shared" si="368"/>
        <v>0</v>
      </c>
      <c r="QU24" s="19">
        <f t="shared" si="369"/>
        <v>0</v>
      </c>
      <c r="QV24" s="19">
        <f t="shared" si="370"/>
        <v>0</v>
      </c>
      <c r="QW24" s="96">
        <f t="shared" si="371"/>
        <v>0</v>
      </c>
      <c r="QX24" s="19">
        <f t="shared" si="372"/>
        <v>0</v>
      </c>
      <c r="QY24" s="19">
        <f t="shared" si="373"/>
        <v>0</v>
      </c>
      <c r="QZ24" s="19">
        <f t="shared" si="374"/>
        <v>0</v>
      </c>
      <c r="RA24" s="19">
        <f t="shared" si="375"/>
        <v>0</v>
      </c>
      <c r="RB24" s="19">
        <f t="shared" si="376"/>
        <v>0</v>
      </c>
      <c r="RC24" s="96">
        <f t="shared" si="377"/>
        <v>0</v>
      </c>
      <c r="RD24" s="19"/>
      <c r="RE24" s="19"/>
      <c r="RF24" s="19"/>
      <c r="RG24" s="19">
        <f t="shared" si="378"/>
        <v>0</v>
      </c>
      <c r="RH24" s="19"/>
      <c r="RI24" s="96">
        <f t="shared" si="379"/>
        <v>0</v>
      </c>
      <c r="RJ24" s="19"/>
      <c r="RK24" s="19"/>
      <c r="RL24" s="19"/>
      <c r="RM24" s="19">
        <f t="shared" si="380"/>
        <v>0</v>
      </c>
      <c r="RN24" s="19"/>
      <c r="RO24" s="96">
        <f t="shared" si="381"/>
        <v>0</v>
      </c>
      <c r="RP24" s="19"/>
      <c r="RQ24" s="19"/>
      <c r="RR24" s="19"/>
      <c r="RS24" s="19">
        <f t="shared" si="382"/>
        <v>0</v>
      </c>
      <c r="RT24" s="19"/>
      <c r="RU24" s="96">
        <f t="shared" si="383"/>
        <v>0</v>
      </c>
      <c r="RV24" s="19">
        <f t="shared" si="384"/>
        <v>0</v>
      </c>
      <c r="RW24" s="19">
        <f t="shared" si="385"/>
        <v>0</v>
      </c>
      <c r="RX24" s="19">
        <f t="shared" si="386"/>
        <v>0</v>
      </c>
      <c r="RY24" s="19">
        <f t="shared" si="387"/>
        <v>0</v>
      </c>
      <c r="RZ24" s="19">
        <f t="shared" si="388"/>
        <v>0</v>
      </c>
      <c r="SA24" s="96">
        <f t="shared" si="389"/>
        <v>0</v>
      </c>
      <c r="SB24" s="19"/>
      <c r="SC24" s="19"/>
      <c r="SD24" s="19"/>
      <c r="SE24" s="19">
        <f t="shared" si="390"/>
        <v>0</v>
      </c>
      <c r="SF24" s="19"/>
      <c r="SG24" s="96">
        <f t="shared" si="391"/>
        <v>0</v>
      </c>
      <c r="SH24" s="19"/>
      <c r="SI24" s="19"/>
      <c r="SJ24" s="19"/>
      <c r="SK24" s="19">
        <f t="shared" si="392"/>
        <v>0</v>
      </c>
      <c r="SL24" s="19"/>
      <c r="SM24" s="96">
        <f t="shared" si="393"/>
        <v>0</v>
      </c>
      <c r="SN24" s="19"/>
      <c r="SO24" s="19"/>
      <c r="SP24" s="19"/>
      <c r="SQ24" s="19">
        <f t="shared" si="394"/>
        <v>0</v>
      </c>
      <c r="SR24" s="19"/>
      <c r="SS24" s="96">
        <f t="shared" si="395"/>
        <v>0</v>
      </c>
      <c r="ST24" s="19"/>
      <c r="SU24" s="19"/>
      <c r="SV24" s="19"/>
      <c r="SW24" s="19">
        <f t="shared" si="396"/>
        <v>0</v>
      </c>
      <c r="SX24" s="19"/>
      <c r="SY24" s="96">
        <f t="shared" si="397"/>
        <v>0</v>
      </c>
      <c r="SZ24" s="19">
        <f t="shared" si="398"/>
        <v>0</v>
      </c>
      <c r="TA24" s="19">
        <f t="shared" si="399"/>
        <v>0</v>
      </c>
      <c r="TB24" s="19">
        <f t="shared" si="400"/>
        <v>0</v>
      </c>
      <c r="TC24" s="19">
        <f t="shared" si="401"/>
        <v>0</v>
      </c>
      <c r="TD24" s="19">
        <f t="shared" si="402"/>
        <v>0</v>
      </c>
      <c r="TE24" s="96">
        <f t="shared" si="403"/>
        <v>0</v>
      </c>
      <c r="TF24" s="19">
        <f t="shared" si="404"/>
        <v>0</v>
      </c>
      <c r="TG24" s="19">
        <f t="shared" si="405"/>
        <v>0</v>
      </c>
      <c r="TH24" s="19">
        <f t="shared" si="406"/>
        <v>0</v>
      </c>
      <c r="TI24" s="19">
        <f t="shared" si="407"/>
        <v>0</v>
      </c>
      <c r="TJ24" s="19">
        <f t="shared" si="408"/>
        <v>0</v>
      </c>
      <c r="TK24" s="96">
        <f t="shared" si="409"/>
        <v>0</v>
      </c>
      <c r="TL24" s="19"/>
      <c r="TM24" s="19"/>
      <c r="TN24" s="19"/>
      <c r="TO24" s="19">
        <f t="shared" si="410"/>
        <v>0</v>
      </c>
      <c r="TP24" s="19"/>
      <c r="TQ24" s="96">
        <f t="shared" si="411"/>
        <v>0</v>
      </c>
      <c r="TR24" s="19"/>
      <c r="TS24" s="19"/>
      <c r="TT24" s="19"/>
      <c r="TU24" s="19">
        <f t="shared" si="412"/>
        <v>0</v>
      </c>
      <c r="TV24" s="19"/>
      <c r="TW24" s="96">
        <f t="shared" si="413"/>
        <v>0</v>
      </c>
      <c r="TX24" s="19"/>
      <c r="TY24" s="19"/>
      <c r="TZ24" s="19"/>
      <c r="UA24" s="19">
        <f t="shared" si="414"/>
        <v>0</v>
      </c>
      <c r="UB24" s="19"/>
      <c r="UC24" s="96">
        <f t="shared" si="415"/>
        <v>0</v>
      </c>
      <c r="UD24" s="19"/>
      <c r="UE24" s="19"/>
      <c r="UF24" s="19"/>
      <c r="UG24" s="19">
        <f t="shared" si="416"/>
        <v>0</v>
      </c>
      <c r="UH24" s="19"/>
      <c r="UI24" s="96">
        <f t="shared" si="417"/>
        <v>0</v>
      </c>
      <c r="UJ24" s="19"/>
      <c r="UK24" s="19"/>
      <c r="UL24" s="19"/>
      <c r="UM24" s="19">
        <f t="shared" si="418"/>
        <v>0</v>
      </c>
      <c r="UN24" s="19"/>
      <c r="UO24" s="96">
        <f t="shared" si="419"/>
        <v>0</v>
      </c>
      <c r="UP24" s="19"/>
      <c r="UQ24" s="19"/>
      <c r="UR24" s="19"/>
      <c r="US24" s="19">
        <f t="shared" si="420"/>
        <v>0</v>
      </c>
      <c r="UT24" s="19"/>
      <c r="UU24" s="96">
        <f t="shared" si="421"/>
        <v>0</v>
      </c>
      <c r="UV24" s="19">
        <f t="shared" si="422"/>
        <v>0</v>
      </c>
      <c r="UW24" s="19">
        <f t="shared" si="423"/>
        <v>0</v>
      </c>
      <c r="UX24" s="19">
        <f t="shared" si="424"/>
        <v>0</v>
      </c>
      <c r="UY24" s="19">
        <f t="shared" si="425"/>
        <v>0</v>
      </c>
      <c r="UZ24" s="19">
        <f t="shared" si="426"/>
        <v>0</v>
      </c>
      <c r="VA24" s="96">
        <f t="shared" si="427"/>
        <v>0</v>
      </c>
      <c r="VB24" s="19"/>
      <c r="VC24" s="19"/>
      <c r="VD24" s="19"/>
      <c r="VE24" s="19">
        <f t="shared" si="428"/>
        <v>0</v>
      </c>
      <c r="VF24" s="19"/>
      <c r="VG24" s="96">
        <f t="shared" si="429"/>
        <v>0</v>
      </c>
      <c r="VH24" s="19"/>
      <c r="VI24" s="19"/>
      <c r="VJ24" s="19"/>
      <c r="VK24" s="19">
        <f t="shared" si="430"/>
        <v>0</v>
      </c>
      <c r="VL24" s="19"/>
      <c r="VM24" s="96">
        <f t="shared" si="431"/>
        <v>0</v>
      </c>
      <c r="VN24" s="19">
        <f t="shared" si="432"/>
        <v>0</v>
      </c>
      <c r="VO24" s="19">
        <f t="shared" si="433"/>
        <v>0</v>
      </c>
      <c r="VP24" s="19">
        <f t="shared" si="434"/>
        <v>0</v>
      </c>
      <c r="VQ24" s="19">
        <f t="shared" si="435"/>
        <v>0</v>
      </c>
      <c r="VR24" s="19">
        <f t="shared" si="436"/>
        <v>0</v>
      </c>
      <c r="VS24" s="96">
        <f t="shared" si="437"/>
        <v>0</v>
      </c>
      <c r="VT24" s="19">
        <f t="shared" si="438"/>
        <v>0</v>
      </c>
      <c r="VU24" s="19">
        <f t="shared" si="439"/>
        <v>0</v>
      </c>
      <c r="VV24" s="19">
        <f t="shared" si="440"/>
        <v>0</v>
      </c>
      <c r="VW24" s="19">
        <f t="shared" si="441"/>
        <v>0</v>
      </c>
      <c r="VX24" s="19">
        <f t="shared" si="442"/>
        <v>0</v>
      </c>
      <c r="VY24" s="96">
        <f t="shared" si="443"/>
        <v>0</v>
      </c>
      <c r="VZ24" s="19"/>
      <c r="WA24" s="19"/>
      <c r="WB24" s="19"/>
      <c r="WC24" s="19">
        <f t="shared" si="444"/>
        <v>0</v>
      </c>
      <c r="WD24" s="19"/>
      <c r="WE24" s="96">
        <f t="shared" si="445"/>
        <v>0</v>
      </c>
      <c r="WF24" s="19"/>
      <c r="WG24" s="19"/>
      <c r="WH24" s="19"/>
      <c r="WI24" s="19">
        <f t="shared" si="446"/>
        <v>0</v>
      </c>
      <c r="WJ24" s="19"/>
      <c r="WK24" s="96">
        <f t="shared" si="447"/>
        <v>0</v>
      </c>
      <c r="WL24" s="19"/>
      <c r="WM24" s="19"/>
      <c r="WN24" s="19"/>
      <c r="WO24" s="19">
        <f t="shared" si="448"/>
        <v>0</v>
      </c>
      <c r="WP24" s="19"/>
      <c r="WQ24" s="96">
        <f t="shared" si="449"/>
        <v>0</v>
      </c>
      <c r="WR24" s="19"/>
      <c r="WS24" s="19"/>
      <c r="WT24" s="19"/>
      <c r="WU24" s="19">
        <f t="shared" si="450"/>
        <v>0</v>
      </c>
      <c r="WV24" s="19"/>
      <c r="WW24" s="96">
        <f t="shared" si="451"/>
        <v>0</v>
      </c>
      <c r="WX24" s="19"/>
      <c r="WY24" s="19"/>
      <c r="WZ24" s="19"/>
      <c r="XA24" s="19">
        <f t="shared" si="452"/>
        <v>0</v>
      </c>
      <c r="XB24" s="19"/>
      <c r="XC24" s="96">
        <f t="shared" si="453"/>
        <v>0</v>
      </c>
      <c r="XD24" s="19">
        <f t="shared" si="454"/>
        <v>0</v>
      </c>
      <c r="XE24" s="19">
        <f t="shared" si="455"/>
        <v>0</v>
      </c>
      <c r="XF24" s="19">
        <f t="shared" si="456"/>
        <v>0</v>
      </c>
      <c r="XG24" s="19">
        <f t="shared" si="457"/>
        <v>0</v>
      </c>
      <c r="XH24" s="19">
        <f t="shared" si="458"/>
        <v>0</v>
      </c>
      <c r="XI24" s="96">
        <f t="shared" si="459"/>
        <v>0</v>
      </c>
      <c r="XJ24" s="19"/>
      <c r="XK24" s="19"/>
      <c r="XL24" s="19"/>
      <c r="XM24" s="19">
        <f t="shared" si="460"/>
        <v>0</v>
      </c>
      <c r="XN24" s="19"/>
      <c r="XO24" s="96">
        <f t="shared" si="461"/>
        <v>0</v>
      </c>
      <c r="XP24" s="19">
        <f t="shared" si="462"/>
        <v>0</v>
      </c>
      <c r="XQ24" s="19">
        <f t="shared" si="463"/>
        <v>0</v>
      </c>
      <c r="XR24" s="19">
        <f t="shared" si="464"/>
        <v>0</v>
      </c>
      <c r="XS24" s="19">
        <f t="shared" si="465"/>
        <v>0</v>
      </c>
      <c r="XT24" s="19">
        <f t="shared" si="466"/>
        <v>0</v>
      </c>
      <c r="XU24" s="96">
        <f t="shared" si="467"/>
        <v>0</v>
      </c>
      <c r="XV24" s="19">
        <f t="shared" si="468"/>
        <v>0</v>
      </c>
      <c r="XW24" s="19">
        <f t="shared" si="469"/>
        <v>0</v>
      </c>
      <c r="XX24" s="19">
        <f t="shared" si="470"/>
        <v>0</v>
      </c>
      <c r="XY24" s="19">
        <f t="shared" si="471"/>
        <v>0</v>
      </c>
      <c r="XZ24" s="19">
        <f t="shared" si="472"/>
        <v>0</v>
      </c>
      <c r="YA24" s="96">
        <f t="shared" si="473"/>
        <v>0</v>
      </c>
      <c r="YB24" s="19">
        <f>SUM(MH24,QX24,TF24,VT24,XV24)</f>
        <v>0</v>
      </c>
      <c r="YC24" s="19">
        <f t="shared" si="140"/>
        <v>0</v>
      </c>
      <c r="YD24" s="19">
        <f t="shared" si="141"/>
        <v>0</v>
      </c>
      <c r="YE24" s="19">
        <f t="shared" si="142"/>
        <v>0</v>
      </c>
      <c r="YF24" s="19">
        <f t="shared" si="143"/>
        <v>0</v>
      </c>
      <c r="YG24" s="96">
        <f t="shared" si="144"/>
        <v>0</v>
      </c>
      <c r="YH24" s="19">
        <f t="shared" si="479"/>
        <v>0</v>
      </c>
      <c r="YI24" s="19">
        <f t="shared" si="474"/>
        <v>0</v>
      </c>
      <c r="YJ24" s="19">
        <f t="shared" si="475"/>
        <v>0</v>
      </c>
      <c r="YK24" s="19">
        <f t="shared" si="476"/>
        <v>0</v>
      </c>
      <c r="YL24" s="19">
        <f t="shared" si="477"/>
        <v>0</v>
      </c>
      <c r="YM24" s="96">
        <f t="shared" si="478"/>
        <v>0</v>
      </c>
    </row>
    <row r="25" spans="1:664" s="26" customFormat="1" x14ac:dyDescent="0.25">
      <c r="A25" s="21">
        <v>16</v>
      </c>
      <c r="B25" s="22" t="s">
        <v>188</v>
      </c>
      <c r="C25" s="23" t="s">
        <v>120</v>
      </c>
      <c r="D25" s="24"/>
      <c r="E25" s="24"/>
      <c r="F25" s="24"/>
      <c r="G25" s="24">
        <f t="shared" si="146"/>
        <v>0</v>
      </c>
      <c r="H25" s="24"/>
      <c r="I25" s="97">
        <f t="shared" si="147"/>
        <v>0</v>
      </c>
      <c r="J25" s="24"/>
      <c r="K25" s="24"/>
      <c r="L25" s="24"/>
      <c r="M25" s="24">
        <f t="shared" si="148"/>
        <v>0</v>
      </c>
      <c r="N25" s="24"/>
      <c r="O25" s="97">
        <f t="shared" si="149"/>
        <v>0</v>
      </c>
      <c r="P25" s="24"/>
      <c r="Q25" s="24"/>
      <c r="R25" s="24"/>
      <c r="S25" s="24">
        <f t="shared" si="150"/>
        <v>0</v>
      </c>
      <c r="T25" s="24"/>
      <c r="U25" s="97">
        <f t="shared" si="151"/>
        <v>0</v>
      </c>
      <c r="V25" s="24"/>
      <c r="W25" s="24"/>
      <c r="X25" s="24"/>
      <c r="Y25" s="24">
        <f t="shared" si="152"/>
        <v>0</v>
      </c>
      <c r="Z25" s="24"/>
      <c r="AA25" s="97">
        <f t="shared" si="153"/>
        <v>0</v>
      </c>
      <c r="AB25" s="24"/>
      <c r="AC25" s="24"/>
      <c r="AD25" s="24"/>
      <c r="AE25" s="24">
        <f t="shared" si="154"/>
        <v>0</v>
      </c>
      <c r="AF25" s="24"/>
      <c r="AG25" s="97">
        <f t="shared" si="155"/>
        <v>0</v>
      </c>
      <c r="AH25" s="24"/>
      <c r="AI25" s="24"/>
      <c r="AJ25" s="24"/>
      <c r="AK25" s="24">
        <f t="shared" si="156"/>
        <v>0</v>
      </c>
      <c r="AL25" s="24"/>
      <c r="AM25" s="97">
        <f t="shared" si="157"/>
        <v>0</v>
      </c>
      <c r="AN25" s="24"/>
      <c r="AO25" s="24"/>
      <c r="AP25" s="24"/>
      <c r="AQ25" s="24">
        <f t="shared" si="158"/>
        <v>0</v>
      </c>
      <c r="AR25" s="24"/>
      <c r="AS25" s="97">
        <f t="shared" si="159"/>
        <v>0</v>
      </c>
      <c r="AT25" s="24"/>
      <c r="AU25" s="24"/>
      <c r="AV25" s="24"/>
      <c r="AW25" s="24">
        <f t="shared" si="160"/>
        <v>0</v>
      </c>
      <c r="AX25" s="24"/>
      <c r="AY25" s="97">
        <f t="shared" si="161"/>
        <v>0</v>
      </c>
      <c r="AZ25" s="24">
        <f t="shared" si="162"/>
        <v>0</v>
      </c>
      <c r="BA25" s="24">
        <f t="shared" si="163"/>
        <v>0</v>
      </c>
      <c r="BB25" s="24">
        <f t="shared" si="164"/>
        <v>0</v>
      </c>
      <c r="BC25" s="24">
        <f t="shared" si="165"/>
        <v>0</v>
      </c>
      <c r="BD25" s="24">
        <f t="shared" si="166"/>
        <v>0</v>
      </c>
      <c r="BE25" s="97">
        <f t="shared" si="167"/>
        <v>0</v>
      </c>
      <c r="BF25" s="24"/>
      <c r="BG25" s="24"/>
      <c r="BH25" s="24"/>
      <c r="BI25" s="24">
        <f t="shared" si="168"/>
        <v>0</v>
      </c>
      <c r="BJ25" s="24"/>
      <c r="BK25" s="97">
        <f t="shared" si="169"/>
        <v>0</v>
      </c>
      <c r="BL25" s="24">
        <f t="shared" si="170"/>
        <v>0</v>
      </c>
      <c r="BM25" s="24">
        <f t="shared" si="171"/>
        <v>0</v>
      </c>
      <c r="BN25" s="24">
        <f t="shared" si="172"/>
        <v>0</v>
      </c>
      <c r="BO25" s="24">
        <f t="shared" si="173"/>
        <v>0</v>
      </c>
      <c r="BP25" s="24">
        <f t="shared" si="174"/>
        <v>0</v>
      </c>
      <c r="BQ25" s="97">
        <f t="shared" si="175"/>
        <v>0</v>
      </c>
      <c r="BR25" s="24"/>
      <c r="BS25" s="24"/>
      <c r="BT25" s="24"/>
      <c r="BU25" s="24">
        <f t="shared" si="176"/>
        <v>0</v>
      </c>
      <c r="BV25" s="24"/>
      <c r="BW25" s="97">
        <f t="shared" si="177"/>
        <v>0</v>
      </c>
      <c r="BX25" s="24"/>
      <c r="BY25" s="24"/>
      <c r="BZ25" s="24"/>
      <c r="CA25" s="24">
        <f t="shared" si="178"/>
        <v>0</v>
      </c>
      <c r="CB25" s="24"/>
      <c r="CC25" s="97">
        <f t="shared" si="179"/>
        <v>0</v>
      </c>
      <c r="CD25" s="24"/>
      <c r="CE25" s="24"/>
      <c r="CF25" s="24"/>
      <c r="CG25" s="24">
        <f t="shared" si="180"/>
        <v>0</v>
      </c>
      <c r="CH25" s="24"/>
      <c r="CI25" s="97">
        <f t="shared" si="181"/>
        <v>0</v>
      </c>
      <c r="CJ25" s="24"/>
      <c r="CK25" s="24"/>
      <c r="CL25" s="24"/>
      <c r="CM25" s="24">
        <f t="shared" si="182"/>
        <v>0</v>
      </c>
      <c r="CN25" s="24"/>
      <c r="CO25" s="97">
        <f t="shared" si="183"/>
        <v>0</v>
      </c>
      <c r="CP25" s="24"/>
      <c r="CQ25" s="24"/>
      <c r="CR25" s="24"/>
      <c r="CS25" s="24">
        <f t="shared" si="184"/>
        <v>0</v>
      </c>
      <c r="CT25" s="24"/>
      <c r="CU25" s="97">
        <f t="shared" si="185"/>
        <v>0</v>
      </c>
      <c r="CV25" s="24"/>
      <c r="CW25" s="24"/>
      <c r="CX25" s="24"/>
      <c r="CY25" s="24">
        <f t="shared" si="186"/>
        <v>0</v>
      </c>
      <c r="CZ25" s="24"/>
      <c r="DA25" s="97">
        <f t="shared" si="187"/>
        <v>0</v>
      </c>
      <c r="DB25" s="24">
        <f t="shared" si="188"/>
        <v>0</v>
      </c>
      <c r="DC25" s="24">
        <f t="shared" si="189"/>
        <v>0</v>
      </c>
      <c r="DD25" s="24">
        <f t="shared" si="190"/>
        <v>0</v>
      </c>
      <c r="DE25" s="24">
        <f t="shared" si="191"/>
        <v>0</v>
      </c>
      <c r="DF25" s="24">
        <f t="shared" si="192"/>
        <v>0</v>
      </c>
      <c r="DG25" s="97">
        <f t="shared" si="193"/>
        <v>0</v>
      </c>
      <c r="DH25" s="24"/>
      <c r="DI25" s="24"/>
      <c r="DJ25" s="24"/>
      <c r="DK25" s="24">
        <f t="shared" si="194"/>
        <v>0</v>
      </c>
      <c r="DL25" s="24"/>
      <c r="DM25" s="97">
        <f t="shared" si="195"/>
        <v>0</v>
      </c>
      <c r="DN25" s="24"/>
      <c r="DO25" s="24"/>
      <c r="DP25" s="24"/>
      <c r="DQ25" s="24">
        <f t="shared" si="196"/>
        <v>0</v>
      </c>
      <c r="DR25" s="24"/>
      <c r="DS25" s="97">
        <f t="shared" si="197"/>
        <v>0</v>
      </c>
      <c r="DT25" s="24"/>
      <c r="DU25" s="24"/>
      <c r="DV25" s="24"/>
      <c r="DW25" s="24">
        <f t="shared" si="198"/>
        <v>0</v>
      </c>
      <c r="DX25" s="24"/>
      <c r="DY25" s="97">
        <f t="shared" si="199"/>
        <v>0</v>
      </c>
      <c r="DZ25" s="24"/>
      <c r="EA25" s="24"/>
      <c r="EB25" s="24"/>
      <c r="EC25" s="24">
        <f t="shared" si="200"/>
        <v>0</v>
      </c>
      <c r="ED25" s="24"/>
      <c r="EE25" s="97">
        <f t="shared" si="201"/>
        <v>0</v>
      </c>
      <c r="EF25" s="24"/>
      <c r="EG25" s="24"/>
      <c r="EH25" s="24"/>
      <c r="EI25" s="24">
        <f t="shared" si="202"/>
        <v>0</v>
      </c>
      <c r="EJ25" s="24"/>
      <c r="EK25" s="97">
        <f t="shared" si="203"/>
        <v>0</v>
      </c>
      <c r="EL25" s="24"/>
      <c r="EM25" s="24"/>
      <c r="EN25" s="24"/>
      <c r="EO25" s="24">
        <f t="shared" si="204"/>
        <v>0</v>
      </c>
      <c r="EP25" s="24"/>
      <c r="EQ25" s="97">
        <f t="shared" si="205"/>
        <v>0</v>
      </c>
      <c r="ER25" s="24"/>
      <c r="ES25" s="24"/>
      <c r="ET25" s="24"/>
      <c r="EU25" s="24">
        <f t="shared" si="206"/>
        <v>0</v>
      </c>
      <c r="EV25" s="24"/>
      <c r="EW25" s="97">
        <f t="shared" si="207"/>
        <v>0</v>
      </c>
      <c r="EX25" s="24"/>
      <c r="EY25" s="24"/>
      <c r="EZ25" s="24"/>
      <c r="FA25" s="24">
        <f t="shared" si="208"/>
        <v>0</v>
      </c>
      <c r="FB25" s="24"/>
      <c r="FC25" s="97">
        <f t="shared" si="209"/>
        <v>0</v>
      </c>
      <c r="FD25" s="24">
        <f t="shared" si="210"/>
        <v>0</v>
      </c>
      <c r="FE25" s="24">
        <f t="shared" si="211"/>
        <v>0</v>
      </c>
      <c r="FF25" s="24">
        <f t="shared" si="212"/>
        <v>0</v>
      </c>
      <c r="FG25" s="24">
        <f t="shared" si="213"/>
        <v>0</v>
      </c>
      <c r="FH25" s="24">
        <f t="shared" si="214"/>
        <v>0</v>
      </c>
      <c r="FI25" s="97">
        <f t="shared" si="215"/>
        <v>0</v>
      </c>
      <c r="FJ25" s="24"/>
      <c r="FK25" s="24"/>
      <c r="FL25" s="24"/>
      <c r="FM25" s="24">
        <f t="shared" si="216"/>
        <v>0</v>
      </c>
      <c r="FN25" s="24"/>
      <c r="FO25" s="97">
        <f t="shared" si="217"/>
        <v>0</v>
      </c>
      <c r="FP25" s="24"/>
      <c r="FQ25" s="24"/>
      <c r="FR25" s="24"/>
      <c r="FS25" s="24">
        <f t="shared" si="218"/>
        <v>0</v>
      </c>
      <c r="FT25" s="24"/>
      <c r="FU25" s="97">
        <f t="shared" si="219"/>
        <v>0</v>
      </c>
      <c r="FV25" s="24"/>
      <c r="FW25" s="24"/>
      <c r="FX25" s="24"/>
      <c r="FY25" s="24">
        <f t="shared" si="220"/>
        <v>0</v>
      </c>
      <c r="FZ25" s="24"/>
      <c r="GA25" s="97">
        <f t="shared" si="221"/>
        <v>0</v>
      </c>
      <c r="GB25" s="24"/>
      <c r="GC25" s="24"/>
      <c r="GD25" s="24"/>
      <c r="GE25" s="24">
        <f t="shared" si="222"/>
        <v>0</v>
      </c>
      <c r="GF25" s="24"/>
      <c r="GG25" s="97">
        <f t="shared" si="223"/>
        <v>0</v>
      </c>
      <c r="GH25" s="24">
        <f t="shared" si="224"/>
        <v>0</v>
      </c>
      <c r="GI25" s="24">
        <f t="shared" si="225"/>
        <v>0</v>
      </c>
      <c r="GJ25" s="24">
        <f t="shared" si="226"/>
        <v>0</v>
      </c>
      <c r="GK25" s="24">
        <f t="shared" si="227"/>
        <v>0</v>
      </c>
      <c r="GL25" s="24">
        <f t="shared" si="228"/>
        <v>0</v>
      </c>
      <c r="GM25" s="97">
        <f t="shared" si="229"/>
        <v>0</v>
      </c>
      <c r="GN25" s="24"/>
      <c r="GO25" s="24"/>
      <c r="GP25" s="24"/>
      <c r="GQ25" s="24">
        <f t="shared" si="230"/>
        <v>0</v>
      </c>
      <c r="GR25" s="24"/>
      <c r="GS25" s="97">
        <f t="shared" si="231"/>
        <v>0</v>
      </c>
      <c r="GT25" s="24"/>
      <c r="GU25" s="24"/>
      <c r="GV25" s="24"/>
      <c r="GW25" s="24">
        <f t="shared" si="232"/>
        <v>0</v>
      </c>
      <c r="GX25" s="24"/>
      <c r="GY25" s="97">
        <f t="shared" si="233"/>
        <v>0</v>
      </c>
      <c r="GZ25" s="24"/>
      <c r="HA25" s="24"/>
      <c r="HB25" s="24"/>
      <c r="HC25" s="24">
        <f t="shared" si="234"/>
        <v>0</v>
      </c>
      <c r="HD25" s="24"/>
      <c r="HE25" s="97">
        <f t="shared" si="235"/>
        <v>0</v>
      </c>
      <c r="HF25" s="24"/>
      <c r="HG25" s="24"/>
      <c r="HH25" s="24"/>
      <c r="HI25" s="24">
        <f t="shared" si="236"/>
        <v>0</v>
      </c>
      <c r="HJ25" s="24"/>
      <c r="HK25" s="97">
        <f t="shared" si="237"/>
        <v>0</v>
      </c>
      <c r="HL25" s="24"/>
      <c r="HM25" s="24"/>
      <c r="HN25" s="24"/>
      <c r="HO25" s="24">
        <f t="shared" si="238"/>
        <v>0</v>
      </c>
      <c r="HP25" s="24"/>
      <c r="HQ25" s="97">
        <f t="shared" si="239"/>
        <v>0</v>
      </c>
      <c r="HR25" s="24">
        <f t="shared" si="240"/>
        <v>0</v>
      </c>
      <c r="HS25" s="24">
        <f t="shared" si="241"/>
        <v>0</v>
      </c>
      <c r="HT25" s="24">
        <f t="shared" si="242"/>
        <v>0</v>
      </c>
      <c r="HU25" s="24">
        <f t="shared" si="243"/>
        <v>0</v>
      </c>
      <c r="HV25" s="24">
        <f t="shared" si="244"/>
        <v>0</v>
      </c>
      <c r="HW25" s="97">
        <f t="shared" si="245"/>
        <v>0</v>
      </c>
      <c r="HX25" s="24"/>
      <c r="HY25" s="24"/>
      <c r="HZ25" s="24"/>
      <c r="IA25" s="24">
        <f t="shared" si="246"/>
        <v>0</v>
      </c>
      <c r="IB25" s="24"/>
      <c r="IC25" s="97">
        <f t="shared" si="247"/>
        <v>0</v>
      </c>
      <c r="ID25" s="24"/>
      <c r="IE25" s="24"/>
      <c r="IF25" s="24"/>
      <c r="IG25" s="24">
        <f t="shared" si="248"/>
        <v>0</v>
      </c>
      <c r="IH25" s="24"/>
      <c r="II25" s="97">
        <f t="shared" si="249"/>
        <v>0</v>
      </c>
      <c r="IJ25" s="24"/>
      <c r="IK25" s="24"/>
      <c r="IL25" s="24"/>
      <c r="IM25" s="24">
        <f t="shared" si="250"/>
        <v>0</v>
      </c>
      <c r="IN25" s="24"/>
      <c r="IO25" s="97">
        <f t="shared" si="251"/>
        <v>0</v>
      </c>
      <c r="IP25" s="24">
        <f t="shared" si="252"/>
        <v>0</v>
      </c>
      <c r="IQ25" s="24">
        <f t="shared" si="253"/>
        <v>0</v>
      </c>
      <c r="IR25" s="24">
        <f t="shared" si="254"/>
        <v>0</v>
      </c>
      <c r="IS25" s="24">
        <f t="shared" si="255"/>
        <v>0</v>
      </c>
      <c r="IT25" s="24">
        <f t="shared" si="256"/>
        <v>0</v>
      </c>
      <c r="IU25" s="97">
        <f t="shared" si="257"/>
        <v>0</v>
      </c>
      <c r="IV25" s="24"/>
      <c r="IW25" s="24"/>
      <c r="IX25" s="24"/>
      <c r="IY25" s="24">
        <f t="shared" si="258"/>
        <v>0</v>
      </c>
      <c r="IZ25" s="24"/>
      <c r="JA25" s="97">
        <f t="shared" si="259"/>
        <v>0</v>
      </c>
      <c r="JB25" s="24"/>
      <c r="JC25" s="24"/>
      <c r="JD25" s="24"/>
      <c r="JE25" s="24">
        <f t="shared" si="260"/>
        <v>0</v>
      </c>
      <c r="JF25" s="24"/>
      <c r="JG25" s="97">
        <f t="shared" si="261"/>
        <v>0</v>
      </c>
      <c r="JH25" s="24"/>
      <c r="JI25" s="24"/>
      <c r="JJ25" s="24"/>
      <c r="JK25" s="24">
        <f t="shared" si="262"/>
        <v>0</v>
      </c>
      <c r="JL25" s="24"/>
      <c r="JM25" s="97">
        <f t="shared" si="263"/>
        <v>0</v>
      </c>
      <c r="JN25" s="24"/>
      <c r="JO25" s="24"/>
      <c r="JP25" s="24"/>
      <c r="JQ25" s="24">
        <f t="shared" si="264"/>
        <v>0</v>
      </c>
      <c r="JR25" s="24"/>
      <c r="JS25" s="97">
        <f t="shared" si="265"/>
        <v>0</v>
      </c>
      <c r="JT25" s="24"/>
      <c r="JU25" s="24"/>
      <c r="JV25" s="24"/>
      <c r="JW25" s="24">
        <f t="shared" si="266"/>
        <v>0</v>
      </c>
      <c r="JX25" s="24"/>
      <c r="JY25" s="97">
        <f t="shared" si="267"/>
        <v>0</v>
      </c>
      <c r="JZ25" s="24">
        <f t="shared" si="268"/>
        <v>0</v>
      </c>
      <c r="KA25" s="24">
        <f t="shared" si="269"/>
        <v>0</v>
      </c>
      <c r="KB25" s="24">
        <f t="shared" si="270"/>
        <v>0</v>
      </c>
      <c r="KC25" s="24">
        <f t="shared" si="271"/>
        <v>0</v>
      </c>
      <c r="KD25" s="24">
        <f t="shared" si="272"/>
        <v>0</v>
      </c>
      <c r="KE25" s="97">
        <f t="shared" si="273"/>
        <v>0</v>
      </c>
      <c r="KF25" s="24"/>
      <c r="KG25" s="24"/>
      <c r="KH25" s="24"/>
      <c r="KI25" s="24">
        <f t="shared" si="274"/>
        <v>0</v>
      </c>
      <c r="KJ25" s="24"/>
      <c r="KK25" s="97">
        <f t="shared" si="275"/>
        <v>0</v>
      </c>
      <c r="KL25" s="24"/>
      <c r="KM25" s="24"/>
      <c r="KN25" s="24"/>
      <c r="KO25" s="24">
        <f t="shared" si="276"/>
        <v>0</v>
      </c>
      <c r="KP25" s="24"/>
      <c r="KQ25" s="97">
        <f t="shared" si="277"/>
        <v>0</v>
      </c>
      <c r="KR25" s="24"/>
      <c r="KS25" s="24"/>
      <c r="KT25" s="24"/>
      <c r="KU25" s="24">
        <f t="shared" si="278"/>
        <v>0</v>
      </c>
      <c r="KV25" s="24"/>
      <c r="KW25" s="97">
        <f t="shared" si="279"/>
        <v>0</v>
      </c>
      <c r="KX25" s="24"/>
      <c r="KY25" s="24"/>
      <c r="KZ25" s="24"/>
      <c r="LA25" s="24">
        <f t="shared" si="280"/>
        <v>0</v>
      </c>
      <c r="LB25" s="24"/>
      <c r="LC25" s="97">
        <f t="shared" si="281"/>
        <v>0</v>
      </c>
      <c r="LD25" s="24">
        <f t="shared" si="282"/>
        <v>0</v>
      </c>
      <c r="LE25" s="24">
        <f t="shared" si="283"/>
        <v>0</v>
      </c>
      <c r="LF25" s="24">
        <f t="shared" si="284"/>
        <v>0</v>
      </c>
      <c r="LG25" s="24">
        <f t="shared" si="285"/>
        <v>0</v>
      </c>
      <c r="LH25" s="24">
        <f t="shared" si="286"/>
        <v>0</v>
      </c>
      <c r="LI25" s="97">
        <f t="shared" si="287"/>
        <v>0</v>
      </c>
      <c r="LJ25" s="24"/>
      <c r="LK25" s="24"/>
      <c r="LL25" s="24"/>
      <c r="LM25" s="24">
        <f t="shared" si="288"/>
        <v>0</v>
      </c>
      <c r="LN25" s="24"/>
      <c r="LO25" s="97">
        <f t="shared" si="289"/>
        <v>0</v>
      </c>
      <c r="LP25" s="24">
        <f t="shared" si="290"/>
        <v>0</v>
      </c>
      <c r="LQ25" s="24">
        <f t="shared" si="291"/>
        <v>0</v>
      </c>
      <c r="LR25" s="24">
        <f t="shared" si="292"/>
        <v>0</v>
      </c>
      <c r="LS25" s="24">
        <f t="shared" si="293"/>
        <v>0</v>
      </c>
      <c r="LT25" s="24">
        <f t="shared" si="294"/>
        <v>0</v>
      </c>
      <c r="LU25" s="97">
        <f t="shared" si="295"/>
        <v>0</v>
      </c>
      <c r="LV25" s="24"/>
      <c r="LW25" s="24"/>
      <c r="LX25" s="24"/>
      <c r="LY25" s="24">
        <f t="shared" si="296"/>
        <v>0</v>
      </c>
      <c r="LZ25" s="24"/>
      <c r="MA25" s="97">
        <f t="shared" si="297"/>
        <v>0</v>
      </c>
      <c r="MB25" s="24">
        <f t="shared" si="298"/>
        <v>0</v>
      </c>
      <c r="MC25" s="24">
        <f t="shared" si="299"/>
        <v>0</v>
      </c>
      <c r="MD25" s="24">
        <f t="shared" si="300"/>
        <v>0</v>
      </c>
      <c r="ME25" s="24">
        <f t="shared" si="301"/>
        <v>0</v>
      </c>
      <c r="MF25" s="24">
        <f t="shared" si="302"/>
        <v>0</v>
      </c>
      <c r="MG25" s="97">
        <f t="shared" si="303"/>
        <v>0</v>
      </c>
      <c r="MH25" s="24">
        <f t="shared" si="304"/>
        <v>0</v>
      </c>
      <c r="MI25" s="24">
        <f t="shared" si="305"/>
        <v>0</v>
      </c>
      <c r="MJ25" s="24">
        <f t="shared" si="306"/>
        <v>0</v>
      </c>
      <c r="MK25" s="24">
        <f t="shared" si="307"/>
        <v>0</v>
      </c>
      <c r="ML25" s="24">
        <f t="shared" si="308"/>
        <v>0</v>
      </c>
      <c r="MM25" s="97">
        <f t="shared" si="309"/>
        <v>0</v>
      </c>
      <c r="MN25" s="24"/>
      <c r="MO25" s="24"/>
      <c r="MP25" s="24"/>
      <c r="MQ25" s="24">
        <f t="shared" si="310"/>
        <v>0</v>
      </c>
      <c r="MR25" s="24"/>
      <c r="MS25" s="97">
        <f t="shared" si="311"/>
        <v>0</v>
      </c>
      <c r="MT25" s="24"/>
      <c r="MU25" s="24"/>
      <c r="MV25" s="24"/>
      <c r="MW25" s="24">
        <f t="shared" si="312"/>
        <v>0</v>
      </c>
      <c r="MX25" s="24"/>
      <c r="MY25" s="97">
        <f t="shared" si="313"/>
        <v>0</v>
      </c>
      <c r="MZ25" s="24"/>
      <c r="NA25" s="24"/>
      <c r="NB25" s="24"/>
      <c r="NC25" s="24">
        <f t="shared" si="314"/>
        <v>0</v>
      </c>
      <c r="ND25" s="24"/>
      <c r="NE25" s="97">
        <f t="shared" si="315"/>
        <v>0</v>
      </c>
      <c r="NF25" s="24"/>
      <c r="NG25" s="24"/>
      <c r="NH25" s="24"/>
      <c r="NI25" s="24">
        <f t="shared" si="316"/>
        <v>0</v>
      </c>
      <c r="NJ25" s="24"/>
      <c r="NK25" s="97">
        <f t="shared" si="317"/>
        <v>0</v>
      </c>
      <c r="NL25" s="24"/>
      <c r="NM25" s="24"/>
      <c r="NN25" s="24"/>
      <c r="NO25" s="24">
        <f t="shared" si="318"/>
        <v>0</v>
      </c>
      <c r="NP25" s="24"/>
      <c r="NQ25" s="97">
        <f t="shared" si="319"/>
        <v>0</v>
      </c>
      <c r="NR25" s="24">
        <f t="shared" si="320"/>
        <v>0</v>
      </c>
      <c r="NS25" s="24">
        <f t="shared" si="321"/>
        <v>0</v>
      </c>
      <c r="NT25" s="24">
        <f t="shared" si="322"/>
        <v>0</v>
      </c>
      <c r="NU25" s="24">
        <f t="shared" si="323"/>
        <v>0</v>
      </c>
      <c r="NV25" s="24">
        <f t="shared" si="324"/>
        <v>0</v>
      </c>
      <c r="NW25" s="97">
        <f t="shared" si="325"/>
        <v>0</v>
      </c>
      <c r="NX25" s="24"/>
      <c r="NY25" s="24"/>
      <c r="NZ25" s="24"/>
      <c r="OA25" s="24">
        <f t="shared" si="326"/>
        <v>0</v>
      </c>
      <c r="OB25" s="24"/>
      <c r="OC25" s="97">
        <f t="shared" si="327"/>
        <v>0</v>
      </c>
      <c r="OD25" s="24">
        <f t="shared" si="328"/>
        <v>0</v>
      </c>
      <c r="OE25" s="24">
        <f t="shared" si="329"/>
        <v>0</v>
      </c>
      <c r="OF25" s="24">
        <f t="shared" si="330"/>
        <v>0</v>
      </c>
      <c r="OG25" s="24">
        <f t="shared" si="331"/>
        <v>0</v>
      </c>
      <c r="OH25" s="24">
        <f t="shared" si="332"/>
        <v>0</v>
      </c>
      <c r="OI25" s="97">
        <f t="shared" si="333"/>
        <v>0</v>
      </c>
      <c r="OJ25" s="24"/>
      <c r="OK25" s="24"/>
      <c r="OL25" s="24"/>
      <c r="OM25" s="24">
        <f t="shared" si="334"/>
        <v>0</v>
      </c>
      <c r="ON25" s="24"/>
      <c r="OO25" s="97">
        <f t="shared" si="335"/>
        <v>0</v>
      </c>
      <c r="OP25" s="24"/>
      <c r="OQ25" s="24"/>
      <c r="OR25" s="24"/>
      <c r="OS25" s="24">
        <f t="shared" si="336"/>
        <v>0</v>
      </c>
      <c r="OT25" s="24"/>
      <c r="OU25" s="97">
        <f t="shared" si="337"/>
        <v>0</v>
      </c>
      <c r="OV25" s="24">
        <f t="shared" si="338"/>
        <v>0</v>
      </c>
      <c r="OW25" s="24">
        <f t="shared" si="339"/>
        <v>0</v>
      </c>
      <c r="OX25" s="24">
        <f t="shared" si="340"/>
        <v>0</v>
      </c>
      <c r="OY25" s="24">
        <f t="shared" si="341"/>
        <v>0</v>
      </c>
      <c r="OZ25" s="24">
        <f t="shared" si="342"/>
        <v>0</v>
      </c>
      <c r="PA25" s="97">
        <f t="shared" si="343"/>
        <v>0</v>
      </c>
      <c r="PB25" s="24"/>
      <c r="PC25" s="24"/>
      <c r="PD25" s="24"/>
      <c r="PE25" s="24">
        <f t="shared" si="344"/>
        <v>0</v>
      </c>
      <c r="PF25" s="24"/>
      <c r="PG25" s="97">
        <f t="shared" si="345"/>
        <v>0</v>
      </c>
      <c r="PH25" s="24"/>
      <c r="PI25" s="24"/>
      <c r="PJ25" s="24"/>
      <c r="PK25" s="24">
        <f t="shared" si="346"/>
        <v>0</v>
      </c>
      <c r="PL25" s="24"/>
      <c r="PM25" s="97">
        <f t="shared" si="347"/>
        <v>0</v>
      </c>
      <c r="PN25" s="24">
        <f t="shared" si="348"/>
        <v>0</v>
      </c>
      <c r="PO25" s="24">
        <f t="shared" si="349"/>
        <v>0</v>
      </c>
      <c r="PP25" s="24">
        <f t="shared" si="350"/>
        <v>0</v>
      </c>
      <c r="PQ25" s="24">
        <f t="shared" si="351"/>
        <v>0</v>
      </c>
      <c r="PR25" s="24">
        <f t="shared" si="352"/>
        <v>0</v>
      </c>
      <c r="PS25" s="97">
        <f t="shared" si="353"/>
        <v>0</v>
      </c>
      <c r="PT25" s="24"/>
      <c r="PU25" s="24">
        <v>320068</v>
      </c>
      <c r="PV25" s="24"/>
      <c r="PW25" s="24">
        <f t="shared" si="354"/>
        <v>320068</v>
      </c>
      <c r="PX25" s="24">
        <f>2000+228513</f>
        <v>230513</v>
      </c>
      <c r="PY25" s="97">
        <f t="shared" si="355"/>
        <v>550581</v>
      </c>
      <c r="PZ25" s="24"/>
      <c r="QA25" s="24">
        <v>8000</v>
      </c>
      <c r="QB25" s="24"/>
      <c r="QC25" s="24">
        <f t="shared" si="356"/>
        <v>8000</v>
      </c>
      <c r="QD25" s="24"/>
      <c r="QE25" s="97">
        <f t="shared" si="357"/>
        <v>8000</v>
      </c>
      <c r="QF25" s="24">
        <f t="shared" si="358"/>
        <v>0</v>
      </c>
      <c r="QG25" s="24">
        <f t="shared" si="359"/>
        <v>328068</v>
      </c>
      <c r="QH25" s="24">
        <f t="shared" si="360"/>
        <v>0</v>
      </c>
      <c r="QI25" s="24">
        <f t="shared" si="361"/>
        <v>328068</v>
      </c>
      <c r="QJ25" s="24">
        <f t="shared" si="362"/>
        <v>230513</v>
      </c>
      <c r="QK25" s="97">
        <f t="shared" si="363"/>
        <v>558581</v>
      </c>
      <c r="QL25" s="24"/>
      <c r="QM25" s="24"/>
      <c r="QN25" s="24"/>
      <c r="QO25" s="24">
        <f t="shared" si="364"/>
        <v>0</v>
      </c>
      <c r="QP25" s="24"/>
      <c r="QQ25" s="97">
        <f t="shared" si="365"/>
        <v>0</v>
      </c>
      <c r="QR25" s="24">
        <f t="shared" si="366"/>
        <v>0</v>
      </c>
      <c r="QS25" s="24">
        <f t="shared" si="367"/>
        <v>0</v>
      </c>
      <c r="QT25" s="24">
        <f t="shared" si="368"/>
        <v>0</v>
      </c>
      <c r="QU25" s="24">
        <f t="shared" si="369"/>
        <v>0</v>
      </c>
      <c r="QV25" s="24">
        <f t="shared" si="370"/>
        <v>0</v>
      </c>
      <c r="QW25" s="97">
        <f t="shared" si="371"/>
        <v>0</v>
      </c>
      <c r="QX25" s="24">
        <f t="shared" si="372"/>
        <v>0</v>
      </c>
      <c r="QY25" s="24">
        <f t="shared" si="373"/>
        <v>328068</v>
      </c>
      <c r="QZ25" s="24">
        <f t="shared" si="374"/>
        <v>0</v>
      </c>
      <c r="RA25" s="24">
        <f t="shared" si="375"/>
        <v>328068</v>
      </c>
      <c r="RB25" s="24">
        <f t="shared" si="376"/>
        <v>230513</v>
      </c>
      <c r="RC25" s="97">
        <f t="shared" si="377"/>
        <v>558581</v>
      </c>
      <c r="RD25" s="24"/>
      <c r="RE25" s="24"/>
      <c r="RF25" s="24"/>
      <c r="RG25" s="24">
        <f t="shared" si="378"/>
        <v>0</v>
      </c>
      <c r="RH25" s="24"/>
      <c r="RI25" s="97">
        <f t="shared" si="379"/>
        <v>0</v>
      </c>
      <c r="RJ25" s="24"/>
      <c r="RK25" s="24"/>
      <c r="RL25" s="24"/>
      <c r="RM25" s="24">
        <f t="shared" si="380"/>
        <v>0</v>
      </c>
      <c r="RN25" s="24"/>
      <c r="RO25" s="97">
        <f t="shared" si="381"/>
        <v>0</v>
      </c>
      <c r="RP25" s="24"/>
      <c r="RQ25" s="24"/>
      <c r="RR25" s="24"/>
      <c r="RS25" s="24">
        <f t="shared" si="382"/>
        <v>0</v>
      </c>
      <c r="RT25" s="24"/>
      <c r="RU25" s="97">
        <f t="shared" si="383"/>
        <v>0</v>
      </c>
      <c r="RV25" s="24">
        <f t="shared" si="384"/>
        <v>0</v>
      </c>
      <c r="RW25" s="24">
        <f t="shared" si="385"/>
        <v>0</v>
      </c>
      <c r="RX25" s="24">
        <f t="shared" si="386"/>
        <v>0</v>
      </c>
      <c r="RY25" s="24">
        <f t="shared" si="387"/>
        <v>0</v>
      </c>
      <c r="RZ25" s="24">
        <f t="shared" si="388"/>
        <v>0</v>
      </c>
      <c r="SA25" s="97">
        <f t="shared" si="389"/>
        <v>0</v>
      </c>
      <c r="SB25" s="24"/>
      <c r="SC25" s="24"/>
      <c r="SD25" s="24"/>
      <c r="SE25" s="24">
        <f t="shared" si="390"/>
        <v>0</v>
      </c>
      <c r="SF25" s="24"/>
      <c r="SG25" s="97">
        <f t="shared" si="391"/>
        <v>0</v>
      </c>
      <c r="SH25" s="24"/>
      <c r="SI25" s="24"/>
      <c r="SJ25" s="24"/>
      <c r="SK25" s="24">
        <f t="shared" si="392"/>
        <v>0</v>
      </c>
      <c r="SL25" s="24"/>
      <c r="SM25" s="97">
        <f t="shared" si="393"/>
        <v>0</v>
      </c>
      <c r="SN25" s="24"/>
      <c r="SO25" s="24"/>
      <c r="SP25" s="24"/>
      <c r="SQ25" s="24">
        <f t="shared" si="394"/>
        <v>0</v>
      </c>
      <c r="SR25" s="24"/>
      <c r="SS25" s="97">
        <f t="shared" si="395"/>
        <v>0</v>
      </c>
      <c r="ST25" s="24"/>
      <c r="SU25" s="24"/>
      <c r="SV25" s="24"/>
      <c r="SW25" s="24">
        <f t="shared" si="396"/>
        <v>0</v>
      </c>
      <c r="SX25" s="24"/>
      <c r="SY25" s="97">
        <f t="shared" si="397"/>
        <v>0</v>
      </c>
      <c r="SZ25" s="24">
        <f t="shared" si="398"/>
        <v>0</v>
      </c>
      <c r="TA25" s="24">
        <f t="shared" si="399"/>
        <v>0</v>
      </c>
      <c r="TB25" s="24">
        <f t="shared" si="400"/>
        <v>0</v>
      </c>
      <c r="TC25" s="24">
        <f t="shared" si="401"/>
        <v>0</v>
      </c>
      <c r="TD25" s="24">
        <f t="shared" si="402"/>
        <v>0</v>
      </c>
      <c r="TE25" s="97">
        <f t="shared" si="403"/>
        <v>0</v>
      </c>
      <c r="TF25" s="24">
        <f t="shared" si="404"/>
        <v>0</v>
      </c>
      <c r="TG25" s="24">
        <f t="shared" si="405"/>
        <v>0</v>
      </c>
      <c r="TH25" s="24">
        <f t="shared" si="406"/>
        <v>0</v>
      </c>
      <c r="TI25" s="24">
        <f t="shared" si="407"/>
        <v>0</v>
      </c>
      <c r="TJ25" s="24">
        <f t="shared" si="408"/>
        <v>0</v>
      </c>
      <c r="TK25" s="97">
        <f t="shared" si="409"/>
        <v>0</v>
      </c>
      <c r="TL25" s="24"/>
      <c r="TM25" s="24"/>
      <c r="TN25" s="24"/>
      <c r="TO25" s="24">
        <f t="shared" si="410"/>
        <v>0</v>
      </c>
      <c r="TP25" s="24"/>
      <c r="TQ25" s="97">
        <f t="shared" si="411"/>
        <v>0</v>
      </c>
      <c r="TR25" s="24"/>
      <c r="TS25" s="24"/>
      <c r="TT25" s="24"/>
      <c r="TU25" s="24">
        <f t="shared" si="412"/>
        <v>0</v>
      </c>
      <c r="TV25" s="24"/>
      <c r="TW25" s="97">
        <f t="shared" si="413"/>
        <v>0</v>
      </c>
      <c r="TX25" s="24"/>
      <c r="TY25" s="24"/>
      <c r="TZ25" s="24"/>
      <c r="UA25" s="24">
        <f t="shared" si="414"/>
        <v>0</v>
      </c>
      <c r="UB25" s="24"/>
      <c r="UC25" s="97">
        <f t="shared" si="415"/>
        <v>0</v>
      </c>
      <c r="UD25" s="24"/>
      <c r="UE25" s="24"/>
      <c r="UF25" s="24"/>
      <c r="UG25" s="24">
        <f t="shared" si="416"/>
        <v>0</v>
      </c>
      <c r="UH25" s="24"/>
      <c r="UI25" s="97">
        <f t="shared" si="417"/>
        <v>0</v>
      </c>
      <c r="UJ25" s="24"/>
      <c r="UK25" s="24"/>
      <c r="UL25" s="24"/>
      <c r="UM25" s="24">
        <f t="shared" si="418"/>
        <v>0</v>
      </c>
      <c r="UN25" s="24"/>
      <c r="UO25" s="97">
        <f t="shared" si="419"/>
        <v>0</v>
      </c>
      <c r="UP25" s="24"/>
      <c r="UQ25" s="24"/>
      <c r="UR25" s="24"/>
      <c r="US25" s="24">
        <f t="shared" si="420"/>
        <v>0</v>
      </c>
      <c r="UT25" s="24"/>
      <c r="UU25" s="97">
        <f t="shared" si="421"/>
        <v>0</v>
      </c>
      <c r="UV25" s="24">
        <f t="shared" si="422"/>
        <v>0</v>
      </c>
      <c r="UW25" s="24">
        <f t="shared" si="423"/>
        <v>0</v>
      </c>
      <c r="UX25" s="24">
        <f t="shared" si="424"/>
        <v>0</v>
      </c>
      <c r="UY25" s="24">
        <f t="shared" si="425"/>
        <v>0</v>
      </c>
      <c r="UZ25" s="24">
        <f t="shared" si="426"/>
        <v>0</v>
      </c>
      <c r="VA25" s="97">
        <f t="shared" si="427"/>
        <v>0</v>
      </c>
      <c r="VB25" s="24"/>
      <c r="VC25" s="24"/>
      <c r="VD25" s="24"/>
      <c r="VE25" s="24">
        <f t="shared" si="428"/>
        <v>0</v>
      </c>
      <c r="VF25" s="24"/>
      <c r="VG25" s="97">
        <f t="shared" si="429"/>
        <v>0</v>
      </c>
      <c r="VH25" s="24"/>
      <c r="VI25" s="24"/>
      <c r="VJ25" s="24"/>
      <c r="VK25" s="24">
        <f t="shared" si="430"/>
        <v>0</v>
      </c>
      <c r="VL25" s="24"/>
      <c r="VM25" s="97">
        <f t="shared" si="431"/>
        <v>0</v>
      </c>
      <c r="VN25" s="24">
        <f t="shared" si="432"/>
        <v>0</v>
      </c>
      <c r="VO25" s="24">
        <f t="shared" si="433"/>
        <v>0</v>
      </c>
      <c r="VP25" s="24">
        <f t="shared" si="434"/>
        <v>0</v>
      </c>
      <c r="VQ25" s="24">
        <f t="shared" si="435"/>
        <v>0</v>
      </c>
      <c r="VR25" s="24">
        <f t="shared" si="436"/>
        <v>0</v>
      </c>
      <c r="VS25" s="97">
        <f t="shared" si="437"/>
        <v>0</v>
      </c>
      <c r="VT25" s="24">
        <f t="shared" si="438"/>
        <v>0</v>
      </c>
      <c r="VU25" s="24">
        <f t="shared" si="439"/>
        <v>0</v>
      </c>
      <c r="VV25" s="24">
        <f t="shared" si="440"/>
        <v>0</v>
      </c>
      <c r="VW25" s="24">
        <f t="shared" si="441"/>
        <v>0</v>
      </c>
      <c r="VX25" s="24">
        <f t="shared" si="442"/>
        <v>0</v>
      </c>
      <c r="VY25" s="97">
        <f t="shared" si="443"/>
        <v>0</v>
      </c>
      <c r="VZ25" s="24"/>
      <c r="WA25" s="24"/>
      <c r="WB25" s="24"/>
      <c r="WC25" s="24">
        <f t="shared" si="444"/>
        <v>0</v>
      </c>
      <c r="WD25" s="24"/>
      <c r="WE25" s="97">
        <f t="shared" si="445"/>
        <v>0</v>
      </c>
      <c r="WF25" s="24"/>
      <c r="WG25" s="24"/>
      <c r="WH25" s="24"/>
      <c r="WI25" s="24">
        <f t="shared" si="446"/>
        <v>0</v>
      </c>
      <c r="WJ25" s="24"/>
      <c r="WK25" s="97">
        <f t="shared" si="447"/>
        <v>0</v>
      </c>
      <c r="WL25" s="24"/>
      <c r="WM25" s="24"/>
      <c r="WN25" s="24"/>
      <c r="WO25" s="24">
        <f t="shared" si="448"/>
        <v>0</v>
      </c>
      <c r="WP25" s="24"/>
      <c r="WQ25" s="97">
        <f t="shared" si="449"/>
        <v>0</v>
      </c>
      <c r="WR25" s="24"/>
      <c r="WS25" s="24"/>
      <c r="WT25" s="24"/>
      <c r="WU25" s="24">
        <f t="shared" si="450"/>
        <v>0</v>
      </c>
      <c r="WV25" s="24"/>
      <c r="WW25" s="97">
        <f t="shared" si="451"/>
        <v>0</v>
      </c>
      <c r="WX25" s="24"/>
      <c r="WY25" s="24"/>
      <c r="WZ25" s="24"/>
      <c r="XA25" s="24">
        <f t="shared" si="452"/>
        <v>0</v>
      </c>
      <c r="XB25" s="24"/>
      <c r="XC25" s="97">
        <f t="shared" si="453"/>
        <v>0</v>
      </c>
      <c r="XD25" s="24">
        <f t="shared" si="454"/>
        <v>0</v>
      </c>
      <c r="XE25" s="24">
        <f t="shared" si="455"/>
        <v>0</v>
      </c>
      <c r="XF25" s="24">
        <f t="shared" si="456"/>
        <v>0</v>
      </c>
      <c r="XG25" s="24">
        <f t="shared" si="457"/>
        <v>0</v>
      </c>
      <c r="XH25" s="24">
        <f t="shared" si="458"/>
        <v>0</v>
      </c>
      <c r="XI25" s="97">
        <f t="shared" si="459"/>
        <v>0</v>
      </c>
      <c r="XJ25" s="24"/>
      <c r="XK25" s="24"/>
      <c r="XL25" s="24"/>
      <c r="XM25" s="24">
        <f t="shared" si="460"/>
        <v>0</v>
      </c>
      <c r="XN25" s="24"/>
      <c r="XO25" s="97">
        <f t="shared" si="461"/>
        <v>0</v>
      </c>
      <c r="XP25" s="24">
        <f t="shared" si="462"/>
        <v>0</v>
      </c>
      <c r="XQ25" s="24">
        <f t="shared" si="463"/>
        <v>0</v>
      </c>
      <c r="XR25" s="24">
        <f t="shared" si="464"/>
        <v>0</v>
      </c>
      <c r="XS25" s="24">
        <f t="shared" si="465"/>
        <v>0</v>
      </c>
      <c r="XT25" s="24">
        <f t="shared" si="466"/>
        <v>0</v>
      </c>
      <c r="XU25" s="97">
        <f t="shared" si="467"/>
        <v>0</v>
      </c>
      <c r="XV25" s="24">
        <f t="shared" si="468"/>
        <v>0</v>
      </c>
      <c r="XW25" s="24">
        <f t="shared" si="469"/>
        <v>0</v>
      </c>
      <c r="XX25" s="24">
        <f t="shared" si="470"/>
        <v>0</v>
      </c>
      <c r="XY25" s="24">
        <f t="shared" si="471"/>
        <v>0</v>
      </c>
      <c r="XZ25" s="24">
        <f t="shared" si="472"/>
        <v>0</v>
      </c>
      <c r="YA25" s="97">
        <f t="shared" si="473"/>
        <v>0</v>
      </c>
      <c r="YB25" s="24">
        <v>519811</v>
      </c>
      <c r="YC25" s="24">
        <f t="shared" si="140"/>
        <v>328068</v>
      </c>
      <c r="YD25" s="24">
        <f t="shared" si="141"/>
        <v>0</v>
      </c>
      <c r="YE25" s="24">
        <f t="shared" si="142"/>
        <v>328068</v>
      </c>
      <c r="YF25" s="24">
        <f t="shared" si="143"/>
        <v>230513</v>
      </c>
      <c r="YG25" s="97">
        <f t="shared" si="144"/>
        <v>558581</v>
      </c>
      <c r="YH25" s="24">
        <f t="shared" si="479"/>
        <v>519811</v>
      </c>
      <c r="YI25" s="24">
        <f t="shared" si="474"/>
        <v>328068</v>
      </c>
      <c r="YJ25" s="24">
        <f t="shared" si="475"/>
        <v>0</v>
      </c>
      <c r="YK25" s="24">
        <f t="shared" si="476"/>
        <v>328068</v>
      </c>
      <c r="YL25" s="24">
        <f t="shared" si="477"/>
        <v>230513</v>
      </c>
      <c r="YM25" s="97">
        <f t="shared" si="478"/>
        <v>558581</v>
      </c>
    </row>
    <row r="26" spans="1:664" s="24" customFormat="1" x14ac:dyDescent="0.25">
      <c r="A26" s="21">
        <v>17</v>
      </c>
      <c r="B26" s="22" t="s">
        <v>189</v>
      </c>
      <c r="C26" s="23" t="s">
        <v>155</v>
      </c>
      <c r="G26" s="24">
        <f t="shared" si="146"/>
        <v>0</v>
      </c>
      <c r="I26" s="97">
        <f t="shared" si="147"/>
        <v>0</v>
      </c>
      <c r="M26" s="24">
        <f t="shared" si="148"/>
        <v>0</v>
      </c>
      <c r="O26" s="97">
        <f t="shared" si="149"/>
        <v>0</v>
      </c>
      <c r="S26" s="24">
        <f t="shared" si="150"/>
        <v>0</v>
      </c>
      <c r="U26" s="97">
        <f t="shared" si="151"/>
        <v>0</v>
      </c>
      <c r="Y26" s="24">
        <f t="shared" si="152"/>
        <v>0</v>
      </c>
      <c r="AA26" s="97">
        <f t="shared" si="153"/>
        <v>0</v>
      </c>
      <c r="AE26" s="24">
        <f t="shared" si="154"/>
        <v>0</v>
      </c>
      <c r="AG26" s="97">
        <f t="shared" si="155"/>
        <v>0</v>
      </c>
      <c r="AK26" s="24">
        <f t="shared" si="156"/>
        <v>0</v>
      </c>
      <c r="AM26" s="97">
        <f t="shared" si="157"/>
        <v>0</v>
      </c>
      <c r="AQ26" s="24">
        <f t="shared" si="158"/>
        <v>0</v>
      </c>
      <c r="AS26" s="97">
        <f t="shared" si="159"/>
        <v>0</v>
      </c>
      <c r="AW26" s="24">
        <f t="shared" si="160"/>
        <v>0</v>
      </c>
      <c r="AY26" s="97">
        <f t="shared" si="161"/>
        <v>0</v>
      </c>
      <c r="AZ26" s="24">
        <f t="shared" si="162"/>
        <v>0</v>
      </c>
      <c r="BA26" s="24">
        <f t="shared" si="163"/>
        <v>0</v>
      </c>
      <c r="BB26" s="24">
        <f t="shared" si="164"/>
        <v>0</v>
      </c>
      <c r="BC26" s="24">
        <f t="shared" si="165"/>
        <v>0</v>
      </c>
      <c r="BD26" s="24">
        <f t="shared" si="166"/>
        <v>0</v>
      </c>
      <c r="BE26" s="97">
        <f t="shared" si="167"/>
        <v>0</v>
      </c>
      <c r="BI26" s="24">
        <f t="shared" si="168"/>
        <v>0</v>
      </c>
      <c r="BK26" s="97">
        <f t="shared" si="169"/>
        <v>0</v>
      </c>
      <c r="BL26" s="24">
        <f t="shared" si="170"/>
        <v>0</v>
      </c>
      <c r="BM26" s="24">
        <f t="shared" si="171"/>
        <v>0</v>
      </c>
      <c r="BN26" s="24">
        <f t="shared" si="172"/>
        <v>0</v>
      </c>
      <c r="BO26" s="24">
        <f t="shared" si="173"/>
        <v>0</v>
      </c>
      <c r="BP26" s="24">
        <f t="shared" si="174"/>
        <v>0</v>
      </c>
      <c r="BQ26" s="97">
        <f t="shared" si="175"/>
        <v>0</v>
      </c>
      <c r="BU26" s="24">
        <f t="shared" si="176"/>
        <v>0</v>
      </c>
      <c r="BW26" s="97">
        <f t="shared" si="177"/>
        <v>0</v>
      </c>
      <c r="CA26" s="24">
        <f t="shared" si="178"/>
        <v>0</v>
      </c>
      <c r="CC26" s="97">
        <f t="shared" si="179"/>
        <v>0</v>
      </c>
      <c r="CG26" s="24">
        <f t="shared" si="180"/>
        <v>0</v>
      </c>
      <c r="CI26" s="97">
        <f t="shared" si="181"/>
        <v>0</v>
      </c>
      <c r="CM26" s="24">
        <f t="shared" si="182"/>
        <v>0</v>
      </c>
      <c r="CO26" s="97">
        <f t="shared" si="183"/>
        <v>0</v>
      </c>
      <c r="CS26" s="24">
        <f t="shared" si="184"/>
        <v>0</v>
      </c>
      <c r="CU26" s="97">
        <f t="shared" si="185"/>
        <v>0</v>
      </c>
      <c r="CY26" s="24">
        <f t="shared" si="186"/>
        <v>0</v>
      </c>
      <c r="DA26" s="97">
        <f t="shared" si="187"/>
        <v>0</v>
      </c>
      <c r="DB26" s="24">
        <f t="shared" si="188"/>
        <v>0</v>
      </c>
      <c r="DC26" s="24">
        <f t="shared" si="189"/>
        <v>0</v>
      </c>
      <c r="DD26" s="24">
        <f t="shared" si="190"/>
        <v>0</v>
      </c>
      <c r="DE26" s="24">
        <f t="shared" si="191"/>
        <v>0</v>
      </c>
      <c r="DF26" s="24">
        <f t="shared" si="192"/>
        <v>0</v>
      </c>
      <c r="DG26" s="97">
        <f t="shared" si="193"/>
        <v>0</v>
      </c>
      <c r="DK26" s="24">
        <f t="shared" si="194"/>
        <v>0</v>
      </c>
      <c r="DM26" s="97">
        <f t="shared" si="195"/>
        <v>0</v>
      </c>
      <c r="DQ26" s="24">
        <f t="shared" si="196"/>
        <v>0</v>
      </c>
      <c r="DS26" s="97">
        <f t="shared" si="197"/>
        <v>0</v>
      </c>
      <c r="DW26" s="24">
        <f t="shared" si="198"/>
        <v>0</v>
      </c>
      <c r="DY26" s="97">
        <f t="shared" si="199"/>
        <v>0</v>
      </c>
      <c r="EC26" s="24">
        <f t="shared" si="200"/>
        <v>0</v>
      </c>
      <c r="EE26" s="97">
        <f t="shared" si="201"/>
        <v>0</v>
      </c>
      <c r="EI26" s="24">
        <f t="shared" si="202"/>
        <v>0</v>
      </c>
      <c r="EK26" s="97">
        <f t="shared" si="203"/>
        <v>0</v>
      </c>
      <c r="EO26" s="24">
        <f t="shared" si="204"/>
        <v>0</v>
      </c>
      <c r="EQ26" s="97">
        <f t="shared" si="205"/>
        <v>0</v>
      </c>
      <c r="EU26" s="24">
        <f t="shared" si="206"/>
        <v>0</v>
      </c>
      <c r="EW26" s="97">
        <f t="shared" si="207"/>
        <v>0</v>
      </c>
      <c r="FA26" s="24">
        <f t="shared" si="208"/>
        <v>0</v>
      </c>
      <c r="FC26" s="97">
        <f t="shared" si="209"/>
        <v>0</v>
      </c>
      <c r="FD26" s="24">
        <f t="shared" si="210"/>
        <v>0</v>
      </c>
      <c r="FE26" s="24">
        <f t="shared" si="211"/>
        <v>0</v>
      </c>
      <c r="FF26" s="24">
        <f t="shared" si="212"/>
        <v>0</v>
      </c>
      <c r="FG26" s="24">
        <f t="shared" si="213"/>
        <v>0</v>
      </c>
      <c r="FH26" s="24">
        <f t="shared" si="214"/>
        <v>0</v>
      </c>
      <c r="FI26" s="97">
        <f t="shared" si="215"/>
        <v>0</v>
      </c>
      <c r="FM26" s="24">
        <f t="shared" si="216"/>
        <v>0</v>
      </c>
      <c r="FO26" s="97">
        <f t="shared" si="217"/>
        <v>0</v>
      </c>
      <c r="FS26" s="24">
        <f t="shared" si="218"/>
        <v>0</v>
      </c>
      <c r="FU26" s="97">
        <f t="shared" si="219"/>
        <v>0</v>
      </c>
      <c r="FY26" s="24">
        <f t="shared" si="220"/>
        <v>0</v>
      </c>
      <c r="GA26" s="97">
        <f t="shared" si="221"/>
        <v>0</v>
      </c>
      <c r="GE26" s="24">
        <f t="shared" si="222"/>
        <v>0</v>
      </c>
      <c r="GG26" s="97">
        <f t="shared" si="223"/>
        <v>0</v>
      </c>
      <c r="GH26" s="24">
        <f t="shared" si="224"/>
        <v>0</v>
      </c>
      <c r="GI26" s="24">
        <f t="shared" si="225"/>
        <v>0</v>
      </c>
      <c r="GJ26" s="24">
        <f t="shared" si="226"/>
        <v>0</v>
      </c>
      <c r="GK26" s="24">
        <f t="shared" si="227"/>
        <v>0</v>
      </c>
      <c r="GL26" s="24">
        <f t="shared" si="228"/>
        <v>0</v>
      </c>
      <c r="GM26" s="97">
        <f t="shared" si="229"/>
        <v>0</v>
      </c>
      <c r="GQ26" s="24">
        <f t="shared" si="230"/>
        <v>0</v>
      </c>
      <c r="GS26" s="97">
        <f t="shared" si="231"/>
        <v>0</v>
      </c>
      <c r="GW26" s="24">
        <f t="shared" si="232"/>
        <v>0</v>
      </c>
      <c r="GY26" s="97">
        <f t="shared" si="233"/>
        <v>0</v>
      </c>
      <c r="HC26" s="24">
        <f t="shared" si="234"/>
        <v>0</v>
      </c>
      <c r="HE26" s="97">
        <f t="shared" si="235"/>
        <v>0</v>
      </c>
      <c r="HI26" s="24">
        <f t="shared" si="236"/>
        <v>0</v>
      </c>
      <c r="HK26" s="97">
        <f t="shared" si="237"/>
        <v>0</v>
      </c>
      <c r="HO26" s="24">
        <f t="shared" si="238"/>
        <v>0</v>
      </c>
      <c r="HQ26" s="97">
        <f t="shared" si="239"/>
        <v>0</v>
      </c>
      <c r="HR26" s="24">
        <f t="shared" si="240"/>
        <v>0</v>
      </c>
      <c r="HS26" s="24">
        <f t="shared" si="241"/>
        <v>0</v>
      </c>
      <c r="HT26" s="24">
        <f t="shared" si="242"/>
        <v>0</v>
      </c>
      <c r="HU26" s="24">
        <f t="shared" si="243"/>
        <v>0</v>
      </c>
      <c r="HV26" s="24">
        <f t="shared" si="244"/>
        <v>0</v>
      </c>
      <c r="HW26" s="97">
        <f t="shared" si="245"/>
        <v>0</v>
      </c>
      <c r="IA26" s="24">
        <f t="shared" si="246"/>
        <v>0</v>
      </c>
      <c r="IC26" s="97">
        <f t="shared" si="247"/>
        <v>0</v>
      </c>
      <c r="IG26" s="24">
        <f t="shared" si="248"/>
        <v>0</v>
      </c>
      <c r="II26" s="97">
        <f t="shared" si="249"/>
        <v>0</v>
      </c>
      <c r="IM26" s="24">
        <f t="shared" si="250"/>
        <v>0</v>
      </c>
      <c r="IO26" s="97">
        <f t="shared" si="251"/>
        <v>0</v>
      </c>
      <c r="IP26" s="24">
        <f t="shared" si="252"/>
        <v>0</v>
      </c>
      <c r="IQ26" s="24">
        <f t="shared" si="253"/>
        <v>0</v>
      </c>
      <c r="IR26" s="24">
        <f t="shared" si="254"/>
        <v>0</v>
      </c>
      <c r="IS26" s="24">
        <f t="shared" si="255"/>
        <v>0</v>
      </c>
      <c r="IT26" s="24">
        <f t="shared" si="256"/>
        <v>0</v>
      </c>
      <c r="IU26" s="97">
        <f t="shared" si="257"/>
        <v>0</v>
      </c>
      <c r="IY26" s="24">
        <f t="shared" si="258"/>
        <v>0</v>
      </c>
      <c r="JA26" s="97">
        <f t="shared" si="259"/>
        <v>0</v>
      </c>
      <c r="JE26" s="24">
        <f t="shared" si="260"/>
        <v>0</v>
      </c>
      <c r="JG26" s="97">
        <f t="shared" si="261"/>
        <v>0</v>
      </c>
      <c r="JK26" s="24">
        <f t="shared" si="262"/>
        <v>0</v>
      </c>
      <c r="JM26" s="97">
        <f t="shared" si="263"/>
        <v>0</v>
      </c>
      <c r="JQ26" s="24">
        <f t="shared" si="264"/>
        <v>0</v>
      </c>
      <c r="JS26" s="97">
        <f t="shared" si="265"/>
        <v>0</v>
      </c>
      <c r="JW26" s="24">
        <f t="shared" si="266"/>
        <v>0</v>
      </c>
      <c r="JY26" s="97">
        <f t="shared" si="267"/>
        <v>0</v>
      </c>
      <c r="JZ26" s="24">
        <f t="shared" si="268"/>
        <v>0</v>
      </c>
      <c r="KA26" s="24">
        <f t="shared" si="269"/>
        <v>0</v>
      </c>
      <c r="KB26" s="24">
        <f t="shared" si="270"/>
        <v>0</v>
      </c>
      <c r="KC26" s="24">
        <f t="shared" si="271"/>
        <v>0</v>
      </c>
      <c r="KD26" s="24">
        <f t="shared" si="272"/>
        <v>0</v>
      </c>
      <c r="KE26" s="97">
        <f t="shared" si="273"/>
        <v>0</v>
      </c>
      <c r="KI26" s="24">
        <f t="shared" si="274"/>
        <v>0</v>
      </c>
      <c r="KK26" s="97">
        <f t="shared" si="275"/>
        <v>0</v>
      </c>
      <c r="KO26" s="24">
        <f t="shared" si="276"/>
        <v>0</v>
      </c>
      <c r="KQ26" s="97">
        <f t="shared" si="277"/>
        <v>0</v>
      </c>
      <c r="KU26" s="24">
        <f t="shared" si="278"/>
        <v>0</v>
      </c>
      <c r="KW26" s="97">
        <f t="shared" si="279"/>
        <v>0</v>
      </c>
      <c r="LA26" s="24">
        <f t="shared" si="280"/>
        <v>0</v>
      </c>
      <c r="LC26" s="97">
        <f t="shared" si="281"/>
        <v>0</v>
      </c>
      <c r="LD26" s="24">
        <f t="shared" si="282"/>
        <v>0</v>
      </c>
      <c r="LE26" s="24">
        <f t="shared" si="283"/>
        <v>0</v>
      </c>
      <c r="LF26" s="24">
        <f t="shared" si="284"/>
        <v>0</v>
      </c>
      <c r="LG26" s="24">
        <f t="shared" si="285"/>
        <v>0</v>
      </c>
      <c r="LH26" s="24">
        <f t="shared" si="286"/>
        <v>0</v>
      </c>
      <c r="LI26" s="97">
        <f t="shared" si="287"/>
        <v>0</v>
      </c>
      <c r="LM26" s="24">
        <f t="shared" si="288"/>
        <v>0</v>
      </c>
      <c r="LO26" s="97">
        <f t="shared" si="289"/>
        <v>0</v>
      </c>
      <c r="LP26" s="24">
        <f t="shared" si="290"/>
        <v>0</v>
      </c>
      <c r="LQ26" s="24">
        <f t="shared" si="291"/>
        <v>0</v>
      </c>
      <c r="LR26" s="24">
        <f t="shared" si="292"/>
        <v>0</v>
      </c>
      <c r="LS26" s="24">
        <f t="shared" si="293"/>
        <v>0</v>
      </c>
      <c r="LT26" s="24">
        <f t="shared" si="294"/>
        <v>0</v>
      </c>
      <c r="LU26" s="97">
        <f t="shared" si="295"/>
        <v>0</v>
      </c>
      <c r="LY26" s="24">
        <f t="shared" si="296"/>
        <v>0</v>
      </c>
      <c r="MA26" s="97">
        <f t="shared" si="297"/>
        <v>0</v>
      </c>
      <c r="MB26" s="24">
        <f t="shared" si="298"/>
        <v>0</v>
      </c>
      <c r="MC26" s="24">
        <f t="shared" si="299"/>
        <v>0</v>
      </c>
      <c r="MD26" s="24">
        <f t="shared" si="300"/>
        <v>0</v>
      </c>
      <c r="ME26" s="24">
        <f t="shared" si="301"/>
        <v>0</v>
      </c>
      <c r="MF26" s="24">
        <f t="shared" si="302"/>
        <v>0</v>
      </c>
      <c r="MG26" s="97">
        <f t="shared" si="303"/>
        <v>0</v>
      </c>
      <c r="MH26" s="24">
        <f t="shared" si="304"/>
        <v>0</v>
      </c>
      <c r="MI26" s="24">
        <f t="shared" si="305"/>
        <v>0</v>
      </c>
      <c r="MJ26" s="24">
        <f t="shared" si="306"/>
        <v>0</v>
      </c>
      <c r="MK26" s="24">
        <f t="shared" si="307"/>
        <v>0</v>
      </c>
      <c r="ML26" s="24">
        <f t="shared" si="308"/>
        <v>0</v>
      </c>
      <c r="MM26" s="97">
        <f t="shared" si="309"/>
        <v>0</v>
      </c>
      <c r="MQ26" s="24">
        <f t="shared" si="310"/>
        <v>0</v>
      </c>
      <c r="MS26" s="97">
        <f t="shared" si="311"/>
        <v>0</v>
      </c>
      <c r="MW26" s="24">
        <f t="shared" si="312"/>
        <v>0</v>
      </c>
      <c r="MY26" s="97">
        <f t="shared" si="313"/>
        <v>0</v>
      </c>
      <c r="NC26" s="24">
        <f t="shared" si="314"/>
        <v>0</v>
      </c>
      <c r="NE26" s="97">
        <f t="shared" si="315"/>
        <v>0</v>
      </c>
      <c r="NI26" s="24">
        <f t="shared" si="316"/>
        <v>0</v>
      </c>
      <c r="NK26" s="97">
        <f t="shared" si="317"/>
        <v>0</v>
      </c>
      <c r="NO26" s="24">
        <f t="shared" si="318"/>
        <v>0</v>
      </c>
      <c r="NQ26" s="97">
        <f t="shared" si="319"/>
        <v>0</v>
      </c>
      <c r="NR26" s="24">
        <f t="shared" si="320"/>
        <v>0</v>
      </c>
      <c r="NS26" s="24">
        <f t="shared" si="321"/>
        <v>0</v>
      </c>
      <c r="NT26" s="24">
        <f t="shared" si="322"/>
        <v>0</v>
      </c>
      <c r="NU26" s="24">
        <f t="shared" si="323"/>
        <v>0</v>
      </c>
      <c r="NV26" s="24">
        <f t="shared" si="324"/>
        <v>0</v>
      </c>
      <c r="NW26" s="97">
        <f t="shared" si="325"/>
        <v>0</v>
      </c>
      <c r="OA26" s="24">
        <f t="shared" si="326"/>
        <v>0</v>
      </c>
      <c r="OC26" s="97">
        <f t="shared" si="327"/>
        <v>0</v>
      </c>
      <c r="OD26" s="24">
        <f t="shared" si="328"/>
        <v>0</v>
      </c>
      <c r="OE26" s="24">
        <f t="shared" si="329"/>
        <v>0</v>
      </c>
      <c r="OF26" s="24">
        <f t="shared" si="330"/>
        <v>0</v>
      </c>
      <c r="OG26" s="24">
        <f t="shared" si="331"/>
        <v>0</v>
      </c>
      <c r="OH26" s="24">
        <f t="shared" si="332"/>
        <v>0</v>
      </c>
      <c r="OI26" s="97">
        <f t="shared" si="333"/>
        <v>0</v>
      </c>
      <c r="OM26" s="24">
        <f t="shared" si="334"/>
        <v>0</v>
      </c>
      <c r="OO26" s="97">
        <f t="shared" si="335"/>
        <v>0</v>
      </c>
      <c r="OS26" s="24">
        <f t="shared" si="336"/>
        <v>0</v>
      </c>
      <c r="OU26" s="97">
        <f t="shared" si="337"/>
        <v>0</v>
      </c>
      <c r="OV26" s="24">
        <f t="shared" si="338"/>
        <v>0</v>
      </c>
      <c r="OW26" s="24">
        <f t="shared" si="339"/>
        <v>0</v>
      </c>
      <c r="OX26" s="24">
        <f t="shared" si="340"/>
        <v>0</v>
      </c>
      <c r="OY26" s="24">
        <f t="shared" si="341"/>
        <v>0</v>
      </c>
      <c r="OZ26" s="24">
        <f t="shared" si="342"/>
        <v>0</v>
      </c>
      <c r="PA26" s="97">
        <f t="shared" si="343"/>
        <v>0</v>
      </c>
      <c r="PE26" s="24">
        <f t="shared" si="344"/>
        <v>0</v>
      </c>
      <c r="PG26" s="97">
        <f t="shared" si="345"/>
        <v>0</v>
      </c>
      <c r="PK26" s="24">
        <f t="shared" si="346"/>
        <v>0</v>
      </c>
      <c r="PM26" s="97">
        <f t="shared" si="347"/>
        <v>0</v>
      </c>
      <c r="PN26" s="24">
        <f t="shared" si="348"/>
        <v>0</v>
      </c>
      <c r="PO26" s="24">
        <f t="shared" si="349"/>
        <v>0</v>
      </c>
      <c r="PP26" s="24">
        <f t="shared" si="350"/>
        <v>0</v>
      </c>
      <c r="PQ26" s="24">
        <f t="shared" si="351"/>
        <v>0</v>
      </c>
      <c r="PR26" s="24">
        <f t="shared" si="352"/>
        <v>0</v>
      </c>
      <c r="PS26" s="97">
        <f t="shared" si="353"/>
        <v>0</v>
      </c>
      <c r="PW26" s="24">
        <f t="shared" si="354"/>
        <v>0</v>
      </c>
      <c r="PY26" s="97">
        <f t="shared" si="355"/>
        <v>0</v>
      </c>
      <c r="QC26" s="24">
        <f t="shared" si="356"/>
        <v>0</v>
      </c>
      <c r="QE26" s="97">
        <f t="shared" si="357"/>
        <v>0</v>
      </c>
      <c r="QF26" s="24">
        <f t="shared" si="358"/>
        <v>0</v>
      </c>
      <c r="QG26" s="24">
        <f t="shared" si="359"/>
        <v>0</v>
      </c>
      <c r="QH26" s="24">
        <f t="shared" si="360"/>
        <v>0</v>
      </c>
      <c r="QI26" s="24">
        <f t="shared" si="361"/>
        <v>0</v>
      </c>
      <c r="QJ26" s="24">
        <f t="shared" si="362"/>
        <v>0</v>
      </c>
      <c r="QK26" s="97">
        <f t="shared" si="363"/>
        <v>0</v>
      </c>
      <c r="QO26" s="24">
        <f t="shared" si="364"/>
        <v>0</v>
      </c>
      <c r="QQ26" s="97">
        <f t="shared" si="365"/>
        <v>0</v>
      </c>
      <c r="QR26" s="24">
        <f t="shared" si="366"/>
        <v>0</v>
      </c>
      <c r="QS26" s="24">
        <f t="shared" si="367"/>
        <v>0</v>
      </c>
      <c r="QT26" s="24">
        <f t="shared" si="368"/>
        <v>0</v>
      </c>
      <c r="QU26" s="24">
        <f t="shared" si="369"/>
        <v>0</v>
      </c>
      <c r="QV26" s="24">
        <f t="shared" si="370"/>
        <v>0</v>
      </c>
      <c r="QW26" s="97">
        <f t="shared" si="371"/>
        <v>0</v>
      </c>
      <c r="QX26" s="24">
        <f t="shared" si="372"/>
        <v>0</v>
      </c>
      <c r="QY26" s="24">
        <f t="shared" si="373"/>
        <v>0</v>
      </c>
      <c r="QZ26" s="24">
        <f t="shared" si="374"/>
        <v>0</v>
      </c>
      <c r="RA26" s="24">
        <f t="shared" si="375"/>
        <v>0</v>
      </c>
      <c r="RB26" s="24">
        <f t="shared" si="376"/>
        <v>0</v>
      </c>
      <c r="RC26" s="97">
        <f t="shared" si="377"/>
        <v>0</v>
      </c>
      <c r="RG26" s="24">
        <f t="shared" si="378"/>
        <v>0</v>
      </c>
      <c r="RI26" s="97">
        <f t="shared" si="379"/>
        <v>0</v>
      </c>
      <c r="RM26" s="24">
        <f t="shared" si="380"/>
        <v>0</v>
      </c>
      <c r="RO26" s="97">
        <f t="shared" si="381"/>
        <v>0</v>
      </c>
      <c r="RS26" s="24">
        <f t="shared" si="382"/>
        <v>0</v>
      </c>
      <c r="RU26" s="97">
        <f t="shared" si="383"/>
        <v>0</v>
      </c>
      <c r="RV26" s="24">
        <f t="shared" si="384"/>
        <v>0</v>
      </c>
      <c r="RW26" s="24">
        <f t="shared" si="385"/>
        <v>0</v>
      </c>
      <c r="RX26" s="24">
        <f t="shared" si="386"/>
        <v>0</v>
      </c>
      <c r="RY26" s="24">
        <f t="shared" si="387"/>
        <v>0</v>
      </c>
      <c r="RZ26" s="24">
        <f t="shared" si="388"/>
        <v>0</v>
      </c>
      <c r="SA26" s="97">
        <f t="shared" si="389"/>
        <v>0</v>
      </c>
      <c r="SE26" s="24">
        <f t="shared" si="390"/>
        <v>0</v>
      </c>
      <c r="SG26" s="97">
        <f t="shared" si="391"/>
        <v>0</v>
      </c>
      <c r="SK26" s="24">
        <f t="shared" si="392"/>
        <v>0</v>
      </c>
      <c r="SM26" s="97">
        <f t="shared" si="393"/>
        <v>0</v>
      </c>
      <c r="SQ26" s="24">
        <f t="shared" si="394"/>
        <v>0</v>
      </c>
      <c r="SS26" s="97">
        <f t="shared" si="395"/>
        <v>0</v>
      </c>
      <c r="SW26" s="24">
        <f t="shared" si="396"/>
        <v>0</v>
      </c>
      <c r="SY26" s="97">
        <f t="shared" si="397"/>
        <v>0</v>
      </c>
      <c r="SZ26" s="24">
        <f t="shared" si="398"/>
        <v>0</v>
      </c>
      <c r="TA26" s="24">
        <f t="shared" si="399"/>
        <v>0</v>
      </c>
      <c r="TB26" s="24">
        <f t="shared" si="400"/>
        <v>0</v>
      </c>
      <c r="TC26" s="24">
        <f t="shared" si="401"/>
        <v>0</v>
      </c>
      <c r="TD26" s="24">
        <f t="shared" si="402"/>
        <v>0</v>
      </c>
      <c r="TE26" s="97">
        <f t="shared" si="403"/>
        <v>0</v>
      </c>
      <c r="TF26" s="24">
        <f t="shared" si="404"/>
        <v>0</v>
      </c>
      <c r="TG26" s="24">
        <f t="shared" si="405"/>
        <v>0</v>
      </c>
      <c r="TH26" s="24">
        <f t="shared" si="406"/>
        <v>0</v>
      </c>
      <c r="TI26" s="24">
        <f t="shared" si="407"/>
        <v>0</v>
      </c>
      <c r="TJ26" s="24">
        <f t="shared" si="408"/>
        <v>0</v>
      </c>
      <c r="TK26" s="97">
        <f t="shared" si="409"/>
        <v>0</v>
      </c>
      <c r="TO26" s="24">
        <f t="shared" si="410"/>
        <v>0</v>
      </c>
      <c r="TQ26" s="97">
        <f t="shared" si="411"/>
        <v>0</v>
      </c>
      <c r="TU26" s="24">
        <f t="shared" si="412"/>
        <v>0</v>
      </c>
      <c r="TW26" s="97">
        <f t="shared" si="413"/>
        <v>0</v>
      </c>
      <c r="UA26" s="24">
        <f t="shared" si="414"/>
        <v>0</v>
      </c>
      <c r="UC26" s="97">
        <f t="shared" si="415"/>
        <v>0</v>
      </c>
      <c r="UG26" s="24">
        <f t="shared" si="416"/>
        <v>0</v>
      </c>
      <c r="UI26" s="97">
        <f t="shared" si="417"/>
        <v>0</v>
      </c>
      <c r="UM26" s="24">
        <f t="shared" si="418"/>
        <v>0</v>
      </c>
      <c r="UO26" s="97">
        <f t="shared" si="419"/>
        <v>0</v>
      </c>
      <c r="US26" s="24">
        <f t="shared" si="420"/>
        <v>0</v>
      </c>
      <c r="UU26" s="97">
        <f t="shared" si="421"/>
        <v>0</v>
      </c>
      <c r="UV26" s="24">
        <f t="shared" si="422"/>
        <v>0</v>
      </c>
      <c r="UW26" s="24">
        <f t="shared" si="423"/>
        <v>0</v>
      </c>
      <c r="UX26" s="24">
        <f t="shared" si="424"/>
        <v>0</v>
      </c>
      <c r="UY26" s="24">
        <f t="shared" si="425"/>
        <v>0</v>
      </c>
      <c r="UZ26" s="24">
        <f t="shared" si="426"/>
        <v>0</v>
      </c>
      <c r="VA26" s="97">
        <f t="shared" si="427"/>
        <v>0</v>
      </c>
      <c r="VE26" s="24">
        <f t="shared" si="428"/>
        <v>0</v>
      </c>
      <c r="VG26" s="97">
        <f t="shared" si="429"/>
        <v>0</v>
      </c>
      <c r="VK26" s="24">
        <f t="shared" si="430"/>
        <v>0</v>
      </c>
      <c r="VM26" s="97">
        <f t="shared" si="431"/>
        <v>0</v>
      </c>
      <c r="VN26" s="24">
        <f t="shared" si="432"/>
        <v>0</v>
      </c>
      <c r="VO26" s="24">
        <f t="shared" si="433"/>
        <v>0</v>
      </c>
      <c r="VP26" s="24">
        <f t="shared" si="434"/>
        <v>0</v>
      </c>
      <c r="VQ26" s="24">
        <f t="shared" si="435"/>
        <v>0</v>
      </c>
      <c r="VR26" s="24">
        <f t="shared" si="436"/>
        <v>0</v>
      </c>
      <c r="VS26" s="97">
        <f t="shared" si="437"/>
        <v>0</v>
      </c>
      <c r="VT26" s="24">
        <f t="shared" si="438"/>
        <v>0</v>
      </c>
      <c r="VU26" s="24">
        <f t="shared" si="439"/>
        <v>0</v>
      </c>
      <c r="VV26" s="24">
        <f t="shared" si="440"/>
        <v>0</v>
      </c>
      <c r="VW26" s="24">
        <f t="shared" si="441"/>
        <v>0</v>
      </c>
      <c r="VX26" s="24">
        <f t="shared" si="442"/>
        <v>0</v>
      </c>
      <c r="VY26" s="97">
        <f t="shared" si="443"/>
        <v>0</v>
      </c>
      <c r="WC26" s="24">
        <f t="shared" si="444"/>
        <v>0</v>
      </c>
      <c r="WE26" s="97">
        <f t="shared" si="445"/>
        <v>0</v>
      </c>
      <c r="WI26" s="24">
        <f t="shared" si="446"/>
        <v>0</v>
      </c>
      <c r="WK26" s="97">
        <f t="shared" si="447"/>
        <v>0</v>
      </c>
      <c r="WO26" s="24">
        <f t="shared" si="448"/>
        <v>0</v>
      </c>
      <c r="WQ26" s="97">
        <f t="shared" si="449"/>
        <v>0</v>
      </c>
      <c r="WU26" s="24">
        <f t="shared" si="450"/>
        <v>0</v>
      </c>
      <c r="WW26" s="97">
        <f t="shared" si="451"/>
        <v>0</v>
      </c>
      <c r="XA26" s="24">
        <f t="shared" si="452"/>
        <v>0</v>
      </c>
      <c r="XC26" s="97">
        <f t="shared" si="453"/>
        <v>0</v>
      </c>
      <c r="XD26" s="24">
        <f t="shared" si="454"/>
        <v>0</v>
      </c>
      <c r="XE26" s="24">
        <f t="shared" si="455"/>
        <v>0</v>
      </c>
      <c r="XF26" s="24">
        <f t="shared" si="456"/>
        <v>0</v>
      </c>
      <c r="XG26" s="24">
        <f t="shared" si="457"/>
        <v>0</v>
      </c>
      <c r="XH26" s="24">
        <f t="shared" si="458"/>
        <v>0</v>
      </c>
      <c r="XI26" s="97">
        <f t="shared" si="459"/>
        <v>0</v>
      </c>
      <c r="XM26" s="24">
        <f t="shared" si="460"/>
        <v>0</v>
      </c>
      <c r="XO26" s="97">
        <f t="shared" si="461"/>
        <v>0</v>
      </c>
      <c r="XP26" s="24">
        <f t="shared" si="462"/>
        <v>0</v>
      </c>
      <c r="XQ26" s="24">
        <f t="shared" si="463"/>
        <v>0</v>
      </c>
      <c r="XR26" s="24">
        <f t="shared" si="464"/>
        <v>0</v>
      </c>
      <c r="XS26" s="24">
        <f t="shared" si="465"/>
        <v>0</v>
      </c>
      <c r="XT26" s="24">
        <f t="shared" si="466"/>
        <v>0</v>
      </c>
      <c r="XU26" s="97">
        <f t="shared" si="467"/>
        <v>0</v>
      </c>
      <c r="XV26" s="24">
        <f t="shared" si="468"/>
        <v>0</v>
      </c>
      <c r="XW26" s="24">
        <f t="shared" si="469"/>
        <v>0</v>
      </c>
      <c r="XX26" s="24">
        <f t="shared" si="470"/>
        <v>0</v>
      </c>
      <c r="XY26" s="24">
        <f t="shared" si="471"/>
        <v>0</v>
      </c>
      <c r="XZ26" s="24">
        <f t="shared" si="472"/>
        <v>0</v>
      </c>
      <c r="YA26" s="97">
        <f t="shared" si="473"/>
        <v>0</v>
      </c>
      <c r="YB26" s="24">
        <f>SUM(MH26,QX26,TF26,VT26,XV26)</f>
        <v>0</v>
      </c>
      <c r="YC26" s="24">
        <f t="shared" si="140"/>
        <v>0</v>
      </c>
      <c r="YD26" s="24">
        <f t="shared" si="141"/>
        <v>0</v>
      </c>
      <c r="YE26" s="24">
        <f t="shared" si="142"/>
        <v>0</v>
      </c>
      <c r="YF26" s="24">
        <f t="shared" si="143"/>
        <v>0</v>
      </c>
      <c r="YG26" s="97">
        <f t="shared" si="144"/>
        <v>0</v>
      </c>
      <c r="YH26" s="24">
        <f t="shared" si="479"/>
        <v>0</v>
      </c>
      <c r="YI26" s="24">
        <f t="shared" si="474"/>
        <v>0</v>
      </c>
      <c r="YJ26" s="24">
        <f t="shared" si="475"/>
        <v>0</v>
      </c>
      <c r="YK26" s="24">
        <f t="shared" si="476"/>
        <v>0</v>
      </c>
      <c r="YL26" s="24">
        <f t="shared" si="477"/>
        <v>0</v>
      </c>
      <c r="YM26" s="97">
        <f t="shared" si="478"/>
        <v>0</v>
      </c>
      <c r="YN26" s="25"/>
    </row>
    <row r="27" spans="1:664" s="24" customFormat="1" x14ac:dyDescent="0.25">
      <c r="A27" s="21">
        <v>18</v>
      </c>
      <c r="B27" s="22" t="s">
        <v>264</v>
      </c>
      <c r="C27" s="23" t="s">
        <v>265</v>
      </c>
      <c r="G27" s="24">
        <f t="shared" si="146"/>
        <v>0</v>
      </c>
      <c r="I27" s="97">
        <f t="shared" si="147"/>
        <v>0</v>
      </c>
      <c r="M27" s="24">
        <f t="shared" si="148"/>
        <v>0</v>
      </c>
      <c r="O27" s="97">
        <f t="shared" si="149"/>
        <v>0</v>
      </c>
      <c r="S27" s="24">
        <f t="shared" si="150"/>
        <v>0</v>
      </c>
      <c r="U27" s="97">
        <f t="shared" si="151"/>
        <v>0</v>
      </c>
      <c r="Y27" s="24">
        <f t="shared" si="152"/>
        <v>0</v>
      </c>
      <c r="AA27" s="97">
        <f t="shared" si="153"/>
        <v>0</v>
      </c>
      <c r="AE27" s="24">
        <f t="shared" si="154"/>
        <v>0</v>
      </c>
      <c r="AG27" s="97">
        <f t="shared" si="155"/>
        <v>0</v>
      </c>
      <c r="AK27" s="24">
        <f t="shared" si="156"/>
        <v>0</v>
      </c>
      <c r="AM27" s="97">
        <f t="shared" si="157"/>
        <v>0</v>
      </c>
      <c r="AQ27" s="24">
        <f t="shared" si="158"/>
        <v>0</v>
      </c>
      <c r="AS27" s="97">
        <f t="shared" si="159"/>
        <v>0</v>
      </c>
      <c r="AW27" s="24">
        <f t="shared" si="160"/>
        <v>0</v>
      </c>
      <c r="AY27" s="97">
        <f t="shared" si="161"/>
        <v>0</v>
      </c>
      <c r="AZ27" s="24">
        <f t="shared" si="162"/>
        <v>0</v>
      </c>
      <c r="BA27" s="24">
        <f t="shared" si="163"/>
        <v>0</v>
      </c>
      <c r="BB27" s="24">
        <f t="shared" si="164"/>
        <v>0</v>
      </c>
      <c r="BC27" s="24">
        <f t="shared" si="165"/>
        <v>0</v>
      </c>
      <c r="BD27" s="24">
        <f t="shared" si="166"/>
        <v>0</v>
      </c>
      <c r="BE27" s="97">
        <f t="shared" si="167"/>
        <v>0</v>
      </c>
      <c r="BI27" s="24">
        <f t="shared" si="168"/>
        <v>0</v>
      </c>
      <c r="BK27" s="97">
        <f t="shared" si="169"/>
        <v>0</v>
      </c>
      <c r="BL27" s="24">
        <f t="shared" si="170"/>
        <v>0</v>
      </c>
      <c r="BM27" s="24">
        <f t="shared" si="171"/>
        <v>0</v>
      </c>
      <c r="BN27" s="24">
        <f t="shared" si="172"/>
        <v>0</v>
      </c>
      <c r="BO27" s="24">
        <f t="shared" si="173"/>
        <v>0</v>
      </c>
      <c r="BP27" s="24">
        <f t="shared" si="174"/>
        <v>0</v>
      </c>
      <c r="BQ27" s="97">
        <f t="shared" si="175"/>
        <v>0</v>
      </c>
      <c r="BU27" s="24">
        <f t="shared" si="176"/>
        <v>0</v>
      </c>
      <c r="BW27" s="97">
        <f t="shared" si="177"/>
        <v>0</v>
      </c>
      <c r="CA27" s="24">
        <f t="shared" si="178"/>
        <v>0</v>
      </c>
      <c r="CC27" s="97">
        <f t="shared" si="179"/>
        <v>0</v>
      </c>
      <c r="CG27" s="24">
        <f t="shared" si="180"/>
        <v>0</v>
      </c>
      <c r="CI27" s="97">
        <f t="shared" si="181"/>
        <v>0</v>
      </c>
      <c r="CM27" s="24">
        <f t="shared" si="182"/>
        <v>0</v>
      </c>
      <c r="CO27" s="97">
        <f t="shared" si="183"/>
        <v>0</v>
      </c>
      <c r="CS27" s="24">
        <f t="shared" si="184"/>
        <v>0</v>
      </c>
      <c r="CU27" s="97">
        <f t="shared" si="185"/>
        <v>0</v>
      </c>
      <c r="CY27" s="24">
        <f t="shared" si="186"/>
        <v>0</v>
      </c>
      <c r="DA27" s="97">
        <f t="shared" si="187"/>
        <v>0</v>
      </c>
      <c r="DB27" s="24">
        <f t="shared" si="188"/>
        <v>0</v>
      </c>
      <c r="DC27" s="24">
        <f t="shared" si="189"/>
        <v>0</v>
      </c>
      <c r="DD27" s="24">
        <f t="shared" si="190"/>
        <v>0</v>
      </c>
      <c r="DE27" s="24">
        <f t="shared" si="191"/>
        <v>0</v>
      </c>
      <c r="DF27" s="24">
        <f t="shared" si="192"/>
        <v>0</v>
      </c>
      <c r="DG27" s="97">
        <f t="shared" si="193"/>
        <v>0</v>
      </c>
      <c r="DK27" s="24">
        <f t="shared" si="194"/>
        <v>0</v>
      </c>
      <c r="DM27" s="97">
        <f t="shared" si="195"/>
        <v>0</v>
      </c>
      <c r="DQ27" s="24">
        <f t="shared" si="196"/>
        <v>0</v>
      </c>
      <c r="DS27" s="97">
        <f t="shared" si="197"/>
        <v>0</v>
      </c>
      <c r="DW27" s="24">
        <f t="shared" si="198"/>
        <v>0</v>
      </c>
      <c r="DY27" s="97">
        <f t="shared" si="199"/>
        <v>0</v>
      </c>
      <c r="EC27" s="24">
        <f t="shared" si="200"/>
        <v>0</v>
      </c>
      <c r="EE27" s="97">
        <f t="shared" si="201"/>
        <v>0</v>
      </c>
      <c r="EI27" s="24">
        <f t="shared" si="202"/>
        <v>0</v>
      </c>
      <c r="EK27" s="97">
        <f t="shared" si="203"/>
        <v>0</v>
      </c>
      <c r="EO27" s="24">
        <f t="shared" si="204"/>
        <v>0</v>
      </c>
      <c r="EQ27" s="97">
        <f t="shared" si="205"/>
        <v>0</v>
      </c>
      <c r="EU27" s="24">
        <f t="shared" si="206"/>
        <v>0</v>
      </c>
      <c r="EW27" s="97">
        <f t="shared" si="207"/>
        <v>0</v>
      </c>
      <c r="FA27" s="24">
        <f t="shared" si="208"/>
        <v>0</v>
      </c>
      <c r="FC27" s="97">
        <f t="shared" si="209"/>
        <v>0</v>
      </c>
      <c r="FD27" s="24">
        <f t="shared" si="210"/>
        <v>0</v>
      </c>
      <c r="FE27" s="24">
        <f t="shared" si="211"/>
        <v>0</v>
      </c>
      <c r="FF27" s="24">
        <f t="shared" si="212"/>
        <v>0</v>
      </c>
      <c r="FG27" s="24">
        <f t="shared" si="213"/>
        <v>0</v>
      </c>
      <c r="FH27" s="24">
        <f t="shared" si="214"/>
        <v>0</v>
      </c>
      <c r="FI27" s="97">
        <f t="shared" si="215"/>
        <v>0</v>
      </c>
      <c r="FM27" s="24">
        <f t="shared" si="216"/>
        <v>0</v>
      </c>
      <c r="FO27" s="97">
        <f t="shared" si="217"/>
        <v>0</v>
      </c>
      <c r="FS27" s="24">
        <f t="shared" si="218"/>
        <v>0</v>
      </c>
      <c r="FU27" s="97">
        <f t="shared" si="219"/>
        <v>0</v>
      </c>
      <c r="FY27" s="24">
        <f t="shared" si="220"/>
        <v>0</v>
      </c>
      <c r="GA27" s="97">
        <f t="shared" si="221"/>
        <v>0</v>
      </c>
      <c r="GE27" s="24">
        <f t="shared" si="222"/>
        <v>0</v>
      </c>
      <c r="GG27" s="97">
        <f t="shared" si="223"/>
        <v>0</v>
      </c>
      <c r="GH27" s="24">
        <f t="shared" si="224"/>
        <v>0</v>
      </c>
      <c r="GI27" s="24">
        <f t="shared" si="225"/>
        <v>0</v>
      </c>
      <c r="GJ27" s="24">
        <f t="shared" si="226"/>
        <v>0</v>
      </c>
      <c r="GK27" s="24">
        <f t="shared" si="227"/>
        <v>0</v>
      </c>
      <c r="GL27" s="24">
        <f t="shared" si="228"/>
        <v>0</v>
      </c>
      <c r="GM27" s="97">
        <f t="shared" si="229"/>
        <v>0</v>
      </c>
      <c r="GQ27" s="24">
        <f t="shared" si="230"/>
        <v>0</v>
      </c>
      <c r="GS27" s="97">
        <f t="shared" si="231"/>
        <v>0</v>
      </c>
      <c r="GW27" s="24">
        <f t="shared" si="232"/>
        <v>0</v>
      </c>
      <c r="GY27" s="97">
        <f t="shared" si="233"/>
        <v>0</v>
      </c>
      <c r="HC27" s="24">
        <f t="shared" si="234"/>
        <v>0</v>
      </c>
      <c r="HE27" s="97">
        <f t="shared" si="235"/>
        <v>0</v>
      </c>
      <c r="HI27" s="24">
        <f t="shared" si="236"/>
        <v>0</v>
      </c>
      <c r="HK27" s="97">
        <f t="shared" si="237"/>
        <v>0</v>
      </c>
      <c r="HO27" s="24">
        <f t="shared" si="238"/>
        <v>0</v>
      </c>
      <c r="HQ27" s="97">
        <f t="shared" si="239"/>
        <v>0</v>
      </c>
      <c r="HR27" s="24">
        <f t="shared" si="240"/>
        <v>0</v>
      </c>
      <c r="HS27" s="24">
        <f t="shared" si="241"/>
        <v>0</v>
      </c>
      <c r="HT27" s="24">
        <f t="shared" si="242"/>
        <v>0</v>
      </c>
      <c r="HU27" s="24">
        <f t="shared" si="243"/>
        <v>0</v>
      </c>
      <c r="HV27" s="24">
        <f t="shared" si="244"/>
        <v>0</v>
      </c>
      <c r="HW27" s="97">
        <f t="shared" si="245"/>
        <v>0</v>
      </c>
      <c r="IA27" s="24">
        <f t="shared" si="246"/>
        <v>0</v>
      </c>
      <c r="IC27" s="97">
        <f t="shared" si="247"/>
        <v>0</v>
      </c>
      <c r="IG27" s="24">
        <f t="shared" si="248"/>
        <v>0</v>
      </c>
      <c r="II27" s="97">
        <f t="shared" si="249"/>
        <v>0</v>
      </c>
      <c r="IM27" s="24">
        <f t="shared" si="250"/>
        <v>0</v>
      </c>
      <c r="IO27" s="97">
        <f t="shared" si="251"/>
        <v>0</v>
      </c>
      <c r="IP27" s="24">
        <f t="shared" si="252"/>
        <v>0</v>
      </c>
      <c r="IQ27" s="24">
        <f t="shared" si="253"/>
        <v>0</v>
      </c>
      <c r="IR27" s="24">
        <f t="shared" si="254"/>
        <v>0</v>
      </c>
      <c r="IS27" s="24">
        <f t="shared" si="255"/>
        <v>0</v>
      </c>
      <c r="IT27" s="24">
        <f t="shared" si="256"/>
        <v>0</v>
      </c>
      <c r="IU27" s="97">
        <f t="shared" si="257"/>
        <v>0</v>
      </c>
      <c r="IY27" s="24">
        <f t="shared" si="258"/>
        <v>0</v>
      </c>
      <c r="JA27" s="97">
        <f t="shared" si="259"/>
        <v>0</v>
      </c>
      <c r="JE27" s="24">
        <f t="shared" si="260"/>
        <v>0</v>
      </c>
      <c r="JG27" s="97">
        <f t="shared" si="261"/>
        <v>0</v>
      </c>
      <c r="JK27" s="24">
        <f t="shared" si="262"/>
        <v>0</v>
      </c>
      <c r="JM27" s="97">
        <f t="shared" si="263"/>
        <v>0</v>
      </c>
      <c r="JQ27" s="24">
        <f t="shared" si="264"/>
        <v>0</v>
      </c>
      <c r="JS27" s="97">
        <f t="shared" si="265"/>
        <v>0</v>
      </c>
      <c r="JW27" s="24">
        <f t="shared" si="266"/>
        <v>0</v>
      </c>
      <c r="JY27" s="97">
        <f t="shared" si="267"/>
        <v>0</v>
      </c>
      <c r="JZ27" s="24">
        <f t="shared" si="268"/>
        <v>0</v>
      </c>
      <c r="KA27" s="24">
        <f t="shared" si="269"/>
        <v>0</v>
      </c>
      <c r="KB27" s="24">
        <f t="shared" si="270"/>
        <v>0</v>
      </c>
      <c r="KC27" s="24">
        <f t="shared" si="271"/>
        <v>0</v>
      </c>
      <c r="KD27" s="24">
        <f t="shared" si="272"/>
        <v>0</v>
      </c>
      <c r="KE27" s="97">
        <f t="shared" si="273"/>
        <v>0</v>
      </c>
      <c r="KI27" s="24">
        <f t="shared" si="274"/>
        <v>0</v>
      </c>
      <c r="KK27" s="97">
        <f t="shared" si="275"/>
        <v>0</v>
      </c>
      <c r="KO27" s="24">
        <f t="shared" si="276"/>
        <v>0</v>
      </c>
      <c r="KQ27" s="97">
        <f t="shared" si="277"/>
        <v>0</v>
      </c>
      <c r="KU27" s="24">
        <f t="shared" si="278"/>
        <v>0</v>
      </c>
      <c r="KW27" s="97">
        <f t="shared" si="279"/>
        <v>0</v>
      </c>
      <c r="LA27" s="24">
        <f t="shared" si="280"/>
        <v>0</v>
      </c>
      <c r="LC27" s="97">
        <f t="shared" si="281"/>
        <v>0</v>
      </c>
      <c r="LD27" s="24">
        <f t="shared" si="282"/>
        <v>0</v>
      </c>
      <c r="LE27" s="24">
        <f t="shared" si="283"/>
        <v>0</v>
      </c>
      <c r="LF27" s="24">
        <f t="shared" si="284"/>
        <v>0</v>
      </c>
      <c r="LG27" s="24">
        <f t="shared" si="285"/>
        <v>0</v>
      </c>
      <c r="LH27" s="24">
        <f t="shared" si="286"/>
        <v>0</v>
      </c>
      <c r="LI27" s="97">
        <f t="shared" si="287"/>
        <v>0</v>
      </c>
      <c r="LM27" s="24">
        <f t="shared" si="288"/>
        <v>0</v>
      </c>
      <c r="LO27" s="97">
        <f t="shared" si="289"/>
        <v>0</v>
      </c>
      <c r="LP27" s="24">
        <f t="shared" si="290"/>
        <v>0</v>
      </c>
      <c r="LQ27" s="24">
        <f t="shared" si="291"/>
        <v>0</v>
      </c>
      <c r="LR27" s="24">
        <f t="shared" si="292"/>
        <v>0</v>
      </c>
      <c r="LS27" s="24">
        <f t="shared" si="293"/>
        <v>0</v>
      </c>
      <c r="LT27" s="24">
        <f t="shared" si="294"/>
        <v>0</v>
      </c>
      <c r="LU27" s="97">
        <f t="shared" si="295"/>
        <v>0</v>
      </c>
      <c r="LY27" s="24">
        <f t="shared" si="296"/>
        <v>0</v>
      </c>
      <c r="MA27" s="97">
        <f t="shared" si="297"/>
        <v>0</v>
      </c>
      <c r="MB27" s="24">
        <f t="shared" si="298"/>
        <v>0</v>
      </c>
      <c r="MC27" s="24">
        <f t="shared" si="299"/>
        <v>0</v>
      </c>
      <c r="MD27" s="24">
        <f t="shared" si="300"/>
        <v>0</v>
      </c>
      <c r="ME27" s="24">
        <f t="shared" si="301"/>
        <v>0</v>
      </c>
      <c r="MF27" s="24">
        <f t="shared" si="302"/>
        <v>0</v>
      </c>
      <c r="MG27" s="97">
        <f t="shared" si="303"/>
        <v>0</v>
      </c>
      <c r="MH27" s="24">
        <f t="shared" si="304"/>
        <v>0</v>
      </c>
      <c r="MI27" s="24">
        <f t="shared" si="305"/>
        <v>0</v>
      </c>
      <c r="MJ27" s="24">
        <f t="shared" si="306"/>
        <v>0</v>
      </c>
      <c r="MK27" s="24">
        <f t="shared" si="307"/>
        <v>0</v>
      </c>
      <c r="ML27" s="24">
        <f t="shared" si="308"/>
        <v>0</v>
      </c>
      <c r="MM27" s="97">
        <f t="shared" si="309"/>
        <v>0</v>
      </c>
      <c r="MQ27" s="24">
        <f t="shared" si="310"/>
        <v>0</v>
      </c>
      <c r="MS27" s="97">
        <f t="shared" si="311"/>
        <v>0</v>
      </c>
      <c r="MW27" s="24">
        <f t="shared" si="312"/>
        <v>0</v>
      </c>
      <c r="MY27" s="97">
        <f t="shared" si="313"/>
        <v>0</v>
      </c>
      <c r="NC27" s="24">
        <f t="shared" si="314"/>
        <v>0</v>
      </c>
      <c r="NE27" s="97">
        <f t="shared" si="315"/>
        <v>0</v>
      </c>
      <c r="NI27" s="24">
        <f t="shared" si="316"/>
        <v>0</v>
      </c>
      <c r="NK27" s="97">
        <f t="shared" si="317"/>
        <v>0</v>
      </c>
      <c r="NO27" s="24">
        <f t="shared" si="318"/>
        <v>0</v>
      </c>
      <c r="NQ27" s="97">
        <f t="shared" si="319"/>
        <v>0</v>
      </c>
      <c r="NR27" s="24">
        <f t="shared" si="320"/>
        <v>0</v>
      </c>
      <c r="NS27" s="24">
        <f t="shared" si="321"/>
        <v>0</v>
      </c>
      <c r="NT27" s="24">
        <f t="shared" si="322"/>
        <v>0</v>
      </c>
      <c r="NU27" s="24">
        <f t="shared" si="323"/>
        <v>0</v>
      </c>
      <c r="NV27" s="24">
        <f t="shared" si="324"/>
        <v>0</v>
      </c>
      <c r="NW27" s="97">
        <f t="shared" si="325"/>
        <v>0</v>
      </c>
      <c r="OA27" s="24">
        <f t="shared" si="326"/>
        <v>0</v>
      </c>
      <c r="OC27" s="97">
        <f t="shared" si="327"/>
        <v>0</v>
      </c>
      <c r="OD27" s="24">
        <f t="shared" si="328"/>
        <v>0</v>
      </c>
      <c r="OE27" s="24">
        <f t="shared" si="329"/>
        <v>0</v>
      </c>
      <c r="OF27" s="24">
        <f t="shared" si="330"/>
        <v>0</v>
      </c>
      <c r="OG27" s="24">
        <f t="shared" si="331"/>
        <v>0</v>
      </c>
      <c r="OH27" s="24">
        <f t="shared" si="332"/>
        <v>0</v>
      </c>
      <c r="OI27" s="97">
        <f t="shared" si="333"/>
        <v>0</v>
      </c>
      <c r="OM27" s="24">
        <f t="shared" si="334"/>
        <v>0</v>
      </c>
      <c r="OO27" s="97">
        <f t="shared" si="335"/>
        <v>0</v>
      </c>
      <c r="OS27" s="24">
        <f t="shared" si="336"/>
        <v>0</v>
      </c>
      <c r="OU27" s="97">
        <f t="shared" si="337"/>
        <v>0</v>
      </c>
      <c r="OV27" s="24">
        <f t="shared" si="338"/>
        <v>0</v>
      </c>
      <c r="OW27" s="24">
        <f t="shared" si="339"/>
        <v>0</v>
      </c>
      <c r="OX27" s="24">
        <f t="shared" si="340"/>
        <v>0</v>
      </c>
      <c r="OY27" s="24">
        <f t="shared" si="341"/>
        <v>0</v>
      </c>
      <c r="OZ27" s="24">
        <f t="shared" si="342"/>
        <v>0</v>
      </c>
      <c r="PA27" s="97">
        <f t="shared" si="343"/>
        <v>0</v>
      </c>
      <c r="PE27" s="24">
        <f t="shared" si="344"/>
        <v>0</v>
      </c>
      <c r="PG27" s="97">
        <f t="shared" si="345"/>
        <v>0</v>
      </c>
      <c r="PK27" s="24">
        <f t="shared" si="346"/>
        <v>0</v>
      </c>
      <c r="PM27" s="97">
        <f t="shared" si="347"/>
        <v>0</v>
      </c>
      <c r="PN27" s="24">
        <f t="shared" si="348"/>
        <v>0</v>
      </c>
      <c r="PO27" s="24">
        <f t="shared" si="349"/>
        <v>0</v>
      </c>
      <c r="PP27" s="24">
        <f t="shared" si="350"/>
        <v>0</v>
      </c>
      <c r="PQ27" s="24">
        <f t="shared" si="351"/>
        <v>0</v>
      </c>
      <c r="PR27" s="24">
        <f t="shared" si="352"/>
        <v>0</v>
      </c>
      <c r="PS27" s="97">
        <f t="shared" si="353"/>
        <v>0</v>
      </c>
      <c r="PW27" s="24">
        <f t="shared" si="354"/>
        <v>0</v>
      </c>
      <c r="PY27" s="97">
        <f t="shared" si="355"/>
        <v>0</v>
      </c>
      <c r="QC27" s="24">
        <f t="shared" si="356"/>
        <v>0</v>
      </c>
      <c r="QE27" s="97">
        <f t="shared" si="357"/>
        <v>0</v>
      </c>
      <c r="QF27" s="24">
        <f t="shared" si="358"/>
        <v>0</v>
      </c>
      <c r="QG27" s="24">
        <f t="shared" si="359"/>
        <v>0</v>
      </c>
      <c r="QH27" s="24">
        <f t="shared" si="360"/>
        <v>0</v>
      </c>
      <c r="QI27" s="24">
        <f t="shared" si="361"/>
        <v>0</v>
      </c>
      <c r="QJ27" s="24">
        <f t="shared" si="362"/>
        <v>0</v>
      </c>
      <c r="QK27" s="97">
        <f t="shared" si="363"/>
        <v>0</v>
      </c>
      <c r="QO27" s="24">
        <f t="shared" si="364"/>
        <v>0</v>
      </c>
      <c r="QQ27" s="97">
        <f t="shared" si="365"/>
        <v>0</v>
      </c>
      <c r="QR27" s="24">
        <f t="shared" si="366"/>
        <v>0</v>
      </c>
      <c r="QS27" s="24">
        <f t="shared" si="367"/>
        <v>0</v>
      </c>
      <c r="QT27" s="24">
        <f t="shared" si="368"/>
        <v>0</v>
      </c>
      <c r="QU27" s="24">
        <f t="shared" si="369"/>
        <v>0</v>
      </c>
      <c r="QV27" s="24">
        <f t="shared" si="370"/>
        <v>0</v>
      </c>
      <c r="QW27" s="97">
        <f t="shared" si="371"/>
        <v>0</v>
      </c>
      <c r="QX27" s="24">
        <f t="shared" si="372"/>
        <v>0</v>
      </c>
      <c r="QY27" s="24">
        <f t="shared" si="373"/>
        <v>0</v>
      </c>
      <c r="QZ27" s="24">
        <f t="shared" si="374"/>
        <v>0</v>
      </c>
      <c r="RA27" s="24">
        <f t="shared" si="375"/>
        <v>0</v>
      </c>
      <c r="RB27" s="24">
        <f t="shared" si="376"/>
        <v>0</v>
      </c>
      <c r="RC27" s="97">
        <f t="shared" si="377"/>
        <v>0</v>
      </c>
      <c r="RG27" s="24">
        <f t="shared" si="378"/>
        <v>0</v>
      </c>
      <c r="RI27" s="97">
        <f t="shared" si="379"/>
        <v>0</v>
      </c>
      <c r="RM27" s="24">
        <f t="shared" si="380"/>
        <v>0</v>
      </c>
      <c r="RO27" s="97">
        <f t="shared" si="381"/>
        <v>0</v>
      </c>
      <c r="RS27" s="24">
        <f t="shared" si="382"/>
        <v>0</v>
      </c>
      <c r="RU27" s="97">
        <f t="shared" si="383"/>
        <v>0</v>
      </c>
      <c r="RV27" s="24">
        <f t="shared" si="384"/>
        <v>0</v>
      </c>
      <c r="RW27" s="24">
        <f t="shared" si="385"/>
        <v>0</v>
      </c>
      <c r="RX27" s="24">
        <f t="shared" si="386"/>
        <v>0</v>
      </c>
      <c r="RY27" s="24">
        <f t="shared" si="387"/>
        <v>0</v>
      </c>
      <c r="RZ27" s="24">
        <f t="shared" si="388"/>
        <v>0</v>
      </c>
      <c r="SA27" s="97">
        <f t="shared" si="389"/>
        <v>0</v>
      </c>
      <c r="SE27" s="24">
        <f t="shared" si="390"/>
        <v>0</v>
      </c>
      <c r="SG27" s="97">
        <f t="shared" si="391"/>
        <v>0</v>
      </c>
      <c r="SK27" s="24">
        <f t="shared" si="392"/>
        <v>0</v>
      </c>
      <c r="SM27" s="97">
        <f t="shared" si="393"/>
        <v>0</v>
      </c>
      <c r="SQ27" s="24">
        <f t="shared" si="394"/>
        <v>0</v>
      </c>
      <c r="SS27" s="97">
        <f t="shared" si="395"/>
        <v>0</v>
      </c>
      <c r="SW27" s="24">
        <f t="shared" si="396"/>
        <v>0</v>
      </c>
      <c r="SY27" s="97">
        <f t="shared" si="397"/>
        <v>0</v>
      </c>
      <c r="SZ27" s="24">
        <f t="shared" si="398"/>
        <v>0</v>
      </c>
      <c r="TA27" s="24">
        <f t="shared" si="399"/>
        <v>0</v>
      </c>
      <c r="TB27" s="24">
        <f t="shared" si="400"/>
        <v>0</v>
      </c>
      <c r="TC27" s="24">
        <f t="shared" si="401"/>
        <v>0</v>
      </c>
      <c r="TD27" s="24">
        <f t="shared" si="402"/>
        <v>0</v>
      </c>
      <c r="TE27" s="97">
        <f t="shared" si="403"/>
        <v>0</v>
      </c>
      <c r="TF27" s="24">
        <f t="shared" si="404"/>
        <v>0</v>
      </c>
      <c r="TG27" s="24">
        <f t="shared" si="405"/>
        <v>0</v>
      </c>
      <c r="TH27" s="24">
        <f t="shared" si="406"/>
        <v>0</v>
      </c>
      <c r="TI27" s="24">
        <f t="shared" si="407"/>
        <v>0</v>
      </c>
      <c r="TJ27" s="24">
        <f t="shared" si="408"/>
        <v>0</v>
      </c>
      <c r="TK27" s="97">
        <f t="shared" si="409"/>
        <v>0</v>
      </c>
      <c r="TO27" s="24">
        <f t="shared" si="410"/>
        <v>0</v>
      </c>
      <c r="TQ27" s="97">
        <f t="shared" si="411"/>
        <v>0</v>
      </c>
      <c r="TU27" s="24">
        <f t="shared" si="412"/>
        <v>0</v>
      </c>
      <c r="TW27" s="97">
        <f t="shared" si="413"/>
        <v>0</v>
      </c>
      <c r="UA27" s="24">
        <f t="shared" si="414"/>
        <v>0</v>
      </c>
      <c r="UC27" s="97">
        <f t="shared" si="415"/>
        <v>0</v>
      </c>
      <c r="UG27" s="24">
        <f t="shared" si="416"/>
        <v>0</v>
      </c>
      <c r="UI27" s="97">
        <f t="shared" si="417"/>
        <v>0</v>
      </c>
      <c r="UM27" s="24">
        <f t="shared" si="418"/>
        <v>0</v>
      </c>
      <c r="UO27" s="97">
        <f t="shared" si="419"/>
        <v>0</v>
      </c>
      <c r="US27" s="24">
        <f t="shared" si="420"/>
        <v>0</v>
      </c>
      <c r="UU27" s="97">
        <f t="shared" si="421"/>
        <v>0</v>
      </c>
      <c r="UV27" s="24">
        <f t="shared" si="422"/>
        <v>0</v>
      </c>
      <c r="UW27" s="24">
        <f t="shared" si="423"/>
        <v>0</v>
      </c>
      <c r="UX27" s="24">
        <f t="shared" si="424"/>
        <v>0</v>
      </c>
      <c r="UY27" s="24">
        <f t="shared" si="425"/>
        <v>0</v>
      </c>
      <c r="UZ27" s="24">
        <f t="shared" si="426"/>
        <v>0</v>
      </c>
      <c r="VA27" s="97">
        <f t="shared" si="427"/>
        <v>0</v>
      </c>
      <c r="VE27" s="24">
        <f t="shared" si="428"/>
        <v>0</v>
      </c>
      <c r="VG27" s="97">
        <f t="shared" si="429"/>
        <v>0</v>
      </c>
      <c r="VK27" s="24">
        <f t="shared" si="430"/>
        <v>0</v>
      </c>
      <c r="VM27" s="97">
        <f t="shared" si="431"/>
        <v>0</v>
      </c>
      <c r="VN27" s="24">
        <f t="shared" si="432"/>
        <v>0</v>
      </c>
      <c r="VO27" s="24">
        <f t="shared" si="433"/>
        <v>0</v>
      </c>
      <c r="VP27" s="24">
        <f t="shared" si="434"/>
        <v>0</v>
      </c>
      <c r="VQ27" s="24">
        <f t="shared" si="435"/>
        <v>0</v>
      </c>
      <c r="VR27" s="24">
        <f t="shared" si="436"/>
        <v>0</v>
      </c>
      <c r="VS27" s="97">
        <f t="shared" si="437"/>
        <v>0</v>
      </c>
      <c r="VT27" s="24">
        <f t="shared" si="438"/>
        <v>0</v>
      </c>
      <c r="VU27" s="24">
        <f t="shared" si="439"/>
        <v>0</v>
      </c>
      <c r="VV27" s="24">
        <f t="shared" si="440"/>
        <v>0</v>
      </c>
      <c r="VW27" s="24">
        <f t="shared" si="441"/>
        <v>0</v>
      </c>
      <c r="VX27" s="24">
        <f t="shared" si="442"/>
        <v>0</v>
      </c>
      <c r="VY27" s="97">
        <f t="shared" si="443"/>
        <v>0</v>
      </c>
      <c r="WC27" s="24">
        <f t="shared" si="444"/>
        <v>0</v>
      </c>
      <c r="WE27" s="97">
        <f t="shared" si="445"/>
        <v>0</v>
      </c>
      <c r="WI27" s="24">
        <f t="shared" si="446"/>
        <v>0</v>
      </c>
      <c r="WK27" s="97">
        <f t="shared" si="447"/>
        <v>0</v>
      </c>
      <c r="WO27" s="24">
        <f t="shared" si="448"/>
        <v>0</v>
      </c>
      <c r="WQ27" s="97">
        <f t="shared" si="449"/>
        <v>0</v>
      </c>
      <c r="WU27" s="24">
        <f t="shared" si="450"/>
        <v>0</v>
      </c>
      <c r="WW27" s="97">
        <f t="shared" si="451"/>
        <v>0</v>
      </c>
      <c r="XA27" s="24">
        <f t="shared" si="452"/>
        <v>0</v>
      </c>
      <c r="XC27" s="97">
        <f t="shared" si="453"/>
        <v>0</v>
      </c>
      <c r="XD27" s="24">
        <f t="shared" si="454"/>
        <v>0</v>
      </c>
      <c r="XE27" s="24">
        <f t="shared" si="455"/>
        <v>0</v>
      </c>
      <c r="XF27" s="24">
        <f t="shared" si="456"/>
        <v>0</v>
      </c>
      <c r="XG27" s="24">
        <f t="shared" si="457"/>
        <v>0</v>
      </c>
      <c r="XH27" s="24">
        <f t="shared" si="458"/>
        <v>0</v>
      </c>
      <c r="XI27" s="97">
        <f t="shared" si="459"/>
        <v>0</v>
      </c>
      <c r="XM27" s="24">
        <f t="shared" si="460"/>
        <v>0</v>
      </c>
      <c r="XO27" s="97">
        <f t="shared" si="461"/>
        <v>0</v>
      </c>
      <c r="XP27" s="24">
        <f t="shared" si="462"/>
        <v>0</v>
      </c>
      <c r="XQ27" s="24">
        <f t="shared" si="463"/>
        <v>0</v>
      </c>
      <c r="XR27" s="24">
        <f t="shared" si="464"/>
        <v>0</v>
      </c>
      <c r="XS27" s="24">
        <f t="shared" si="465"/>
        <v>0</v>
      </c>
      <c r="XT27" s="24">
        <f t="shared" si="466"/>
        <v>0</v>
      </c>
      <c r="XU27" s="97">
        <f t="shared" si="467"/>
        <v>0</v>
      </c>
      <c r="XV27" s="24">
        <f t="shared" si="468"/>
        <v>0</v>
      </c>
      <c r="XW27" s="24">
        <f t="shared" si="469"/>
        <v>0</v>
      </c>
      <c r="XX27" s="24">
        <f t="shared" si="470"/>
        <v>0</v>
      </c>
      <c r="XY27" s="24">
        <f t="shared" si="471"/>
        <v>0</v>
      </c>
      <c r="XZ27" s="24">
        <f t="shared" si="472"/>
        <v>0</v>
      </c>
      <c r="YA27" s="97">
        <f t="shared" si="473"/>
        <v>0</v>
      </c>
      <c r="YB27" s="24">
        <f>SUM(MH27,QX27,TF27,VT27,XV27)</f>
        <v>0</v>
      </c>
      <c r="YC27" s="24">
        <f t="shared" si="140"/>
        <v>0</v>
      </c>
      <c r="YD27" s="24">
        <f t="shared" si="141"/>
        <v>0</v>
      </c>
      <c r="YE27" s="24">
        <f t="shared" si="142"/>
        <v>0</v>
      </c>
      <c r="YF27" s="24">
        <f t="shared" si="143"/>
        <v>0</v>
      </c>
      <c r="YG27" s="97">
        <f t="shared" si="144"/>
        <v>0</v>
      </c>
      <c r="YH27" s="24">
        <f t="shared" si="479"/>
        <v>0</v>
      </c>
      <c r="YI27" s="24">
        <f t="shared" si="474"/>
        <v>0</v>
      </c>
      <c r="YJ27" s="24">
        <f t="shared" si="475"/>
        <v>0</v>
      </c>
      <c r="YK27" s="24">
        <f t="shared" si="476"/>
        <v>0</v>
      </c>
      <c r="YL27" s="24">
        <f t="shared" si="477"/>
        <v>0</v>
      </c>
      <c r="YM27" s="97">
        <f t="shared" si="478"/>
        <v>0</v>
      </c>
      <c r="YN27" s="25"/>
    </row>
    <row r="28" spans="1:664" s="24" customFormat="1" ht="16.5" thickBot="1" x14ac:dyDescent="0.3">
      <c r="A28" s="21">
        <v>19</v>
      </c>
      <c r="B28" s="22" t="s">
        <v>243</v>
      </c>
      <c r="C28" s="23" t="s">
        <v>156</v>
      </c>
      <c r="G28" s="24">
        <f t="shared" si="146"/>
        <v>0</v>
      </c>
      <c r="I28" s="97">
        <f t="shared" si="147"/>
        <v>0</v>
      </c>
      <c r="M28" s="24">
        <f t="shared" si="148"/>
        <v>0</v>
      </c>
      <c r="O28" s="97">
        <f t="shared" si="149"/>
        <v>0</v>
      </c>
      <c r="S28" s="24">
        <f t="shared" si="150"/>
        <v>0</v>
      </c>
      <c r="U28" s="97">
        <f t="shared" si="151"/>
        <v>0</v>
      </c>
      <c r="Y28" s="24">
        <f t="shared" si="152"/>
        <v>0</v>
      </c>
      <c r="AA28" s="97">
        <f t="shared" si="153"/>
        <v>0</v>
      </c>
      <c r="AE28" s="24">
        <f t="shared" si="154"/>
        <v>0</v>
      </c>
      <c r="AG28" s="97">
        <f t="shared" si="155"/>
        <v>0</v>
      </c>
      <c r="AK28" s="24">
        <f t="shared" si="156"/>
        <v>0</v>
      </c>
      <c r="AM28" s="97">
        <f t="shared" si="157"/>
        <v>0</v>
      </c>
      <c r="AQ28" s="24">
        <f t="shared" si="158"/>
        <v>0</v>
      </c>
      <c r="AS28" s="97">
        <f t="shared" si="159"/>
        <v>0</v>
      </c>
      <c r="AW28" s="24">
        <f t="shared" si="160"/>
        <v>0</v>
      </c>
      <c r="AY28" s="97">
        <f t="shared" si="161"/>
        <v>0</v>
      </c>
      <c r="AZ28" s="24">
        <f t="shared" si="162"/>
        <v>0</v>
      </c>
      <c r="BA28" s="24">
        <f t="shared" si="163"/>
        <v>0</v>
      </c>
      <c r="BB28" s="24">
        <f t="shared" si="164"/>
        <v>0</v>
      </c>
      <c r="BC28" s="24">
        <f t="shared" si="165"/>
        <v>0</v>
      </c>
      <c r="BD28" s="24">
        <f t="shared" si="166"/>
        <v>0</v>
      </c>
      <c r="BE28" s="97">
        <f t="shared" si="167"/>
        <v>0</v>
      </c>
      <c r="BI28" s="24">
        <f t="shared" si="168"/>
        <v>0</v>
      </c>
      <c r="BK28" s="97">
        <f t="shared" si="169"/>
        <v>0</v>
      </c>
      <c r="BL28" s="24">
        <f t="shared" si="170"/>
        <v>0</v>
      </c>
      <c r="BM28" s="24">
        <f t="shared" si="171"/>
        <v>0</v>
      </c>
      <c r="BN28" s="24">
        <f t="shared" si="172"/>
        <v>0</v>
      </c>
      <c r="BO28" s="24">
        <f t="shared" si="173"/>
        <v>0</v>
      </c>
      <c r="BP28" s="24">
        <f t="shared" si="174"/>
        <v>0</v>
      </c>
      <c r="BQ28" s="97">
        <f t="shared" si="175"/>
        <v>0</v>
      </c>
      <c r="BU28" s="24">
        <f t="shared" si="176"/>
        <v>0</v>
      </c>
      <c r="BW28" s="97">
        <f t="shared" si="177"/>
        <v>0</v>
      </c>
      <c r="CA28" s="24">
        <f t="shared" si="178"/>
        <v>0</v>
      </c>
      <c r="CC28" s="97">
        <f t="shared" si="179"/>
        <v>0</v>
      </c>
      <c r="CG28" s="24">
        <f t="shared" si="180"/>
        <v>0</v>
      </c>
      <c r="CI28" s="97">
        <f t="shared" si="181"/>
        <v>0</v>
      </c>
      <c r="CM28" s="24">
        <f t="shared" si="182"/>
        <v>0</v>
      </c>
      <c r="CO28" s="97">
        <f t="shared" si="183"/>
        <v>0</v>
      </c>
      <c r="CS28" s="24">
        <f t="shared" si="184"/>
        <v>0</v>
      </c>
      <c r="CU28" s="97">
        <f t="shared" si="185"/>
        <v>0</v>
      </c>
      <c r="CY28" s="24">
        <f t="shared" si="186"/>
        <v>0</v>
      </c>
      <c r="DA28" s="97">
        <f t="shared" si="187"/>
        <v>0</v>
      </c>
      <c r="DB28" s="24">
        <f t="shared" si="188"/>
        <v>0</v>
      </c>
      <c r="DC28" s="24">
        <f t="shared" si="189"/>
        <v>0</v>
      </c>
      <c r="DD28" s="24">
        <f t="shared" si="190"/>
        <v>0</v>
      </c>
      <c r="DE28" s="24">
        <f t="shared" si="191"/>
        <v>0</v>
      </c>
      <c r="DF28" s="24">
        <f t="shared" si="192"/>
        <v>0</v>
      </c>
      <c r="DG28" s="97">
        <f t="shared" si="193"/>
        <v>0</v>
      </c>
      <c r="DK28" s="24">
        <f t="shared" si="194"/>
        <v>0</v>
      </c>
      <c r="DM28" s="97">
        <f t="shared" si="195"/>
        <v>0</v>
      </c>
      <c r="DQ28" s="24">
        <f t="shared" si="196"/>
        <v>0</v>
      </c>
      <c r="DS28" s="97">
        <f t="shared" si="197"/>
        <v>0</v>
      </c>
      <c r="DW28" s="24">
        <f t="shared" si="198"/>
        <v>0</v>
      </c>
      <c r="DY28" s="97">
        <f t="shared" si="199"/>
        <v>0</v>
      </c>
      <c r="EC28" s="24">
        <f t="shared" si="200"/>
        <v>0</v>
      </c>
      <c r="EE28" s="97">
        <f t="shared" si="201"/>
        <v>0</v>
      </c>
      <c r="EI28" s="24">
        <f t="shared" si="202"/>
        <v>0</v>
      </c>
      <c r="EK28" s="97">
        <f t="shared" si="203"/>
        <v>0</v>
      </c>
      <c r="EO28" s="24">
        <f t="shared" si="204"/>
        <v>0</v>
      </c>
      <c r="EQ28" s="97">
        <f t="shared" si="205"/>
        <v>0</v>
      </c>
      <c r="EU28" s="24">
        <f t="shared" si="206"/>
        <v>0</v>
      </c>
      <c r="EW28" s="97">
        <f t="shared" si="207"/>
        <v>0</v>
      </c>
      <c r="FA28" s="24">
        <f t="shared" si="208"/>
        <v>0</v>
      </c>
      <c r="FC28" s="97">
        <f t="shared" si="209"/>
        <v>0</v>
      </c>
      <c r="FD28" s="24">
        <f t="shared" si="210"/>
        <v>0</v>
      </c>
      <c r="FE28" s="24">
        <f t="shared" si="211"/>
        <v>0</v>
      </c>
      <c r="FF28" s="24">
        <f t="shared" si="212"/>
        <v>0</v>
      </c>
      <c r="FG28" s="24">
        <f t="shared" si="213"/>
        <v>0</v>
      </c>
      <c r="FH28" s="24">
        <f t="shared" si="214"/>
        <v>0</v>
      </c>
      <c r="FI28" s="97">
        <f t="shared" si="215"/>
        <v>0</v>
      </c>
      <c r="FM28" s="24">
        <f t="shared" si="216"/>
        <v>0</v>
      </c>
      <c r="FO28" s="97">
        <f t="shared" si="217"/>
        <v>0</v>
      </c>
      <c r="FS28" s="24">
        <f t="shared" si="218"/>
        <v>0</v>
      </c>
      <c r="FU28" s="97">
        <f t="shared" si="219"/>
        <v>0</v>
      </c>
      <c r="FY28" s="24">
        <f t="shared" si="220"/>
        <v>0</v>
      </c>
      <c r="GA28" s="97">
        <f t="shared" si="221"/>
        <v>0</v>
      </c>
      <c r="GE28" s="24">
        <f t="shared" si="222"/>
        <v>0</v>
      </c>
      <c r="GG28" s="97">
        <f t="shared" si="223"/>
        <v>0</v>
      </c>
      <c r="GH28" s="24">
        <f t="shared" si="224"/>
        <v>0</v>
      </c>
      <c r="GI28" s="24">
        <f t="shared" si="225"/>
        <v>0</v>
      </c>
      <c r="GJ28" s="24">
        <f t="shared" si="226"/>
        <v>0</v>
      </c>
      <c r="GK28" s="24">
        <f t="shared" si="227"/>
        <v>0</v>
      </c>
      <c r="GL28" s="24">
        <f t="shared" si="228"/>
        <v>0</v>
      </c>
      <c r="GM28" s="97">
        <f t="shared" si="229"/>
        <v>0</v>
      </c>
      <c r="GQ28" s="24">
        <f t="shared" si="230"/>
        <v>0</v>
      </c>
      <c r="GS28" s="97">
        <f t="shared" si="231"/>
        <v>0</v>
      </c>
      <c r="GW28" s="24">
        <f t="shared" si="232"/>
        <v>0</v>
      </c>
      <c r="GY28" s="97">
        <f t="shared" si="233"/>
        <v>0</v>
      </c>
      <c r="HC28" s="24">
        <f t="shared" si="234"/>
        <v>0</v>
      </c>
      <c r="HE28" s="97">
        <f t="shared" si="235"/>
        <v>0</v>
      </c>
      <c r="HI28" s="24">
        <f t="shared" si="236"/>
        <v>0</v>
      </c>
      <c r="HK28" s="97">
        <f t="shared" si="237"/>
        <v>0</v>
      </c>
      <c r="HO28" s="24">
        <f t="shared" si="238"/>
        <v>0</v>
      </c>
      <c r="HQ28" s="97">
        <f t="shared" si="239"/>
        <v>0</v>
      </c>
      <c r="HR28" s="24">
        <f t="shared" si="240"/>
        <v>0</v>
      </c>
      <c r="HS28" s="24">
        <f t="shared" si="241"/>
        <v>0</v>
      </c>
      <c r="HT28" s="24">
        <f t="shared" si="242"/>
        <v>0</v>
      </c>
      <c r="HU28" s="24">
        <f t="shared" si="243"/>
        <v>0</v>
      </c>
      <c r="HV28" s="24">
        <f t="shared" si="244"/>
        <v>0</v>
      </c>
      <c r="HW28" s="97">
        <f t="shared" si="245"/>
        <v>0</v>
      </c>
      <c r="IA28" s="24">
        <f t="shared" si="246"/>
        <v>0</v>
      </c>
      <c r="IC28" s="97">
        <f t="shared" si="247"/>
        <v>0</v>
      </c>
      <c r="IG28" s="24">
        <f t="shared" si="248"/>
        <v>0</v>
      </c>
      <c r="II28" s="97">
        <f t="shared" si="249"/>
        <v>0</v>
      </c>
      <c r="IM28" s="24">
        <f t="shared" si="250"/>
        <v>0</v>
      </c>
      <c r="IO28" s="97">
        <f t="shared" si="251"/>
        <v>0</v>
      </c>
      <c r="IP28" s="24">
        <f t="shared" si="252"/>
        <v>0</v>
      </c>
      <c r="IQ28" s="24">
        <f t="shared" si="253"/>
        <v>0</v>
      </c>
      <c r="IR28" s="24">
        <f t="shared" si="254"/>
        <v>0</v>
      </c>
      <c r="IS28" s="24">
        <f t="shared" si="255"/>
        <v>0</v>
      </c>
      <c r="IT28" s="24">
        <f t="shared" si="256"/>
        <v>0</v>
      </c>
      <c r="IU28" s="97">
        <f t="shared" si="257"/>
        <v>0</v>
      </c>
      <c r="IY28" s="24">
        <f t="shared" si="258"/>
        <v>0</v>
      </c>
      <c r="JA28" s="97">
        <f t="shared" si="259"/>
        <v>0</v>
      </c>
      <c r="JE28" s="24">
        <f t="shared" si="260"/>
        <v>0</v>
      </c>
      <c r="JG28" s="97">
        <f t="shared" si="261"/>
        <v>0</v>
      </c>
      <c r="JK28" s="24">
        <f t="shared" si="262"/>
        <v>0</v>
      </c>
      <c r="JM28" s="97">
        <f t="shared" si="263"/>
        <v>0</v>
      </c>
      <c r="JQ28" s="24">
        <f t="shared" si="264"/>
        <v>0</v>
      </c>
      <c r="JS28" s="97">
        <f t="shared" si="265"/>
        <v>0</v>
      </c>
      <c r="JW28" s="24">
        <f t="shared" si="266"/>
        <v>0</v>
      </c>
      <c r="JY28" s="97">
        <f t="shared" si="267"/>
        <v>0</v>
      </c>
      <c r="JZ28" s="24">
        <f t="shared" si="268"/>
        <v>0</v>
      </c>
      <c r="KA28" s="24">
        <f t="shared" si="269"/>
        <v>0</v>
      </c>
      <c r="KB28" s="24">
        <f t="shared" si="270"/>
        <v>0</v>
      </c>
      <c r="KC28" s="24">
        <f t="shared" si="271"/>
        <v>0</v>
      </c>
      <c r="KD28" s="24">
        <f t="shared" si="272"/>
        <v>0</v>
      </c>
      <c r="KE28" s="97">
        <f t="shared" si="273"/>
        <v>0</v>
      </c>
      <c r="KI28" s="24">
        <f t="shared" si="274"/>
        <v>0</v>
      </c>
      <c r="KK28" s="97">
        <f t="shared" si="275"/>
        <v>0</v>
      </c>
      <c r="KO28" s="24">
        <f t="shared" si="276"/>
        <v>0</v>
      </c>
      <c r="KQ28" s="97">
        <f t="shared" si="277"/>
        <v>0</v>
      </c>
      <c r="KU28" s="24">
        <f t="shared" si="278"/>
        <v>0</v>
      </c>
      <c r="KW28" s="97">
        <f t="shared" si="279"/>
        <v>0</v>
      </c>
      <c r="LA28" s="24">
        <f t="shared" si="280"/>
        <v>0</v>
      </c>
      <c r="LC28" s="97">
        <f t="shared" si="281"/>
        <v>0</v>
      </c>
      <c r="LD28" s="24">
        <f t="shared" si="282"/>
        <v>0</v>
      </c>
      <c r="LE28" s="24">
        <f t="shared" si="283"/>
        <v>0</v>
      </c>
      <c r="LF28" s="24">
        <f t="shared" si="284"/>
        <v>0</v>
      </c>
      <c r="LG28" s="24">
        <f t="shared" si="285"/>
        <v>0</v>
      </c>
      <c r="LH28" s="24">
        <f t="shared" si="286"/>
        <v>0</v>
      </c>
      <c r="LI28" s="97">
        <f t="shared" si="287"/>
        <v>0</v>
      </c>
      <c r="LM28" s="24">
        <f t="shared" si="288"/>
        <v>0</v>
      </c>
      <c r="LO28" s="97">
        <f t="shared" si="289"/>
        <v>0</v>
      </c>
      <c r="LP28" s="24">
        <f t="shared" si="290"/>
        <v>0</v>
      </c>
      <c r="LQ28" s="24">
        <f t="shared" si="291"/>
        <v>0</v>
      </c>
      <c r="LR28" s="24">
        <f t="shared" si="292"/>
        <v>0</v>
      </c>
      <c r="LS28" s="24">
        <f t="shared" si="293"/>
        <v>0</v>
      </c>
      <c r="LT28" s="24">
        <f t="shared" si="294"/>
        <v>0</v>
      </c>
      <c r="LU28" s="97">
        <f t="shared" si="295"/>
        <v>0</v>
      </c>
      <c r="LY28" s="24">
        <f t="shared" si="296"/>
        <v>0</v>
      </c>
      <c r="MA28" s="97">
        <f t="shared" si="297"/>
        <v>0</v>
      </c>
      <c r="MB28" s="24">
        <f t="shared" si="298"/>
        <v>0</v>
      </c>
      <c r="MC28" s="24">
        <f t="shared" si="299"/>
        <v>0</v>
      </c>
      <c r="MD28" s="24">
        <f t="shared" si="300"/>
        <v>0</v>
      </c>
      <c r="ME28" s="24">
        <f t="shared" si="301"/>
        <v>0</v>
      </c>
      <c r="MF28" s="24">
        <f t="shared" si="302"/>
        <v>0</v>
      </c>
      <c r="MG28" s="97">
        <f t="shared" si="303"/>
        <v>0</v>
      </c>
      <c r="MH28" s="24">
        <f t="shared" si="304"/>
        <v>0</v>
      </c>
      <c r="MI28" s="24">
        <f t="shared" si="305"/>
        <v>0</v>
      </c>
      <c r="MJ28" s="24">
        <f t="shared" si="306"/>
        <v>0</v>
      </c>
      <c r="MK28" s="24">
        <f t="shared" si="307"/>
        <v>0</v>
      </c>
      <c r="ML28" s="24">
        <f t="shared" si="308"/>
        <v>0</v>
      </c>
      <c r="MM28" s="97">
        <f t="shared" si="309"/>
        <v>0</v>
      </c>
      <c r="MQ28" s="24">
        <f t="shared" si="310"/>
        <v>0</v>
      </c>
      <c r="MS28" s="97">
        <f t="shared" si="311"/>
        <v>0</v>
      </c>
      <c r="MW28" s="24">
        <f t="shared" si="312"/>
        <v>0</v>
      </c>
      <c r="MY28" s="97">
        <f t="shared" si="313"/>
        <v>0</v>
      </c>
      <c r="NC28" s="24">
        <f t="shared" si="314"/>
        <v>0</v>
      </c>
      <c r="NE28" s="97">
        <f t="shared" si="315"/>
        <v>0</v>
      </c>
      <c r="NG28" s="24">
        <v>19000</v>
      </c>
      <c r="NI28" s="24">
        <f t="shared" si="316"/>
        <v>19000</v>
      </c>
      <c r="NJ28" s="24">
        <f>5000</f>
        <v>5000</v>
      </c>
      <c r="NK28" s="97">
        <f t="shared" si="317"/>
        <v>24000</v>
      </c>
      <c r="NM28" s="24">
        <v>7580</v>
      </c>
      <c r="NO28" s="24">
        <f t="shared" si="318"/>
        <v>7580</v>
      </c>
      <c r="NQ28" s="97">
        <f t="shared" si="319"/>
        <v>7580</v>
      </c>
      <c r="NR28" s="24">
        <f t="shared" si="320"/>
        <v>0</v>
      </c>
      <c r="NS28" s="24">
        <f t="shared" si="321"/>
        <v>26580</v>
      </c>
      <c r="NT28" s="24">
        <f t="shared" si="322"/>
        <v>0</v>
      </c>
      <c r="NU28" s="24">
        <f t="shared" si="323"/>
        <v>26580</v>
      </c>
      <c r="NV28" s="24">
        <f t="shared" si="324"/>
        <v>5000</v>
      </c>
      <c r="NW28" s="97">
        <f t="shared" si="325"/>
        <v>31580</v>
      </c>
      <c r="OA28" s="24">
        <f t="shared" si="326"/>
        <v>0</v>
      </c>
      <c r="OC28" s="97">
        <f t="shared" si="327"/>
        <v>0</v>
      </c>
      <c r="OD28" s="24">
        <f t="shared" si="328"/>
        <v>0</v>
      </c>
      <c r="OE28" s="24">
        <f t="shared" si="329"/>
        <v>0</v>
      </c>
      <c r="OF28" s="24">
        <f t="shared" si="330"/>
        <v>0</v>
      </c>
      <c r="OG28" s="24">
        <f t="shared" si="331"/>
        <v>0</v>
      </c>
      <c r="OH28" s="24">
        <f t="shared" si="332"/>
        <v>0</v>
      </c>
      <c r="OI28" s="97">
        <f t="shared" si="333"/>
        <v>0</v>
      </c>
      <c r="OM28" s="24">
        <f t="shared" si="334"/>
        <v>0</v>
      </c>
      <c r="OO28" s="97">
        <f t="shared" si="335"/>
        <v>0</v>
      </c>
      <c r="OS28" s="24">
        <f t="shared" si="336"/>
        <v>0</v>
      </c>
      <c r="OU28" s="97">
        <f t="shared" si="337"/>
        <v>0</v>
      </c>
      <c r="OV28" s="24">
        <f t="shared" si="338"/>
        <v>0</v>
      </c>
      <c r="OW28" s="24">
        <f t="shared" si="339"/>
        <v>0</v>
      </c>
      <c r="OX28" s="24">
        <f t="shared" si="340"/>
        <v>0</v>
      </c>
      <c r="OY28" s="24">
        <f t="shared" si="341"/>
        <v>0</v>
      </c>
      <c r="OZ28" s="24">
        <f t="shared" si="342"/>
        <v>0</v>
      </c>
      <c r="PA28" s="97">
        <f t="shared" si="343"/>
        <v>0</v>
      </c>
      <c r="PE28" s="24">
        <f t="shared" si="344"/>
        <v>0</v>
      </c>
      <c r="PG28" s="97">
        <f t="shared" si="345"/>
        <v>0</v>
      </c>
      <c r="PK28" s="24">
        <f t="shared" si="346"/>
        <v>0</v>
      </c>
      <c r="PM28" s="97">
        <f t="shared" si="347"/>
        <v>0</v>
      </c>
      <c r="PN28" s="24">
        <f t="shared" si="348"/>
        <v>0</v>
      </c>
      <c r="PO28" s="24">
        <f t="shared" si="349"/>
        <v>0</v>
      </c>
      <c r="PP28" s="24">
        <f t="shared" si="350"/>
        <v>0</v>
      </c>
      <c r="PQ28" s="24">
        <f t="shared" si="351"/>
        <v>0</v>
      </c>
      <c r="PR28" s="24">
        <f t="shared" si="352"/>
        <v>0</v>
      </c>
      <c r="PS28" s="97">
        <f t="shared" si="353"/>
        <v>0</v>
      </c>
      <c r="PU28" s="24">
        <v>394482</v>
      </c>
      <c r="PW28" s="24">
        <f t="shared" si="354"/>
        <v>394482</v>
      </c>
      <c r="PX28" s="24">
        <f>2000+101952</f>
        <v>103952</v>
      </c>
      <c r="PY28" s="97">
        <f t="shared" si="355"/>
        <v>498434</v>
      </c>
      <c r="QC28" s="24">
        <f t="shared" si="356"/>
        <v>0</v>
      </c>
      <c r="QE28" s="97">
        <f t="shared" si="357"/>
        <v>0</v>
      </c>
      <c r="QF28" s="24">
        <f t="shared" si="358"/>
        <v>0</v>
      </c>
      <c r="QG28" s="24">
        <f t="shared" si="359"/>
        <v>394482</v>
      </c>
      <c r="QH28" s="24">
        <f t="shared" si="360"/>
        <v>0</v>
      </c>
      <c r="QI28" s="24">
        <f t="shared" si="361"/>
        <v>394482</v>
      </c>
      <c r="QJ28" s="24">
        <f t="shared" si="362"/>
        <v>103952</v>
      </c>
      <c r="QK28" s="97">
        <f t="shared" si="363"/>
        <v>498434</v>
      </c>
      <c r="QO28" s="24">
        <f t="shared" si="364"/>
        <v>0</v>
      </c>
      <c r="QQ28" s="97">
        <f t="shared" si="365"/>
        <v>0</v>
      </c>
      <c r="QR28" s="24">
        <f t="shared" si="366"/>
        <v>0</v>
      </c>
      <c r="QS28" s="24">
        <f t="shared" si="367"/>
        <v>0</v>
      </c>
      <c r="QT28" s="24">
        <f t="shared" si="368"/>
        <v>0</v>
      </c>
      <c r="QU28" s="24">
        <f t="shared" si="369"/>
        <v>0</v>
      </c>
      <c r="QV28" s="24">
        <f t="shared" si="370"/>
        <v>0</v>
      </c>
      <c r="QW28" s="97">
        <f t="shared" si="371"/>
        <v>0</v>
      </c>
      <c r="QX28" s="24">
        <f t="shared" si="372"/>
        <v>0</v>
      </c>
      <c r="QY28" s="24">
        <f t="shared" si="373"/>
        <v>421062</v>
      </c>
      <c r="QZ28" s="24">
        <f t="shared" si="374"/>
        <v>0</v>
      </c>
      <c r="RA28" s="24">
        <f t="shared" si="375"/>
        <v>421062</v>
      </c>
      <c r="RB28" s="24">
        <f t="shared" si="376"/>
        <v>108952</v>
      </c>
      <c r="RC28" s="97">
        <f t="shared" si="377"/>
        <v>530014</v>
      </c>
      <c r="RE28" s="24">
        <v>150000</v>
      </c>
      <c r="RG28" s="24">
        <f t="shared" si="378"/>
        <v>150000</v>
      </c>
      <c r="RI28" s="97">
        <f t="shared" si="379"/>
        <v>150000</v>
      </c>
      <c r="RK28" s="24">
        <v>1121670</v>
      </c>
      <c r="RM28" s="24">
        <f t="shared" si="380"/>
        <v>1121670</v>
      </c>
      <c r="RN28" s="24">
        <f>-121616-5164+666111+796967+716517-74036-100000</f>
        <v>1878779</v>
      </c>
      <c r="RO28" s="97">
        <f t="shared" si="381"/>
        <v>3000449</v>
      </c>
      <c r="RQ28" s="24">
        <v>50000</v>
      </c>
      <c r="RS28" s="24">
        <f t="shared" si="382"/>
        <v>50000</v>
      </c>
      <c r="RU28" s="97">
        <f t="shared" si="383"/>
        <v>50000</v>
      </c>
      <c r="RV28" s="24">
        <f t="shared" si="384"/>
        <v>0</v>
      </c>
      <c r="RW28" s="24">
        <f t="shared" si="385"/>
        <v>1171670</v>
      </c>
      <c r="RX28" s="24">
        <f t="shared" si="386"/>
        <v>0</v>
      </c>
      <c r="RY28" s="24">
        <f t="shared" si="387"/>
        <v>1171670</v>
      </c>
      <c r="RZ28" s="24">
        <f t="shared" si="388"/>
        <v>1878779</v>
      </c>
      <c r="SA28" s="97">
        <f t="shared" si="389"/>
        <v>3050449</v>
      </c>
      <c r="SE28" s="24">
        <f t="shared" si="390"/>
        <v>0</v>
      </c>
      <c r="SG28" s="97">
        <f t="shared" si="391"/>
        <v>0</v>
      </c>
      <c r="SK28" s="24">
        <f t="shared" si="392"/>
        <v>0</v>
      </c>
      <c r="SM28" s="97">
        <f t="shared" si="393"/>
        <v>0</v>
      </c>
      <c r="SO28" s="24">
        <v>780000</v>
      </c>
      <c r="SQ28" s="24">
        <f t="shared" si="394"/>
        <v>780000</v>
      </c>
      <c r="SS28" s="97">
        <f t="shared" si="395"/>
        <v>780000</v>
      </c>
      <c r="SU28" s="24">
        <v>40000</v>
      </c>
      <c r="SW28" s="24">
        <f t="shared" si="396"/>
        <v>40000</v>
      </c>
      <c r="SY28" s="97">
        <f t="shared" si="397"/>
        <v>40000</v>
      </c>
      <c r="SZ28" s="24">
        <f t="shared" si="398"/>
        <v>0</v>
      </c>
      <c r="TA28" s="24">
        <f t="shared" si="399"/>
        <v>820000</v>
      </c>
      <c r="TB28" s="24">
        <f t="shared" si="400"/>
        <v>0</v>
      </c>
      <c r="TC28" s="24">
        <f t="shared" si="401"/>
        <v>820000</v>
      </c>
      <c r="TD28" s="24">
        <f t="shared" si="402"/>
        <v>0</v>
      </c>
      <c r="TE28" s="97">
        <f t="shared" si="403"/>
        <v>820000</v>
      </c>
      <c r="TF28" s="24">
        <f t="shared" si="404"/>
        <v>0</v>
      </c>
      <c r="TG28" s="24">
        <f t="shared" si="405"/>
        <v>2141670</v>
      </c>
      <c r="TH28" s="24">
        <f t="shared" si="406"/>
        <v>0</v>
      </c>
      <c r="TI28" s="24">
        <f t="shared" si="407"/>
        <v>2141670</v>
      </c>
      <c r="TJ28" s="24">
        <f t="shared" si="408"/>
        <v>1878779</v>
      </c>
      <c r="TK28" s="97">
        <f t="shared" si="409"/>
        <v>4020449</v>
      </c>
      <c r="TO28" s="24">
        <f t="shared" si="410"/>
        <v>0</v>
      </c>
      <c r="TQ28" s="97">
        <f t="shared" si="411"/>
        <v>0</v>
      </c>
      <c r="TU28" s="24">
        <f t="shared" si="412"/>
        <v>0</v>
      </c>
      <c r="TW28" s="97">
        <f t="shared" si="413"/>
        <v>0</v>
      </c>
      <c r="UA28" s="24">
        <f t="shared" si="414"/>
        <v>0</v>
      </c>
      <c r="UC28" s="97">
        <f t="shared" si="415"/>
        <v>0</v>
      </c>
      <c r="UG28" s="24">
        <f t="shared" si="416"/>
        <v>0</v>
      </c>
      <c r="UI28" s="97">
        <f t="shared" si="417"/>
        <v>0</v>
      </c>
      <c r="UM28" s="24">
        <f t="shared" si="418"/>
        <v>0</v>
      </c>
      <c r="UO28" s="97">
        <f t="shared" si="419"/>
        <v>0</v>
      </c>
      <c r="US28" s="24">
        <f t="shared" si="420"/>
        <v>0</v>
      </c>
      <c r="UU28" s="97">
        <f t="shared" si="421"/>
        <v>0</v>
      </c>
      <c r="UV28" s="24">
        <f t="shared" si="422"/>
        <v>0</v>
      </c>
      <c r="UW28" s="24">
        <f t="shared" si="423"/>
        <v>0</v>
      </c>
      <c r="UX28" s="24">
        <f t="shared" si="424"/>
        <v>0</v>
      </c>
      <c r="UY28" s="24">
        <f t="shared" si="425"/>
        <v>0</v>
      </c>
      <c r="UZ28" s="24">
        <f t="shared" si="426"/>
        <v>0</v>
      </c>
      <c r="VA28" s="97">
        <f t="shared" si="427"/>
        <v>0</v>
      </c>
      <c r="VE28" s="24">
        <f t="shared" si="428"/>
        <v>0</v>
      </c>
      <c r="VG28" s="97">
        <f t="shared" si="429"/>
        <v>0</v>
      </c>
      <c r="VK28" s="24">
        <f t="shared" si="430"/>
        <v>0</v>
      </c>
      <c r="VM28" s="97">
        <f t="shared" si="431"/>
        <v>0</v>
      </c>
      <c r="VN28" s="24">
        <f t="shared" si="432"/>
        <v>0</v>
      </c>
      <c r="VO28" s="24">
        <f t="shared" si="433"/>
        <v>0</v>
      </c>
      <c r="VP28" s="24">
        <f t="shared" si="434"/>
        <v>0</v>
      </c>
      <c r="VQ28" s="24">
        <f t="shared" si="435"/>
        <v>0</v>
      </c>
      <c r="VR28" s="24">
        <f t="shared" si="436"/>
        <v>0</v>
      </c>
      <c r="VS28" s="97">
        <f t="shared" si="437"/>
        <v>0</v>
      </c>
      <c r="VT28" s="24">
        <f t="shared" si="438"/>
        <v>0</v>
      </c>
      <c r="VU28" s="24">
        <f t="shared" si="439"/>
        <v>0</v>
      </c>
      <c r="VV28" s="24">
        <f t="shared" si="440"/>
        <v>0</v>
      </c>
      <c r="VW28" s="24">
        <f t="shared" si="441"/>
        <v>0</v>
      </c>
      <c r="VX28" s="24">
        <f t="shared" si="442"/>
        <v>0</v>
      </c>
      <c r="VY28" s="97">
        <f t="shared" si="443"/>
        <v>0</v>
      </c>
      <c r="WC28" s="24">
        <f t="shared" si="444"/>
        <v>0</v>
      </c>
      <c r="WE28" s="97">
        <f t="shared" si="445"/>
        <v>0</v>
      </c>
      <c r="WI28" s="24">
        <f t="shared" si="446"/>
        <v>0</v>
      </c>
      <c r="WK28" s="97">
        <f t="shared" si="447"/>
        <v>0</v>
      </c>
      <c r="WO28" s="24">
        <f t="shared" si="448"/>
        <v>0</v>
      </c>
      <c r="WQ28" s="97">
        <f t="shared" si="449"/>
        <v>0</v>
      </c>
      <c r="WU28" s="24">
        <f t="shared" si="450"/>
        <v>0</v>
      </c>
      <c r="WW28" s="97">
        <f t="shared" si="451"/>
        <v>0</v>
      </c>
      <c r="XA28" s="24">
        <f t="shared" si="452"/>
        <v>0</v>
      </c>
      <c r="XC28" s="97">
        <f t="shared" si="453"/>
        <v>0</v>
      </c>
      <c r="XD28" s="24">
        <f t="shared" si="454"/>
        <v>0</v>
      </c>
      <c r="XE28" s="24">
        <f t="shared" si="455"/>
        <v>0</v>
      </c>
      <c r="XF28" s="24">
        <f t="shared" si="456"/>
        <v>0</v>
      </c>
      <c r="XG28" s="24">
        <f t="shared" si="457"/>
        <v>0</v>
      </c>
      <c r="XH28" s="24">
        <f t="shared" si="458"/>
        <v>0</v>
      </c>
      <c r="XI28" s="97">
        <f t="shared" si="459"/>
        <v>0</v>
      </c>
      <c r="XM28" s="24">
        <f t="shared" si="460"/>
        <v>0</v>
      </c>
      <c r="XO28" s="97">
        <f t="shared" si="461"/>
        <v>0</v>
      </c>
      <c r="XP28" s="24">
        <f t="shared" si="462"/>
        <v>0</v>
      </c>
      <c r="XQ28" s="24">
        <f t="shared" si="463"/>
        <v>0</v>
      </c>
      <c r="XR28" s="24">
        <f t="shared" si="464"/>
        <v>0</v>
      </c>
      <c r="XS28" s="24">
        <f t="shared" si="465"/>
        <v>0</v>
      </c>
      <c r="XT28" s="24">
        <f t="shared" si="466"/>
        <v>0</v>
      </c>
      <c r="XU28" s="97">
        <f t="shared" si="467"/>
        <v>0</v>
      </c>
      <c r="XV28" s="24">
        <f t="shared" si="468"/>
        <v>0</v>
      </c>
      <c r="XW28" s="24">
        <f t="shared" si="469"/>
        <v>0</v>
      </c>
      <c r="XX28" s="24">
        <f t="shared" si="470"/>
        <v>0</v>
      </c>
      <c r="XY28" s="24">
        <f t="shared" si="471"/>
        <v>0</v>
      </c>
      <c r="XZ28" s="24">
        <f t="shared" si="472"/>
        <v>0</v>
      </c>
      <c r="YA28" s="97">
        <f t="shared" si="473"/>
        <v>0</v>
      </c>
      <c r="YB28" s="24">
        <v>664787</v>
      </c>
      <c r="YC28" s="24">
        <f t="shared" si="140"/>
        <v>2562732</v>
      </c>
      <c r="YD28" s="24">
        <f t="shared" si="141"/>
        <v>0</v>
      </c>
      <c r="YE28" s="24">
        <f t="shared" si="142"/>
        <v>2562732</v>
      </c>
      <c r="YF28" s="24">
        <f t="shared" si="143"/>
        <v>1987731</v>
      </c>
      <c r="YG28" s="97">
        <f t="shared" si="144"/>
        <v>4550463</v>
      </c>
      <c r="YH28" s="24">
        <f t="shared" si="479"/>
        <v>664787</v>
      </c>
      <c r="YI28" s="24">
        <f t="shared" si="474"/>
        <v>2562732</v>
      </c>
      <c r="YJ28" s="24">
        <f t="shared" si="475"/>
        <v>0</v>
      </c>
      <c r="YK28" s="24">
        <f t="shared" si="476"/>
        <v>2562732</v>
      </c>
      <c r="YL28" s="24">
        <f t="shared" si="477"/>
        <v>1987731</v>
      </c>
      <c r="YM28" s="97">
        <f t="shared" si="478"/>
        <v>4550463</v>
      </c>
      <c r="YN28" s="25"/>
    </row>
    <row r="29" spans="1:664" s="13" customFormat="1" ht="16.5" thickBot="1" x14ac:dyDescent="0.3">
      <c r="A29" s="10">
        <v>20</v>
      </c>
      <c r="B29" s="11" t="s">
        <v>190</v>
      </c>
      <c r="C29" s="32" t="s">
        <v>291</v>
      </c>
      <c r="D29" s="13">
        <f t="shared" ref="D29:E29" si="919">SUM(D24:D28)</f>
        <v>0</v>
      </c>
      <c r="E29" s="13">
        <f t="shared" si="919"/>
        <v>0</v>
      </c>
      <c r="F29" s="13">
        <f t="shared" ref="F29" si="920">SUM(F24:F28)</f>
        <v>0</v>
      </c>
      <c r="G29" s="13">
        <f t="shared" si="146"/>
        <v>0</v>
      </c>
      <c r="H29" s="13">
        <f t="shared" ref="H29" si="921">SUM(H24:H28)</f>
        <v>0</v>
      </c>
      <c r="I29" s="95">
        <f t="shared" si="147"/>
        <v>0</v>
      </c>
      <c r="J29" s="13">
        <f t="shared" ref="J29:K29" si="922">SUM(J24:J28)</f>
        <v>0</v>
      </c>
      <c r="K29" s="13">
        <f t="shared" si="922"/>
        <v>0</v>
      </c>
      <c r="L29" s="13">
        <f t="shared" ref="L29" si="923">SUM(L24:L28)</f>
        <v>0</v>
      </c>
      <c r="M29" s="13">
        <f t="shared" si="148"/>
        <v>0</v>
      </c>
      <c r="N29" s="13">
        <f t="shared" ref="N29" si="924">SUM(N24:N28)</f>
        <v>0</v>
      </c>
      <c r="O29" s="95">
        <f t="shared" si="149"/>
        <v>0</v>
      </c>
      <c r="P29" s="13">
        <f t="shared" ref="P29:R29" si="925">SUM(P24:P28)</f>
        <v>0</v>
      </c>
      <c r="Q29" s="13">
        <f t="shared" si="925"/>
        <v>0</v>
      </c>
      <c r="R29" s="13">
        <f t="shared" si="925"/>
        <v>0</v>
      </c>
      <c r="S29" s="13">
        <f t="shared" si="150"/>
        <v>0</v>
      </c>
      <c r="T29" s="13">
        <f t="shared" ref="T29" si="926">SUM(T24:T28)</f>
        <v>0</v>
      </c>
      <c r="U29" s="95">
        <f t="shared" si="151"/>
        <v>0</v>
      </c>
      <c r="V29" s="13">
        <f t="shared" ref="V29:W29" si="927">SUM(V24:V28)</f>
        <v>0</v>
      </c>
      <c r="W29" s="13">
        <f t="shared" si="927"/>
        <v>0</v>
      </c>
      <c r="X29" s="13">
        <f t="shared" ref="X29" si="928">SUM(X24:X28)</f>
        <v>0</v>
      </c>
      <c r="Y29" s="13">
        <f t="shared" si="152"/>
        <v>0</v>
      </c>
      <c r="Z29" s="13">
        <f t="shared" ref="Z29" si="929">SUM(Z24:Z28)</f>
        <v>0</v>
      </c>
      <c r="AA29" s="95">
        <f t="shared" si="153"/>
        <v>0</v>
      </c>
      <c r="AB29" s="13">
        <f t="shared" ref="AB29:AC29" si="930">SUM(AB24:AB28)</f>
        <v>0</v>
      </c>
      <c r="AC29" s="13">
        <f t="shared" si="930"/>
        <v>0</v>
      </c>
      <c r="AD29" s="13">
        <f t="shared" ref="AD29" si="931">SUM(AD24:AD28)</f>
        <v>0</v>
      </c>
      <c r="AE29" s="13">
        <f t="shared" si="154"/>
        <v>0</v>
      </c>
      <c r="AF29" s="13">
        <f t="shared" ref="AF29" si="932">SUM(AF24:AF28)</f>
        <v>0</v>
      </c>
      <c r="AG29" s="95">
        <f t="shared" si="155"/>
        <v>0</v>
      </c>
      <c r="AH29" s="13">
        <f t="shared" ref="AH29:AI29" si="933">SUM(AH24:AH28)</f>
        <v>0</v>
      </c>
      <c r="AI29" s="13">
        <f t="shared" si="933"/>
        <v>0</v>
      </c>
      <c r="AJ29" s="13">
        <f t="shared" ref="AJ29" si="934">SUM(AJ24:AJ28)</f>
        <v>0</v>
      </c>
      <c r="AK29" s="13">
        <f t="shared" si="156"/>
        <v>0</v>
      </c>
      <c r="AL29" s="13">
        <f t="shared" ref="AL29" si="935">SUM(AL24:AL28)</f>
        <v>0</v>
      </c>
      <c r="AM29" s="95">
        <f t="shared" si="157"/>
        <v>0</v>
      </c>
      <c r="AN29" s="13">
        <f t="shared" ref="AN29:AO29" si="936">SUM(AN24:AN28)</f>
        <v>0</v>
      </c>
      <c r="AO29" s="13">
        <f t="shared" si="936"/>
        <v>0</v>
      </c>
      <c r="AP29" s="13">
        <f t="shared" ref="AP29" si="937">SUM(AP24:AP28)</f>
        <v>0</v>
      </c>
      <c r="AQ29" s="13">
        <f t="shared" si="158"/>
        <v>0</v>
      </c>
      <c r="AR29" s="13">
        <f t="shared" ref="AR29" si="938">SUM(AR24:AR28)</f>
        <v>0</v>
      </c>
      <c r="AS29" s="95">
        <f t="shared" si="159"/>
        <v>0</v>
      </c>
      <c r="AT29" s="13">
        <f t="shared" ref="AT29:AU29" si="939">SUM(AT24:AT28)</f>
        <v>0</v>
      </c>
      <c r="AU29" s="13">
        <f t="shared" si="939"/>
        <v>0</v>
      </c>
      <c r="AV29" s="13">
        <f t="shared" ref="AV29" si="940">SUM(AV24:AV28)</f>
        <v>0</v>
      </c>
      <c r="AW29" s="13">
        <f t="shared" si="160"/>
        <v>0</v>
      </c>
      <c r="AX29" s="13">
        <f t="shared" ref="AX29" si="941">SUM(AX24:AX28)</f>
        <v>0</v>
      </c>
      <c r="AY29" s="95">
        <f t="shared" si="161"/>
        <v>0</v>
      </c>
      <c r="AZ29" s="13">
        <f t="shared" si="162"/>
        <v>0</v>
      </c>
      <c r="BA29" s="13">
        <f t="shared" si="163"/>
        <v>0</v>
      </c>
      <c r="BB29" s="13">
        <f t="shared" si="164"/>
        <v>0</v>
      </c>
      <c r="BC29" s="13">
        <f t="shared" si="165"/>
        <v>0</v>
      </c>
      <c r="BD29" s="13">
        <f t="shared" si="166"/>
        <v>0</v>
      </c>
      <c r="BE29" s="95">
        <f t="shared" si="167"/>
        <v>0</v>
      </c>
      <c r="BF29" s="13">
        <f t="shared" ref="BF29:BG29" si="942">SUM(BF24:BF28)</f>
        <v>0</v>
      </c>
      <c r="BG29" s="13">
        <f t="shared" si="942"/>
        <v>0</v>
      </c>
      <c r="BH29" s="13">
        <f t="shared" ref="BH29" si="943">SUM(BH24:BH28)</f>
        <v>0</v>
      </c>
      <c r="BI29" s="13">
        <f t="shared" si="168"/>
        <v>0</v>
      </c>
      <c r="BJ29" s="13">
        <f t="shared" ref="BJ29" si="944">SUM(BJ24:BJ28)</f>
        <v>0</v>
      </c>
      <c r="BK29" s="95">
        <f t="shared" si="169"/>
        <v>0</v>
      </c>
      <c r="BL29" s="13">
        <f t="shared" si="170"/>
        <v>0</v>
      </c>
      <c r="BM29" s="13">
        <f t="shared" si="171"/>
        <v>0</v>
      </c>
      <c r="BN29" s="13">
        <f t="shared" si="172"/>
        <v>0</v>
      </c>
      <c r="BO29" s="13">
        <f t="shared" si="173"/>
        <v>0</v>
      </c>
      <c r="BP29" s="13">
        <f t="shared" si="174"/>
        <v>0</v>
      </c>
      <c r="BQ29" s="95">
        <f t="shared" si="175"/>
        <v>0</v>
      </c>
      <c r="BR29" s="13">
        <f t="shared" ref="BR29:BS29" si="945">SUM(BR24:BR28)</f>
        <v>0</v>
      </c>
      <c r="BS29" s="13">
        <f t="shared" si="945"/>
        <v>0</v>
      </c>
      <c r="BT29" s="13">
        <f t="shared" ref="BT29" si="946">SUM(BT24:BT28)</f>
        <v>0</v>
      </c>
      <c r="BU29" s="13">
        <f t="shared" si="176"/>
        <v>0</v>
      </c>
      <c r="BV29" s="13">
        <f t="shared" ref="BV29" si="947">SUM(BV24:BV28)</f>
        <v>0</v>
      </c>
      <c r="BW29" s="95">
        <f t="shared" si="177"/>
        <v>0</v>
      </c>
      <c r="BX29" s="13">
        <f t="shared" ref="BX29:BY29" si="948">SUM(BX24:BX28)</f>
        <v>0</v>
      </c>
      <c r="BY29" s="13">
        <f t="shared" si="948"/>
        <v>0</v>
      </c>
      <c r="BZ29" s="13">
        <f t="shared" ref="BZ29" si="949">SUM(BZ24:BZ28)</f>
        <v>0</v>
      </c>
      <c r="CA29" s="13">
        <f t="shared" si="178"/>
        <v>0</v>
      </c>
      <c r="CB29" s="13">
        <f t="shared" ref="CB29" si="950">SUM(CB24:CB28)</f>
        <v>0</v>
      </c>
      <c r="CC29" s="95">
        <f t="shared" si="179"/>
        <v>0</v>
      </c>
      <c r="CD29" s="13">
        <f t="shared" ref="CD29:CF29" si="951">SUM(CD24:CD28)</f>
        <v>0</v>
      </c>
      <c r="CE29" s="13">
        <f t="shared" si="951"/>
        <v>0</v>
      </c>
      <c r="CF29" s="13">
        <f t="shared" si="951"/>
        <v>0</v>
      </c>
      <c r="CG29" s="13">
        <f t="shared" si="180"/>
        <v>0</v>
      </c>
      <c r="CH29" s="13">
        <f t="shared" ref="CH29" si="952">SUM(CH24:CH28)</f>
        <v>0</v>
      </c>
      <c r="CI29" s="95">
        <f t="shared" si="181"/>
        <v>0</v>
      </c>
      <c r="CJ29" s="13">
        <f t="shared" ref="CJ29:CK29" si="953">SUM(CJ24:CJ28)</f>
        <v>0</v>
      </c>
      <c r="CK29" s="13">
        <f t="shared" si="953"/>
        <v>0</v>
      </c>
      <c r="CL29" s="13">
        <f t="shared" ref="CL29" si="954">SUM(CL24:CL28)</f>
        <v>0</v>
      </c>
      <c r="CM29" s="13">
        <f t="shared" si="182"/>
        <v>0</v>
      </c>
      <c r="CN29" s="13">
        <f t="shared" ref="CN29" si="955">SUM(CN24:CN28)</f>
        <v>0</v>
      </c>
      <c r="CO29" s="95">
        <f t="shared" si="183"/>
        <v>0</v>
      </c>
      <c r="CQ29" s="13">
        <f t="shared" ref="CQ29" si="956">SUM(CQ24:CQ28)</f>
        <v>0</v>
      </c>
      <c r="CS29" s="13">
        <f t="shared" si="184"/>
        <v>0</v>
      </c>
      <c r="CT29" s="13">
        <f t="shared" ref="CT29" si="957">SUM(CT24:CT28)</f>
        <v>0</v>
      </c>
      <c r="CU29" s="95">
        <f t="shared" si="185"/>
        <v>0</v>
      </c>
      <c r="CV29" s="13">
        <f t="shared" ref="CV29:CW29" si="958">SUM(CV24:CV28)</f>
        <v>0</v>
      </c>
      <c r="CW29" s="13">
        <f t="shared" si="958"/>
        <v>0</v>
      </c>
      <c r="CX29" s="13">
        <f t="shared" ref="CX29" si="959">SUM(CX24:CX28)</f>
        <v>0</v>
      </c>
      <c r="CY29" s="13">
        <f t="shared" si="186"/>
        <v>0</v>
      </c>
      <c r="CZ29" s="13">
        <f t="shared" ref="CZ29" si="960">SUM(CZ24:CZ28)</f>
        <v>0</v>
      </c>
      <c r="DA29" s="95">
        <f t="shared" si="187"/>
        <v>0</v>
      </c>
      <c r="DB29" s="13">
        <f t="shared" si="188"/>
        <v>0</v>
      </c>
      <c r="DC29" s="13">
        <f t="shared" si="189"/>
        <v>0</v>
      </c>
      <c r="DD29" s="13">
        <f t="shared" si="190"/>
        <v>0</v>
      </c>
      <c r="DE29" s="13">
        <f t="shared" si="191"/>
        <v>0</v>
      </c>
      <c r="DF29" s="13">
        <f t="shared" si="192"/>
        <v>0</v>
      </c>
      <c r="DG29" s="95">
        <f t="shared" si="193"/>
        <v>0</v>
      </c>
      <c r="DH29" s="13">
        <f t="shared" ref="DH29:DI29" si="961">SUM(DH24:DH28)</f>
        <v>0</v>
      </c>
      <c r="DI29" s="13">
        <f t="shared" si="961"/>
        <v>0</v>
      </c>
      <c r="DJ29" s="13">
        <f t="shared" ref="DJ29" si="962">SUM(DJ24:DJ28)</f>
        <v>0</v>
      </c>
      <c r="DK29" s="13">
        <f t="shared" si="194"/>
        <v>0</v>
      </c>
      <c r="DL29" s="13">
        <f t="shared" ref="DL29" si="963">SUM(DL24:DL28)</f>
        <v>0</v>
      </c>
      <c r="DM29" s="95">
        <f t="shared" si="195"/>
        <v>0</v>
      </c>
      <c r="DN29" s="13">
        <f t="shared" ref="DN29:DO29" si="964">SUM(DN24:DN28)</f>
        <v>0</v>
      </c>
      <c r="DO29" s="13">
        <f t="shared" si="964"/>
        <v>0</v>
      </c>
      <c r="DP29" s="13">
        <f t="shared" ref="DP29" si="965">SUM(DP24:DP28)</f>
        <v>0</v>
      </c>
      <c r="DQ29" s="13">
        <f t="shared" si="196"/>
        <v>0</v>
      </c>
      <c r="DR29" s="13">
        <f t="shared" ref="DR29" si="966">SUM(DR24:DR28)</f>
        <v>0</v>
      </c>
      <c r="DS29" s="95">
        <f t="shared" si="197"/>
        <v>0</v>
      </c>
      <c r="DT29" s="13">
        <f t="shared" ref="DT29:DU29" si="967">SUM(DT24:DT28)</f>
        <v>0</v>
      </c>
      <c r="DU29" s="13">
        <f t="shared" si="967"/>
        <v>0</v>
      </c>
      <c r="DV29" s="13">
        <f t="shared" ref="DV29" si="968">SUM(DV24:DV28)</f>
        <v>0</v>
      </c>
      <c r="DW29" s="13">
        <f t="shared" si="198"/>
        <v>0</v>
      </c>
      <c r="DX29" s="13">
        <f t="shared" ref="DX29" si="969">SUM(DX24:DX28)</f>
        <v>0</v>
      </c>
      <c r="DY29" s="95">
        <f t="shared" si="199"/>
        <v>0</v>
      </c>
      <c r="DZ29" s="13">
        <f t="shared" ref="DZ29:EA29" si="970">SUM(DZ24:DZ28)</f>
        <v>0</v>
      </c>
      <c r="EA29" s="13">
        <f t="shared" si="970"/>
        <v>0</v>
      </c>
      <c r="EB29" s="13">
        <f t="shared" ref="EB29" si="971">SUM(EB24:EB28)</f>
        <v>0</v>
      </c>
      <c r="EC29" s="13">
        <f t="shared" si="200"/>
        <v>0</v>
      </c>
      <c r="ED29" s="13">
        <f t="shared" ref="ED29" si="972">SUM(ED24:ED28)</f>
        <v>0</v>
      </c>
      <c r="EE29" s="95">
        <f t="shared" si="201"/>
        <v>0</v>
      </c>
      <c r="EF29" s="13">
        <f t="shared" ref="EF29:EG29" si="973">SUM(EF24:EF28)</f>
        <v>0</v>
      </c>
      <c r="EG29" s="13">
        <f t="shared" si="973"/>
        <v>0</v>
      </c>
      <c r="EH29" s="13">
        <f t="shared" ref="EH29" si="974">SUM(EH24:EH28)</f>
        <v>0</v>
      </c>
      <c r="EI29" s="13">
        <f t="shared" si="202"/>
        <v>0</v>
      </c>
      <c r="EJ29" s="13">
        <f t="shared" ref="EJ29" si="975">SUM(EJ24:EJ28)</f>
        <v>0</v>
      </c>
      <c r="EK29" s="95">
        <f t="shared" si="203"/>
        <v>0</v>
      </c>
      <c r="EL29" s="13">
        <f t="shared" ref="EL29:EM29" si="976">SUM(EL24:EL28)</f>
        <v>0</v>
      </c>
      <c r="EM29" s="13">
        <f t="shared" si="976"/>
        <v>0</v>
      </c>
      <c r="EN29" s="13">
        <f t="shared" ref="EN29" si="977">SUM(EN24:EN28)</f>
        <v>0</v>
      </c>
      <c r="EO29" s="13">
        <f t="shared" si="204"/>
        <v>0</v>
      </c>
      <c r="EP29" s="13">
        <f t="shared" ref="EP29" si="978">SUM(EP24:EP28)</f>
        <v>0</v>
      </c>
      <c r="EQ29" s="95">
        <f t="shared" si="205"/>
        <v>0</v>
      </c>
      <c r="ER29" s="13">
        <f t="shared" ref="ER29:ES29" si="979">SUM(ER24:ER28)</f>
        <v>0</v>
      </c>
      <c r="ES29" s="13">
        <f t="shared" si="979"/>
        <v>0</v>
      </c>
      <c r="ET29" s="13">
        <f t="shared" ref="ET29" si="980">SUM(ET24:ET28)</f>
        <v>0</v>
      </c>
      <c r="EU29" s="13">
        <f t="shared" si="206"/>
        <v>0</v>
      </c>
      <c r="EV29" s="13">
        <f t="shared" ref="EV29" si="981">SUM(EV24:EV28)</f>
        <v>0</v>
      </c>
      <c r="EW29" s="95">
        <f t="shared" si="207"/>
        <v>0</v>
      </c>
      <c r="EX29" s="13">
        <f t="shared" ref="EX29" si="982">SUM(EX24:EX28)</f>
        <v>0</v>
      </c>
      <c r="EY29" s="13">
        <f t="shared" ref="EY29" si="983">SUM(EY24:EY28)</f>
        <v>0</v>
      </c>
      <c r="EZ29" s="13">
        <f t="shared" ref="EZ29" si="984">SUM(EZ24:EZ28)</f>
        <v>0</v>
      </c>
      <c r="FA29" s="13">
        <f t="shared" si="208"/>
        <v>0</v>
      </c>
      <c r="FB29" s="13">
        <f t="shared" ref="FB29" si="985">SUM(FB24:FB28)</f>
        <v>0</v>
      </c>
      <c r="FC29" s="95">
        <f t="shared" si="209"/>
        <v>0</v>
      </c>
      <c r="FD29" s="13">
        <f t="shared" si="210"/>
        <v>0</v>
      </c>
      <c r="FE29" s="13">
        <f t="shared" si="211"/>
        <v>0</v>
      </c>
      <c r="FF29" s="13">
        <f t="shared" si="212"/>
        <v>0</v>
      </c>
      <c r="FG29" s="13">
        <f t="shared" si="213"/>
        <v>0</v>
      </c>
      <c r="FH29" s="13">
        <f t="shared" si="214"/>
        <v>0</v>
      </c>
      <c r="FI29" s="95">
        <f t="shared" si="215"/>
        <v>0</v>
      </c>
      <c r="FJ29" s="13">
        <f t="shared" ref="FJ29" si="986">SUM(FJ24:FJ28)</f>
        <v>0</v>
      </c>
      <c r="FK29" s="13">
        <f t="shared" ref="FK29" si="987">SUM(FK24:FK28)</f>
        <v>0</v>
      </c>
      <c r="FL29" s="13">
        <f t="shared" ref="FL29" si="988">SUM(FL24:FL28)</f>
        <v>0</v>
      </c>
      <c r="FM29" s="13">
        <f t="shared" si="216"/>
        <v>0</v>
      </c>
      <c r="FN29" s="13">
        <f t="shared" ref="FN29" si="989">SUM(FN24:FN28)</f>
        <v>0</v>
      </c>
      <c r="FO29" s="95">
        <f t="shared" si="217"/>
        <v>0</v>
      </c>
      <c r="FP29" s="13">
        <f t="shared" ref="FP29" si="990">SUM(FP24:FP28)</f>
        <v>0</v>
      </c>
      <c r="FQ29" s="13">
        <f t="shared" ref="FQ29" si="991">SUM(FQ24:FQ28)</f>
        <v>0</v>
      </c>
      <c r="FR29" s="13">
        <f t="shared" ref="FR29" si="992">SUM(FR24:FR28)</f>
        <v>0</v>
      </c>
      <c r="FS29" s="13">
        <f t="shared" si="218"/>
        <v>0</v>
      </c>
      <c r="FT29" s="13">
        <f t="shared" ref="FT29" si="993">SUM(FT24:FT28)</f>
        <v>0</v>
      </c>
      <c r="FU29" s="95">
        <f t="shared" si="219"/>
        <v>0</v>
      </c>
      <c r="FV29" s="13">
        <f t="shared" ref="FV29" si="994">SUM(FV24:FV28)</f>
        <v>0</v>
      </c>
      <c r="FW29" s="13">
        <f t="shared" ref="FW29" si="995">SUM(FW24:FW28)</f>
        <v>0</v>
      </c>
      <c r="FX29" s="13">
        <f t="shared" ref="FX29" si="996">SUM(FX24:FX28)</f>
        <v>0</v>
      </c>
      <c r="FY29" s="13">
        <f t="shared" si="220"/>
        <v>0</v>
      </c>
      <c r="FZ29" s="13">
        <f t="shared" ref="FZ29" si="997">SUM(FZ24:FZ28)</f>
        <v>0</v>
      </c>
      <c r="GA29" s="95">
        <f t="shared" si="221"/>
        <v>0</v>
      </c>
      <c r="GB29" s="13">
        <f t="shared" ref="GB29" si="998">SUM(GB24:GB28)</f>
        <v>0</v>
      </c>
      <c r="GC29" s="13">
        <f t="shared" ref="GC29" si="999">SUM(GC24:GC28)</f>
        <v>0</v>
      </c>
      <c r="GD29" s="13">
        <f t="shared" ref="GD29" si="1000">SUM(GD24:GD28)</f>
        <v>0</v>
      </c>
      <c r="GE29" s="13">
        <f t="shared" si="222"/>
        <v>0</v>
      </c>
      <c r="GF29" s="13">
        <f t="shared" ref="GF29" si="1001">SUM(GF24:GF28)</f>
        <v>0</v>
      </c>
      <c r="GG29" s="95">
        <f t="shared" si="223"/>
        <v>0</v>
      </c>
      <c r="GH29" s="13">
        <f t="shared" si="224"/>
        <v>0</v>
      </c>
      <c r="GI29" s="13">
        <f t="shared" si="225"/>
        <v>0</v>
      </c>
      <c r="GJ29" s="13">
        <f t="shared" si="226"/>
        <v>0</v>
      </c>
      <c r="GK29" s="13">
        <f t="shared" si="227"/>
        <v>0</v>
      </c>
      <c r="GL29" s="13">
        <f t="shared" si="228"/>
        <v>0</v>
      </c>
      <c r="GM29" s="95">
        <f t="shared" si="229"/>
        <v>0</v>
      </c>
      <c r="GN29" s="13">
        <f t="shared" ref="GN29" si="1002">SUM(GN24:GN28)</f>
        <v>0</v>
      </c>
      <c r="GO29" s="13">
        <f t="shared" ref="GO29" si="1003">SUM(GO24:GO28)</f>
        <v>0</v>
      </c>
      <c r="GP29" s="13">
        <f t="shared" ref="GP29" si="1004">SUM(GP24:GP28)</f>
        <v>0</v>
      </c>
      <c r="GQ29" s="13">
        <f t="shared" si="230"/>
        <v>0</v>
      </c>
      <c r="GR29" s="13">
        <f t="shared" ref="GR29" si="1005">SUM(GR24:GR28)</f>
        <v>0</v>
      </c>
      <c r="GS29" s="95">
        <f t="shared" si="231"/>
        <v>0</v>
      </c>
      <c r="GT29" s="13">
        <f t="shared" ref="GT29:GU29" si="1006">SUM(GT24:GT28)</f>
        <v>0</v>
      </c>
      <c r="GU29" s="13">
        <f t="shared" si="1006"/>
        <v>0</v>
      </c>
      <c r="GV29" s="13">
        <f t="shared" ref="GV29" si="1007">SUM(GV24:GV28)</f>
        <v>0</v>
      </c>
      <c r="GW29" s="13">
        <f t="shared" si="232"/>
        <v>0</v>
      </c>
      <c r="GX29" s="13">
        <f t="shared" ref="GX29" si="1008">SUM(GX24:GX28)</f>
        <v>0</v>
      </c>
      <c r="GY29" s="95">
        <f t="shared" si="233"/>
        <v>0</v>
      </c>
      <c r="GZ29" s="13">
        <f t="shared" ref="GZ29:HA29" si="1009">SUM(GZ24:GZ28)</f>
        <v>0</v>
      </c>
      <c r="HA29" s="13">
        <f t="shared" si="1009"/>
        <v>0</v>
      </c>
      <c r="HB29" s="13">
        <f t="shared" ref="HB29" si="1010">SUM(HB24:HB28)</f>
        <v>0</v>
      </c>
      <c r="HC29" s="13">
        <f t="shared" si="234"/>
        <v>0</v>
      </c>
      <c r="HD29" s="13">
        <f t="shared" ref="HD29" si="1011">SUM(HD24:HD28)</f>
        <v>0</v>
      </c>
      <c r="HE29" s="95">
        <f t="shared" si="235"/>
        <v>0</v>
      </c>
      <c r="HF29" s="13">
        <f t="shared" ref="HF29:HG29" si="1012">SUM(HF24:HF28)</f>
        <v>0</v>
      </c>
      <c r="HG29" s="13">
        <f t="shared" si="1012"/>
        <v>0</v>
      </c>
      <c r="HH29" s="13">
        <f t="shared" ref="HH29" si="1013">SUM(HH24:HH28)</f>
        <v>0</v>
      </c>
      <c r="HI29" s="13">
        <f t="shared" si="236"/>
        <v>0</v>
      </c>
      <c r="HJ29" s="13">
        <f t="shared" ref="HJ29" si="1014">SUM(HJ24:HJ28)</f>
        <v>0</v>
      </c>
      <c r="HK29" s="95">
        <f t="shared" si="237"/>
        <v>0</v>
      </c>
      <c r="HL29" s="13">
        <f t="shared" ref="HL29:HM29" si="1015">SUM(HL24:HL28)</f>
        <v>0</v>
      </c>
      <c r="HM29" s="13">
        <f t="shared" si="1015"/>
        <v>0</v>
      </c>
      <c r="HN29" s="13">
        <f t="shared" ref="HN29" si="1016">SUM(HN24:HN28)</f>
        <v>0</v>
      </c>
      <c r="HO29" s="13">
        <f t="shared" si="238"/>
        <v>0</v>
      </c>
      <c r="HP29" s="13">
        <f t="shared" ref="HP29" si="1017">SUM(HP24:HP28)</f>
        <v>0</v>
      </c>
      <c r="HQ29" s="95">
        <f t="shared" si="239"/>
        <v>0</v>
      </c>
      <c r="HR29" s="13">
        <f t="shared" si="240"/>
        <v>0</v>
      </c>
      <c r="HS29" s="13">
        <f t="shared" si="241"/>
        <v>0</v>
      </c>
      <c r="HT29" s="13">
        <f t="shared" si="242"/>
        <v>0</v>
      </c>
      <c r="HU29" s="13">
        <f t="shared" si="243"/>
        <v>0</v>
      </c>
      <c r="HV29" s="13">
        <f t="shared" si="244"/>
        <v>0</v>
      </c>
      <c r="HW29" s="95">
        <f t="shared" si="245"/>
        <v>0</v>
      </c>
      <c r="HX29" s="13">
        <f t="shared" ref="HX29" si="1018">SUM(HX24:HX28)</f>
        <v>0</v>
      </c>
      <c r="HY29" s="13">
        <f t="shared" ref="HY29" si="1019">SUM(HY24:HY28)</f>
        <v>0</v>
      </c>
      <c r="HZ29" s="13">
        <f t="shared" ref="HZ29" si="1020">SUM(HZ24:HZ28)</f>
        <v>0</v>
      </c>
      <c r="IA29" s="13">
        <f t="shared" si="246"/>
        <v>0</v>
      </c>
      <c r="IB29" s="13">
        <f t="shared" ref="IB29" si="1021">SUM(IB24:IB28)</f>
        <v>0</v>
      </c>
      <c r="IC29" s="95">
        <f t="shared" si="247"/>
        <v>0</v>
      </c>
      <c r="ID29" s="13">
        <f t="shared" ref="ID29:IE29" si="1022">SUM(ID24:ID28)</f>
        <v>0</v>
      </c>
      <c r="IE29" s="13">
        <f t="shared" si="1022"/>
        <v>0</v>
      </c>
      <c r="IF29" s="13">
        <f t="shared" ref="IF29" si="1023">SUM(IF24:IF28)</f>
        <v>0</v>
      </c>
      <c r="IG29" s="13">
        <f t="shared" si="248"/>
        <v>0</v>
      </c>
      <c r="IH29" s="13">
        <f t="shared" ref="IH29" si="1024">SUM(IH24:IH28)</f>
        <v>0</v>
      </c>
      <c r="II29" s="95">
        <f t="shared" si="249"/>
        <v>0</v>
      </c>
      <c r="IJ29" s="13">
        <f t="shared" ref="IJ29:IK29" si="1025">SUM(IJ24:IJ28)</f>
        <v>0</v>
      </c>
      <c r="IK29" s="13">
        <f t="shared" si="1025"/>
        <v>0</v>
      </c>
      <c r="IL29" s="13">
        <f t="shared" ref="IL29" si="1026">SUM(IL24:IL28)</f>
        <v>0</v>
      </c>
      <c r="IM29" s="13">
        <f t="shared" si="250"/>
        <v>0</v>
      </c>
      <c r="IN29" s="13">
        <f t="shared" ref="IN29" si="1027">SUM(IN24:IN28)</f>
        <v>0</v>
      </c>
      <c r="IO29" s="95">
        <f t="shared" si="251"/>
        <v>0</v>
      </c>
      <c r="IP29" s="13">
        <f t="shared" si="252"/>
        <v>0</v>
      </c>
      <c r="IQ29" s="13">
        <f t="shared" si="253"/>
        <v>0</v>
      </c>
      <c r="IR29" s="13">
        <f t="shared" si="254"/>
        <v>0</v>
      </c>
      <c r="IS29" s="13">
        <f t="shared" si="255"/>
        <v>0</v>
      </c>
      <c r="IT29" s="13">
        <f t="shared" si="256"/>
        <v>0</v>
      </c>
      <c r="IU29" s="95">
        <f t="shared" si="257"/>
        <v>0</v>
      </c>
      <c r="IV29" s="13">
        <f t="shared" ref="IV29" si="1028">SUM(IV24:IV28)</f>
        <v>0</v>
      </c>
      <c r="IW29" s="13">
        <f t="shared" ref="IW29" si="1029">SUM(IW24:IW28)</f>
        <v>0</v>
      </c>
      <c r="IX29" s="13">
        <f t="shared" ref="IX29" si="1030">SUM(IX24:IX28)</f>
        <v>0</v>
      </c>
      <c r="IY29" s="13">
        <f t="shared" si="258"/>
        <v>0</v>
      </c>
      <c r="IZ29" s="13">
        <f t="shared" ref="IZ29" si="1031">SUM(IZ24:IZ28)</f>
        <v>0</v>
      </c>
      <c r="JA29" s="95">
        <f t="shared" si="259"/>
        <v>0</v>
      </c>
      <c r="JB29" s="13">
        <f t="shared" ref="JB29" si="1032">SUM(JB24:JB28)</f>
        <v>0</v>
      </c>
      <c r="JC29" s="13">
        <f t="shared" ref="JC29" si="1033">SUM(JC24:JC28)</f>
        <v>0</v>
      </c>
      <c r="JD29" s="13">
        <f t="shared" ref="JD29" si="1034">SUM(JD24:JD28)</f>
        <v>0</v>
      </c>
      <c r="JE29" s="13">
        <f t="shared" si="260"/>
        <v>0</v>
      </c>
      <c r="JF29" s="13">
        <f t="shared" ref="JF29" si="1035">SUM(JF24:JF28)</f>
        <v>0</v>
      </c>
      <c r="JG29" s="95">
        <f t="shared" si="261"/>
        <v>0</v>
      </c>
      <c r="JH29" s="13">
        <f t="shared" ref="JH29:JJ29" si="1036">SUM(JH24:JH28)</f>
        <v>0</v>
      </c>
      <c r="JI29" s="13">
        <f t="shared" ref="JI29" si="1037">SUM(JI24:JI28)</f>
        <v>0</v>
      </c>
      <c r="JJ29" s="13">
        <f t="shared" si="1036"/>
        <v>0</v>
      </c>
      <c r="JK29" s="13">
        <f t="shared" si="262"/>
        <v>0</v>
      </c>
      <c r="JL29" s="13">
        <f t="shared" ref="JL29" si="1038">SUM(JL24:JL28)</f>
        <v>0</v>
      </c>
      <c r="JM29" s="95">
        <f t="shared" si="263"/>
        <v>0</v>
      </c>
      <c r="JN29" s="13">
        <f t="shared" ref="JN29:JP29" si="1039">SUM(JN24:JN28)</f>
        <v>0</v>
      </c>
      <c r="JO29" s="13">
        <f t="shared" ref="JO29" si="1040">SUM(JO24:JO28)</f>
        <v>0</v>
      </c>
      <c r="JP29" s="13">
        <f t="shared" si="1039"/>
        <v>0</v>
      </c>
      <c r="JQ29" s="13">
        <f t="shared" si="264"/>
        <v>0</v>
      </c>
      <c r="JR29" s="13">
        <f t="shared" ref="JR29" si="1041">SUM(JR24:JR28)</f>
        <v>0</v>
      </c>
      <c r="JS29" s="95">
        <f t="shared" si="265"/>
        <v>0</v>
      </c>
      <c r="JT29" s="13">
        <f t="shared" ref="JT29:JV29" si="1042">SUM(JT24:JT28)</f>
        <v>0</v>
      </c>
      <c r="JU29" s="13">
        <f t="shared" ref="JU29" si="1043">SUM(JU24:JU28)</f>
        <v>0</v>
      </c>
      <c r="JV29" s="13">
        <f t="shared" si="1042"/>
        <v>0</v>
      </c>
      <c r="JW29" s="13">
        <f t="shared" si="266"/>
        <v>0</v>
      </c>
      <c r="JX29" s="13">
        <f t="shared" ref="JX29" si="1044">SUM(JX24:JX28)</f>
        <v>0</v>
      </c>
      <c r="JY29" s="95">
        <f t="shared" si="267"/>
        <v>0</v>
      </c>
      <c r="JZ29" s="13">
        <f t="shared" si="268"/>
        <v>0</v>
      </c>
      <c r="KA29" s="13">
        <f t="shared" si="269"/>
        <v>0</v>
      </c>
      <c r="KB29" s="13">
        <f t="shared" si="270"/>
        <v>0</v>
      </c>
      <c r="KC29" s="13">
        <f t="shared" si="271"/>
        <v>0</v>
      </c>
      <c r="KD29" s="13">
        <f t="shared" si="272"/>
        <v>0</v>
      </c>
      <c r="KE29" s="95">
        <f t="shared" si="273"/>
        <v>0</v>
      </c>
      <c r="KF29" s="13">
        <f t="shared" ref="KF29:KH29" si="1045">SUM(KF24:KF28)</f>
        <v>0</v>
      </c>
      <c r="KG29" s="13">
        <f t="shared" ref="KG29" si="1046">SUM(KG24:KG28)</f>
        <v>0</v>
      </c>
      <c r="KH29" s="13">
        <f t="shared" si="1045"/>
        <v>0</v>
      </c>
      <c r="KI29" s="13">
        <f t="shared" si="274"/>
        <v>0</v>
      </c>
      <c r="KJ29" s="13">
        <f t="shared" ref="KJ29" si="1047">SUM(KJ24:KJ28)</f>
        <v>0</v>
      </c>
      <c r="KK29" s="95">
        <f t="shared" si="275"/>
        <v>0</v>
      </c>
      <c r="KL29" s="13">
        <f t="shared" ref="KL29:KN29" si="1048">SUM(KL24:KL28)</f>
        <v>0</v>
      </c>
      <c r="KM29" s="13">
        <f t="shared" ref="KM29" si="1049">SUM(KM24:KM28)</f>
        <v>0</v>
      </c>
      <c r="KN29" s="13">
        <f t="shared" si="1048"/>
        <v>0</v>
      </c>
      <c r="KO29" s="13">
        <f t="shared" si="276"/>
        <v>0</v>
      </c>
      <c r="KP29" s="13">
        <f t="shared" ref="KP29" si="1050">SUM(KP24:KP28)</f>
        <v>0</v>
      </c>
      <c r="KQ29" s="95">
        <f t="shared" si="277"/>
        <v>0</v>
      </c>
      <c r="KR29" s="13">
        <f t="shared" ref="KR29:KT29" si="1051">SUM(KR24:KR28)</f>
        <v>0</v>
      </c>
      <c r="KS29" s="13">
        <f t="shared" ref="KS29" si="1052">SUM(KS24:KS28)</f>
        <v>0</v>
      </c>
      <c r="KT29" s="13">
        <f t="shared" si="1051"/>
        <v>0</v>
      </c>
      <c r="KU29" s="13">
        <f t="shared" si="278"/>
        <v>0</v>
      </c>
      <c r="KV29" s="13">
        <f t="shared" ref="KV29" si="1053">SUM(KV24:KV28)</f>
        <v>0</v>
      </c>
      <c r="KW29" s="95">
        <f t="shared" si="279"/>
        <v>0</v>
      </c>
      <c r="KX29" s="13">
        <f t="shared" ref="KX29:KZ29" si="1054">SUM(KX24:KX28)</f>
        <v>0</v>
      </c>
      <c r="KY29" s="13">
        <f t="shared" ref="KY29" si="1055">SUM(KY24:KY28)</f>
        <v>0</v>
      </c>
      <c r="KZ29" s="13">
        <f t="shared" si="1054"/>
        <v>0</v>
      </c>
      <c r="LA29" s="13">
        <f t="shared" si="280"/>
        <v>0</v>
      </c>
      <c r="LB29" s="13">
        <f t="shared" ref="LB29" si="1056">SUM(LB24:LB28)</f>
        <v>0</v>
      </c>
      <c r="LC29" s="95">
        <f t="shared" si="281"/>
        <v>0</v>
      </c>
      <c r="LD29" s="13">
        <f t="shared" si="282"/>
        <v>0</v>
      </c>
      <c r="LE29" s="13">
        <f t="shared" si="283"/>
        <v>0</v>
      </c>
      <c r="LF29" s="13">
        <f t="shared" si="284"/>
        <v>0</v>
      </c>
      <c r="LG29" s="13">
        <f t="shared" si="285"/>
        <v>0</v>
      </c>
      <c r="LH29" s="13">
        <f t="shared" si="286"/>
        <v>0</v>
      </c>
      <c r="LI29" s="95">
        <f t="shared" si="287"/>
        <v>0</v>
      </c>
      <c r="LJ29" s="13">
        <f t="shared" ref="LJ29:LL29" si="1057">SUM(LJ24:LJ28)</f>
        <v>0</v>
      </c>
      <c r="LK29" s="13">
        <f t="shared" ref="LK29" si="1058">SUM(LK24:LK28)</f>
        <v>0</v>
      </c>
      <c r="LL29" s="13">
        <f t="shared" si="1057"/>
        <v>0</v>
      </c>
      <c r="LM29" s="13">
        <f t="shared" si="288"/>
        <v>0</v>
      </c>
      <c r="LN29" s="13">
        <f t="shared" ref="LN29" si="1059">SUM(LN24:LN28)</f>
        <v>0</v>
      </c>
      <c r="LO29" s="95">
        <f t="shared" si="289"/>
        <v>0</v>
      </c>
      <c r="LP29" s="13">
        <f t="shared" si="290"/>
        <v>0</v>
      </c>
      <c r="LQ29" s="13">
        <f t="shared" si="291"/>
        <v>0</v>
      </c>
      <c r="LR29" s="13">
        <f t="shared" si="292"/>
        <v>0</v>
      </c>
      <c r="LS29" s="13">
        <f t="shared" si="293"/>
        <v>0</v>
      </c>
      <c r="LT29" s="13">
        <f t="shared" si="294"/>
        <v>0</v>
      </c>
      <c r="LU29" s="95">
        <f t="shared" si="295"/>
        <v>0</v>
      </c>
      <c r="LV29" s="13">
        <f t="shared" ref="LV29:LX29" si="1060">SUM(LV24:LV28)</f>
        <v>0</v>
      </c>
      <c r="LW29" s="13">
        <f t="shared" ref="LW29" si="1061">SUM(LW24:LW28)</f>
        <v>0</v>
      </c>
      <c r="LX29" s="13">
        <f t="shared" si="1060"/>
        <v>0</v>
      </c>
      <c r="LY29" s="13">
        <f t="shared" si="296"/>
        <v>0</v>
      </c>
      <c r="LZ29" s="13">
        <f t="shared" ref="LZ29" si="1062">SUM(LZ24:LZ28)</f>
        <v>0</v>
      </c>
      <c r="MA29" s="95">
        <f t="shared" si="297"/>
        <v>0</v>
      </c>
      <c r="MB29" s="13">
        <f t="shared" si="298"/>
        <v>0</v>
      </c>
      <c r="MC29" s="13">
        <f t="shared" si="299"/>
        <v>0</v>
      </c>
      <c r="MD29" s="13">
        <f t="shared" si="300"/>
        <v>0</v>
      </c>
      <c r="ME29" s="13">
        <f t="shared" si="301"/>
        <v>0</v>
      </c>
      <c r="MF29" s="13">
        <f t="shared" si="302"/>
        <v>0</v>
      </c>
      <c r="MG29" s="95">
        <f t="shared" si="303"/>
        <v>0</v>
      </c>
      <c r="MH29" s="13">
        <f t="shared" si="304"/>
        <v>0</v>
      </c>
      <c r="MI29" s="13">
        <f t="shared" si="305"/>
        <v>0</v>
      </c>
      <c r="MJ29" s="13">
        <f t="shared" si="306"/>
        <v>0</v>
      </c>
      <c r="MK29" s="13">
        <f t="shared" si="307"/>
        <v>0</v>
      </c>
      <c r="ML29" s="13">
        <f t="shared" si="308"/>
        <v>0</v>
      </c>
      <c r="MM29" s="95">
        <f t="shared" si="309"/>
        <v>0</v>
      </c>
      <c r="MN29" s="13">
        <f t="shared" ref="MN29:MP29" si="1063">SUM(MN24:MN28)</f>
        <v>0</v>
      </c>
      <c r="MO29" s="13">
        <f t="shared" ref="MO29" si="1064">SUM(MO24:MO28)</f>
        <v>0</v>
      </c>
      <c r="MP29" s="13">
        <f t="shared" si="1063"/>
        <v>0</v>
      </c>
      <c r="MQ29" s="13">
        <f t="shared" si="310"/>
        <v>0</v>
      </c>
      <c r="MR29" s="13">
        <f t="shared" ref="MR29" si="1065">SUM(MR24:MR28)</f>
        <v>0</v>
      </c>
      <c r="MS29" s="95">
        <f t="shared" si="311"/>
        <v>0</v>
      </c>
      <c r="MT29" s="13">
        <f t="shared" ref="MT29:MV29" si="1066">SUM(MT24:MT28)</f>
        <v>0</v>
      </c>
      <c r="MU29" s="13">
        <f t="shared" ref="MU29" si="1067">SUM(MU24:MU28)</f>
        <v>0</v>
      </c>
      <c r="MV29" s="13">
        <f t="shared" si="1066"/>
        <v>0</v>
      </c>
      <c r="MW29" s="13">
        <f t="shared" si="312"/>
        <v>0</v>
      </c>
      <c r="MX29" s="13">
        <f t="shared" ref="MX29" si="1068">SUM(MX24:MX28)</f>
        <v>0</v>
      </c>
      <c r="MY29" s="95">
        <f t="shared" si="313"/>
        <v>0</v>
      </c>
      <c r="MZ29" s="13">
        <f t="shared" ref="MZ29:NB29" si="1069">SUM(MZ24:MZ28)</f>
        <v>0</v>
      </c>
      <c r="NA29" s="13">
        <f t="shared" ref="NA29" si="1070">SUM(NA24:NA28)</f>
        <v>0</v>
      </c>
      <c r="NB29" s="13">
        <f t="shared" si="1069"/>
        <v>0</v>
      </c>
      <c r="NC29" s="13">
        <f t="shared" si="314"/>
        <v>0</v>
      </c>
      <c r="ND29" s="13">
        <f t="shared" ref="ND29" si="1071">SUM(ND24:ND28)</f>
        <v>0</v>
      </c>
      <c r="NE29" s="95">
        <f t="shared" si="315"/>
        <v>0</v>
      </c>
      <c r="NF29" s="13">
        <f t="shared" ref="NF29:NH29" si="1072">SUM(NF24:NF28)</f>
        <v>0</v>
      </c>
      <c r="NG29" s="13">
        <f t="shared" ref="NG29" si="1073">SUM(NG24:NG28)</f>
        <v>19000</v>
      </c>
      <c r="NH29" s="13">
        <f t="shared" si="1072"/>
        <v>0</v>
      </c>
      <c r="NI29" s="13">
        <f t="shared" si="316"/>
        <v>19000</v>
      </c>
      <c r="NJ29" s="13">
        <f t="shared" ref="NJ29" si="1074">SUM(NJ24:NJ28)</f>
        <v>5000</v>
      </c>
      <c r="NK29" s="95">
        <f t="shared" si="317"/>
        <v>24000</v>
      </c>
      <c r="NL29" s="13">
        <f t="shared" ref="NL29:NN29" si="1075">SUM(NL24:NL28)</f>
        <v>0</v>
      </c>
      <c r="NM29" s="13">
        <f t="shared" ref="NM29" si="1076">SUM(NM24:NM28)</f>
        <v>7580</v>
      </c>
      <c r="NN29" s="13">
        <f t="shared" si="1075"/>
        <v>0</v>
      </c>
      <c r="NO29" s="13">
        <f t="shared" si="318"/>
        <v>7580</v>
      </c>
      <c r="NP29" s="13">
        <f t="shared" ref="NP29" si="1077">SUM(NP24:NP28)</f>
        <v>0</v>
      </c>
      <c r="NQ29" s="95">
        <f t="shared" si="319"/>
        <v>7580</v>
      </c>
      <c r="NR29" s="13">
        <f t="shared" si="320"/>
        <v>0</v>
      </c>
      <c r="NS29" s="13">
        <f t="shared" si="321"/>
        <v>26580</v>
      </c>
      <c r="NT29" s="13">
        <f t="shared" si="322"/>
        <v>0</v>
      </c>
      <c r="NU29" s="13">
        <f t="shared" si="323"/>
        <v>26580</v>
      </c>
      <c r="NV29" s="13">
        <f t="shared" si="324"/>
        <v>5000</v>
      </c>
      <c r="NW29" s="95">
        <f t="shared" si="325"/>
        <v>31580</v>
      </c>
      <c r="NX29" s="13">
        <f t="shared" ref="NX29:NZ29" si="1078">SUM(NX24:NX28)</f>
        <v>0</v>
      </c>
      <c r="NY29" s="13">
        <f t="shared" ref="NY29" si="1079">SUM(NY24:NY28)</f>
        <v>0</v>
      </c>
      <c r="NZ29" s="13">
        <f t="shared" si="1078"/>
        <v>0</v>
      </c>
      <c r="OA29" s="13">
        <f t="shared" si="326"/>
        <v>0</v>
      </c>
      <c r="OB29" s="13">
        <f t="shared" ref="OB29" si="1080">SUM(OB24:OB28)</f>
        <v>0</v>
      </c>
      <c r="OC29" s="95">
        <f t="shared" si="327"/>
        <v>0</v>
      </c>
      <c r="OD29" s="13">
        <f t="shared" si="328"/>
        <v>0</v>
      </c>
      <c r="OE29" s="13">
        <f t="shared" si="329"/>
        <v>0</v>
      </c>
      <c r="OF29" s="13">
        <f t="shared" si="330"/>
        <v>0</v>
      </c>
      <c r="OG29" s="13">
        <f t="shared" si="331"/>
        <v>0</v>
      </c>
      <c r="OH29" s="13">
        <f t="shared" si="332"/>
        <v>0</v>
      </c>
      <c r="OI29" s="95">
        <f t="shared" si="333"/>
        <v>0</v>
      </c>
      <c r="OJ29" s="13">
        <f t="shared" ref="OJ29:OL29" si="1081">SUM(OJ24:OJ28)</f>
        <v>0</v>
      </c>
      <c r="OK29" s="13">
        <f t="shared" ref="OK29" si="1082">SUM(OK24:OK28)</f>
        <v>0</v>
      </c>
      <c r="OL29" s="13">
        <f t="shared" si="1081"/>
        <v>0</v>
      </c>
      <c r="OM29" s="13">
        <f t="shared" si="334"/>
        <v>0</v>
      </c>
      <c r="ON29" s="13">
        <f t="shared" ref="ON29" si="1083">SUM(ON24:ON28)</f>
        <v>0</v>
      </c>
      <c r="OO29" s="95">
        <f t="shared" si="335"/>
        <v>0</v>
      </c>
      <c r="OP29" s="13">
        <f t="shared" ref="OP29:OR29" si="1084">SUM(OP24:OP28)</f>
        <v>0</v>
      </c>
      <c r="OQ29" s="13">
        <f t="shared" ref="OQ29" si="1085">SUM(OQ24:OQ28)</f>
        <v>0</v>
      </c>
      <c r="OR29" s="13">
        <f t="shared" si="1084"/>
        <v>0</v>
      </c>
      <c r="OS29" s="13">
        <f t="shared" si="336"/>
        <v>0</v>
      </c>
      <c r="OT29" s="13">
        <f t="shared" ref="OT29" si="1086">SUM(OT24:OT28)</f>
        <v>0</v>
      </c>
      <c r="OU29" s="95">
        <f t="shared" si="337"/>
        <v>0</v>
      </c>
      <c r="OV29" s="13">
        <f t="shared" si="338"/>
        <v>0</v>
      </c>
      <c r="OW29" s="13">
        <f t="shared" si="339"/>
        <v>0</v>
      </c>
      <c r="OX29" s="13">
        <f t="shared" si="340"/>
        <v>0</v>
      </c>
      <c r="OY29" s="13">
        <f t="shared" si="341"/>
        <v>0</v>
      </c>
      <c r="OZ29" s="13">
        <f t="shared" si="342"/>
        <v>0</v>
      </c>
      <c r="PA29" s="95">
        <f t="shared" si="343"/>
        <v>0</v>
      </c>
      <c r="PB29" s="13">
        <f t="shared" ref="PB29:PD29" si="1087">SUM(PB24:PB28)</f>
        <v>0</v>
      </c>
      <c r="PC29" s="13">
        <f t="shared" ref="PC29" si="1088">SUM(PC24:PC28)</f>
        <v>0</v>
      </c>
      <c r="PD29" s="13">
        <f t="shared" si="1087"/>
        <v>0</v>
      </c>
      <c r="PE29" s="13">
        <f t="shared" si="344"/>
        <v>0</v>
      </c>
      <c r="PF29" s="13">
        <f t="shared" ref="PF29" si="1089">SUM(PF24:PF28)</f>
        <v>0</v>
      </c>
      <c r="PG29" s="95">
        <f t="shared" si="345"/>
        <v>0</v>
      </c>
      <c r="PH29" s="13">
        <f t="shared" ref="PH29:PJ29" si="1090">SUM(PH24:PH28)</f>
        <v>0</v>
      </c>
      <c r="PI29" s="13">
        <f t="shared" ref="PI29" si="1091">SUM(PI24:PI28)</f>
        <v>0</v>
      </c>
      <c r="PJ29" s="13">
        <f t="shared" si="1090"/>
        <v>0</v>
      </c>
      <c r="PK29" s="13">
        <f t="shared" si="346"/>
        <v>0</v>
      </c>
      <c r="PL29" s="13">
        <f t="shared" ref="PL29" si="1092">SUM(PL24:PL28)</f>
        <v>0</v>
      </c>
      <c r="PM29" s="95">
        <f t="shared" si="347"/>
        <v>0</v>
      </c>
      <c r="PN29" s="13">
        <f t="shared" si="348"/>
        <v>0</v>
      </c>
      <c r="PO29" s="13">
        <f t="shared" si="349"/>
        <v>0</v>
      </c>
      <c r="PP29" s="13">
        <f t="shared" si="350"/>
        <v>0</v>
      </c>
      <c r="PQ29" s="13">
        <f t="shared" si="351"/>
        <v>0</v>
      </c>
      <c r="PR29" s="13">
        <f t="shared" si="352"/>
        <v>0</v>
      </c>
      <c r="PS29" s="95">
        <f t="shared" si="353"/>
        <v>0</v>
      </c>
      <c r="PT29" s="13">
        <f t="shared" ref="PT29:PV29" si="1093">SUM(PT24:PT28)</f>
        <v>0</v>
      </c>
      <c r="PU29" s="13">
        <f t="shared" ref="PU29" si="1094">SUM(PU24:PU28)</f>
        <v>714550</v>
      </c>
      <c r="PV29" s="13">
        <f t="shared" si="1093"/>
        <v>0</v>
      </c>
      <c r="PW29" s="13">
        <f t="shared" si="354"/>
        <v>714550</v>
      </c>
      <c r="PX29" s="13">
        <f t="shared" ref="PX29" si="1095">SUM(PX24:PX28)</f>
        <v>334465</v>
      </c>
      <c r="PY29" s="95">
        <f t="shared" si="355"/>
        <v>1049015</v>
      </c>
      <c r="PZ29" s="13">
        <f t="shared" ref="PZ29:QB29" si="1096">SUM(PZ24:PZ28)</f>
        <v>0</v>
      </c>
      <c r="QA29" s="13">
        <f t="shared" ref="QA29" si="1097">SUM(QA24:QA28)</f>
        <v>8000</v>
      </c>
      <c r="QB29" s="13">
        <f t="shared" si="1096"/>
        <v>0</v>
      </c>
      <c r="QC29" s="13">
        <f t="shared" si="356"/>
        <v>8000</v>
      </c>
      <c r="QD29" s="13">
        <f t="shared" ref="QD29" si="1098">SUM(QD24:QD28)</f>
        <v>0</v>
      </c>
      <c r="QE29" s="95">
        <f t="shared" si="357"/>
        <v>8000</v>
      </c>
      <c r="QF29" s="13">
        <f t="shared" si="358"/>
        <v>0</v>
      </c>
      <c r="QG29" s="13">
        <f t="shared" si="359"/>
        <v>722550</v>
      </c>
      <c r="QH29" s="13">
        <f t="shared" si="360"/>
        <v>0</v>
      </c>
      <c r="QI29" s="13">
        <f t="shared" si="361"/>
        <v>722550</v>
      </c>
      <c r="QJ29" s="13">
        <f t="shared" si="362"/>
        <v>334465</v>
      </c>
      <c r="QK29" s="95">
        <f t="shared" si="363"/>
        <v>1057015</v>
      </c>
      <c r="QL29" s="13">
        <f t="shared" ref="QL29:QN29" si="1099">SUM(QL24:QL28)</f>
        <v>0</v>
      </c>
      <c r="QM29" s="13">
        <f t="shared" ref="QM29" si="1100">SUM(QM24:QM28)</f>
        <v>0</v>
      </c>
      <c r="QN29" s="13">
        <f t="shared" si="1099"/>
        <v>0</v>
      </c>
      <c r="QO29" s="13">
        <f t="shared" si="364"/>
        <v>0</v>
      </c>
      <c r="QP29" s="13">
        <f t="shared" ref="QP29" si="1101">SUM(QP24:QP28)</f>
        <v>0</v>
      </c>
      <c r="QQ29" s="95">
        <f t="shared" si="365"/>
        <v>0</v>
      </c>
      <c r="QR29" s="13">
        <f t="shared" si="366"/>
        <v>0</v>
      </c>
      <c r="QS29" s="13">
        <f t="shared" si="367"/>
        <v>0</v>
      </c>
      <c r="QT29" s="13">
        <f t="shared" si="368"/>
        <v>0</v>
      </c>
      <c r="QU29" s="13">
        <f t="shared" si="369"/>
        <v>0</v>
      </c>
      <c r="QV29" s="13">
        <f t="shared" si="370"/>
        <v>0</v>
      </c>
      <c r="QW29" s="95">
        <f t="shared" si="371"/>
        <v>0</v>
      </c>
      <c r="QX29" s="13">
        <f t="shared" si="372"/>
        <v>0</v>
      </c>
      <c r="QY29" s="13">
        <f t="shared" si="373"/>
        <v>749130</v>
      </c>
      <c r="QZ29" s="13">
        <f t="shared" si="374"/>
        <v>0</v>
      </c>
      <c r="RA29" s="13">
        <f t="shared" si="375"/>
        <v>749130</v>
      </c>
      <c r="RB29" s="13">
        <f t="shared" si="376"/>
        <v>339465</v>
      </c>
      <c r="RC29" s="95">
        <f t="shared" si="377"/>
        <v>1088595</v>
      </c>
      <c r="RD29" s="13">
        <f t="shared" ref="RD29:RF29" si="1102">SUM(RD24:RD28)</f>
        <v>0</v>
      </c>
      <c r="RE29" s="13">
        <f t="shared" ref="RE29" si="1103">SUM(RE24:RE28)</f>
        <v>150000</v>
      </c>
      <c r="RF29" s="13">
        <f t="shared" si="1102"/>
        <v>0</v>
      </c>
      <c r="RG29" s="13">
        <f t="shared" si="378"/>
        <v>150000</v>
      </c>
      <c r="RH29" s="13">
        <f t="shared" ref="RH29" si="1104">SUM(RH24:RH28)</f>
        <v>0</v>
      </c>
      <c r="RI29" s="95">
        <f t="shared" si="379"/>
        <v>150000</v>
      </c>
      <c r="RJ29" s="13">
        <f t="shared" ref="RJ29:RL29" si="1105">SUM(RJ24:RJ28)</f>
        <v>0</v>
      </c>
      <c r="RK29" s="13">
        <f t="shared" ref="RK29" si="1106">SUM(RK24:RK28)</f>
        <v>1121670</v>
      </c>
      <c r="RL29" s="13">
        <f t="shared" si="1105"/>
        <v>0</v>
      </c>
      <c r="RM29" s="13">
        <f t="shared" si="380"/>
        <v>1121670</v>
      </c>
      <c r="RN29" s="13">
        <f t="shared" ref="RN29" si="1107">SUM(RN24:RN28)</f>
        <v>1878779</v>
      </c>
      <c r="RO29" s="95">
        <f t="shared" si="381"/>
        <v>3000449</v>
      </c>
      <c r="RP29" s="13">
        <f t="shared" ref="RP29:RR29" si="1108">SUM(RP24:RP28)</f>
        <v>0</v>
      </c>
      <c r="RQ29" s="13">
        <f t="shared" ref="RQ29" si="1109">SUM(RQ24:RQ28)</f>
        <v>50000</v>
      </c>
      <c r="RR29" s="13">
        <f t="shared" si="1108"/>
        <v>0</v>
      </c>
      <c r="RS29" s="13">
        <f t="shared" si="382"/>
        <v>50000</v>
      </c>
      <c r="RT29" s="13">
        <f t="shared" ref="RT29" si="1110">SUM(RT24:RT28)</f>
        <v>0</v>
      </c>
      <c r="RU29" s="95">
        <f t="shared" si="383"/>
        <v>50000</v>
      </c>
      <c r="RV29" s="13">
        <f t="shared" si="384"/>
        <v>0</v>
      </c>
      <c r="RW29" s="13">
        <f t="shared" si="385"/>
        <v>1171670</v>
      </c>
      <c r="RX29" s="13">
        <f t="shared" si="386"/>
        <v>0</v>
      </c>
      <c r="RY29" s="13">
        <f t="shared" si="387"/>
        <v>1171670</v>
      </c>
      <c r="RZ29" s="13">
        <f t="shared" si="388"/>
        <v>1878779</v>
      </c>
      <c r="SA29" s="95">
        <f t="shared" si="389"/>
        <v>3050449</v>
      </c>
      <c r="SB29" s="13">
        <f t="shared" ref="SB29:SD29" si="1111">SUM(SB24:SB28)</f>
        <v>0</v>
      </c>
      <c r="SC29" s="13">
        <f t="shared" ref="SC29" si="1112">SUM(SC24:SC28)</f>
        <v>0</v>
      </c>
      <c r="SD29" s="13">
        <f t="shared" si="1111"/>
        <v>0</v>
      </c>
      <c r="SE29" s="13">
        <f t="shared" si="390"/>
        <v>0</v>
      </c>
      <c r="SF29" s="13">
        <f t="shared" ref="SF29" si="1113">SUM(SF24:SF28)</f>
        <v>0</v>
      </c>
      <c r="SG29" s="95">
        <f t="shared" si="391"/>
        <v>0</v>
      </c>
      <c r="SH29" s="13">
        <f t="shared" ref="SH29:SJ29" si="1114">SUM(SH24:SH28)</f>
        <v>0</v>
      </c>
      <c r="SI29" s="13">
        <f t="shared" ref="SI29" si="1115">SUM(SI24:SI28)</f>
        <v>0</v>
      </c>
      <c r="SJ29" s="13">
        <f t="shared" si="1114"/>
        <v>0</v>
      </c>
      <c r="SK29" s="13">
        <f t="shared" si="392"/>
        <v>0</v>
      </c>
      <c r="SL29" s="13">
        <f t="shared" ref="SL29" si="1116">SUM(SL24:SL28)</f>
        <v>0</v>
      </c>
      <c r="SM29" s="95">
        <f t="shared" si="393"/>
        <v>0</v>
      </c>
      <c r="SN29" s="13">
        <f t="shared" ref="SN29:SP29" si="1117">SUM(SN24:SN28)</f>
        <v>0</v>
      </c>
      <c r="SO29" s="13">
        <f t="shared" ref="SO29" si="1118">SUM(SO24:SO28)</f>
        <v>780000</v>
      </c>
      <c r="SP29" s="13">
        <f t="shared" si="1117"/>
        <v>0</v>
      </c>
      <c r="SQ29" s="13">
        <f t="shared" si="394"/>
        <v>780000</v>
      </c>
      <c r="SR29" s="13">
        <f t="shared" ref="SR29" si="1119">SUM(SR24:SR28)</f>
        <v>0</v>
      </c>
      <c r="SS29" s="95">
        <f t="shared" si="395"/>
        <v>780000</v>
      </c>
      <c r="ST29" s="13">
        <f t="shared" ref="ST29:SV29" si="1120">SUM(ST24:ST28)</f>
        <v>0</v>
      </c>
      <c r="SU29" s="13">
        <f t="shared" ref="SU29" si="1121">SUM(SU24:SU28)</f>
        <v>40000</v>
      </c>
      <c r="SV29" s="13">
        <f t="shared" si="1120"/>
        <v>0</v>
      </c>
      <c r="SW29" s="13">
        <f t="shared" si="396"/>
        <v>40000</v>
      </c>
      <c r="SX29" s="13">
        <f t="shared" ref="SX29" si="1122">SUM(SX24:SX28)</f>
        <v>0</v>
      </c>
      <c r="SY29" s="95">
        <f t="shared" si="397"/>
        <v>40000</v>
      </c>
      <c r="SZ29" s="13">
        <f t="shared" si="398"/>
        <v>0</v>
      </c>
      <c r="TA29" s="13">
        <f t="shared" si="399"/>
        <v>820000</v>
      </c>
      <c r="TB29" s="13">
        <f t="shared" si="400"/>
        <v>0</v>
      </c>
      <c r="TC29" s="13">
        <f t="shared" si="401"/>
        <v>820000</v>
      </c>
      <c r="TD29" s="13">
        <f t="shared" si="402"/>
        <v>0</v>
      </c>
      <c r="TE29" s="95">
        <f t="shared" si="403"/>
        <v>820000</v>
      </c>
      <c r="TF29" s="13">
        <f t="shared" si="404"/>
        <v>0</v>
      </c>
      <c r="TG29" s="13">
        <f t="shared" si="405"/>
        <v>2141670</v>
      </c>
      <c r="TH29" s="13">
        <f t="shared" si="406"/>
        <v>0</v>
      </c>
      <c r="TI29" s="13">
        <f t="shared" si="407"/>
        <v>2141670</v>
      </c>
      <c r="TJ29" s="13">
        <f t="shared" si="408"/>
        <v>1878779</v>
      </c>
      <c r="TK29" s="95">
        <f t="shared" si="409"/>
        <v>4020449</v>
      </c>
      <c r="TL29" s="13">
        <f t="shared" ref="TL29:TN29" si="1123">SUM(TL24:TL28)</f>
        <v>0</v>
      </c>
      <c r="TM29" s="13">
        <f t="shared" ref="TM29" si="1124">SUM(TM24:TM28)</f>
        <v>0</v>
      </c>
      <c r="TN29" s="13">
        <f t="shared" si="1123"/>
        <v>0</v>
      </c>
      <c r="TO29" s="13">
        <f t="shared" si="410"/>
        <v>0</v>
      </c>
      <c r="TP29" s="13">
        <f t="shared" ref="TP29" si="1125">SUM(TP24:TP28)</f>
        <v>0</v>
      </c>
      <c r="TQ29" s="95">
        <f t="shared" si="411"/>
        <v>0</v>
      </c>
      <c r="TR29" s="13">
        <f t="shared" ref="TR29:TT29" si="1126">SUM(TR24:TR28)</f>
        <v>0</v>
      </c>
      <c r="TS29" s="13">
        <f t="shared" ref="TS29" si="1127">SUM(TS24:TS28)</f>
        <v>0</v>
      </c>
      <c r="TT29" s="13">
        <f t="shared" si="1126"/>
        <v>0</v>
      </c>
      <c r="TU29" s="13">
        <f t="shared" si="412"/>
        <v>0</v>
      </c>
      <c r="TV29" s="13">
        <f t="shared" ref="TV29" si="1128">SUM(TV24:TV28)</f>
        <v>0</v>
      </c>
      <c r="TW29" s="95">
        <f t="shared" si="413"/>
        <v>0</v>
      </c>
      <c r="TX29" s="13">
        <f t="shared" ref="TX29:TZ29" si="1129">SUM(TX24:TX28)</f>
        <v>0</v>
      </c>
      <c r="TY29" s="13">
        <f t="shared" ref="TY29" si="1130">SUM(TY24:TY28)</f>
        <v>0</v>
      </c>
      <c r="TZ29" s="13">
        <f t="shared" si="1129"/>
        <v>0</v>
      </c>
      <c r="UA29" s="13">
        <f t="shared" si="414"/>
        <v>0</v>
      </c>
      <c r="UB29" s="13">
        <f t="shared" ref="UB29" si="1131">SUM(UB24:UB28)</f>
        <v>0</v>
      </c>
      <c r="UC29" s="95">
        <f t="shared" si="415"/>
        <v>0</v>
      </c>
      <c r="UD29" s="13">
        <f t="shared" ref="UD29:UF29" si="1132">SUM(UD24:UD28)</f>
        <v>0</v>
      </c>
      <c r="UE29" s="13">
        <f t="shared" ref="UE29" si="1133">SUM(UE24:UE28)</f>
        <v>0</v>
      </c>
      <c r="UF29" s="13">
        <f t="shared" si="1132"/>
        <v>0</v>
      </c>
      <c r="UG29" s="13">
        <f t="shared" si="416"/>
        <v>0</v>
      </c>
      <c r="UH29" s="13">
        <f t="shared" ref="UH29" si="1134">SUM(UH24:UH28)</f>
        <v>0</v>
      </c>
      <c r="UI29" s="95">
        <f t="shared" si="417"/>
        <v>0</v>
      </c>
      <c r="UJ29" s="13">
        <f t="shared" ref="UJ29:UL29" si="1135">SUM(UJ24:UJ28)</f>
        <v>0</v>
      </c>
      <c r="UK29" s="13">
        <f t="shared" ref="UK29" si="1136">SUM(UK24:UK28)</f>
        <v>0</v>
      </c>
      <c r="UL29" s="13">
        <f t="shared" si="1135"/>
        <v>0</v>
      </c>
      <c r="UM29" s="13">
        <f t="shared" si="418"/>
        <v>0</v>
      </c>
      <c r="UN29" s="13">
        <f t="shared" ref="UN29" si="1137">SUM(UN24:UN28)</f>
        <v>0</v>
      </c>
      <c r="UO29" s="95">
        <f t="shared" si="419"/>
        <v>0</v>
      </c>
      <c r="UP29" s="13">
        <f t="shared" ref="UP29:UR29" si="1138">SUM(UP24:UP28)</f>
        <v>0</v>
      </c>
      <c r="UQ29" s="13">
        <f t="shared" ref="UQ29" si="1139">SUM(UQ24:UQ28)</f>
        <v>0</v>
      </c>
      <c r="UR29" s="13">
        <f t="shared" si="1138"/>
        <v>0</v>
      </c>
      <c r="US29" s="13">
        <f t="shared" si="420"/>
        <v>0</v>
      </c>
      <c r="UT29" s="13">
        <f t="shared" ref="UT29" si="1140">SUM(UT24:UT28)</f>
        <v>0</v>
      </c>
      <c r="UU29" s="95">
        <f t="shared" si="421"/>
        <v>0</v>
      </c>
      <c r="UV29" s="13">
        <f t="shared" si="422"/>
        <v>0</v>
      </c>
      <c r="UW29" s="13">
        <f t="shared" si="423"/>
        <v>0</v>
      </c>
      <c r="UX29" s="13">
        <f t="shared" si="424"/>
        <v>0</v>
      </c>
      <c r="UY29" s="13">
        <f t="shared" si="425"/>
        <v>0</v>
      </c>
      <c r="UZ29" s="13">
        <f t="shared" si="426"/>
        <v>0</v>
      </c>
      <c r="VA29" s="95">
        <f t="shared" si="427"/>
        <v>0</v>
      </c>
      <c r="VB29" s="13">
        <f t="shared" ref="VB29:VD29" si="1141">SUM(VB24:VB28)</f>
        <v>0</v>
      </c>
      <c r="VC29" s="13">
        <f t="shared" ref="VC29" si="1142">SUM(VC24:VC28)</f>
        <v>0</v>
      </c>
      <c r="VD29" s="13">
        <f t="shared" si="1141"/>
        <v>0</v>
      </c>
      <c r="VE29" s="13">
        <f t="shared" si="428"/>
        <v>0</v>
      </c>
      <c r="VF29" s="13">
        <f t="shared" ref="VF29" si="1143">SUM(VF24:VF28)</f>
        <v>0</v>
      </c>
      <c r="VG29" s="95">
        <f t="shared" si="429"/>
        <v>0</v>
      </c>
      <c r="VH29" s="13">
        <f t="shared" ref="VH29:VJ29" si="1144">SUM(VH24:VH28)</f>
        <v>0</v>
      </c>
      <c r="VI29" s="13">
        <f t="shared" ref="VI29" si="1145">SUM(VI24:VI28)</f>
        <v>0</v>
      </c>
      <c r="VJ29" s="13">
        <f t="shared" si="1144"/>
        <v>0</v>
      </c>
      <c r="VK29" s="13">
        <f t="shared" si="430"/>
        <v>0</v>
      </c>
      <c r="VL29" s="13">
        <f t="shared" ref="VL29" si="1146">SUM(VL24:VL28)</f>
        <v>0</v>
      </c>
      <c r="VM29" s="95">
        <f t="shared" si="431"/>
        <v>0</v>
      </c>
      <c r="VN29" s="13">
        <f t="shared" si="432"/>
        <v>0</v>
      </c>
      <c r="VO29" s="13">
        <f t="shared" si="433"/>
        <v>0</v>
      </c>
      <c r="VP29" s="13">
        <f t="shared" si="434"/>
        <v>0</v>
      </c>
      <c r="VQ29" s="13">
        <f t="shared" si="435"/>
        <v>0</v>
      </c>
      <c r="VR29" s="13">
        <f t="shared" si="436"/>
        <v>0</v>
      </c>
      <c r="VS29" s="95">
        <f t="shared" si="437"/>
        <v>0</v>
      </c>
      <c r="VT29" s="13">
        <f t="shared" si="438"/>
        <v>0</v>
      </c>
      <c r="VU29" s="13">
        <f t="shared" si="439"/>
        <v>0</v>
      </c>
      <c r="VV29" s="13">
        <f t="shared" si="440"/>
        <v>0</v>
      </c>
      <c r="VW29" s="13">
        <f t="shared" si="441"/>
        <v>0</v>
      </c>
      <c r="VX29" s="13">
        <f t="shared" si="442"/>
        <v>0</v>
      </c>
      <c r="VY29" s="95">
        <f t="shared" si="443"/>
        <v>0</v>
      </c>
      <c r="VZ29" s="13">
        <f t="shared" ref="VZ29:WB29" si="1147">SUM(VZ24:VZ28)</f>
        <v>0</v>
      </c>
      <c r="WA29" s="13">
        <f t="shared" ref="WA29" si="1148">SUM(WA24:WA28)</f>
        <v>0</v>
      </c>
      <c r="WB29" s="13">
        <f t="shared" si="1147"/>
        <v>0</v>
      </c>
      <c r="WC29" s="13">
        <f t="shared" si="444"/>
        <v>0</v>
      </c>
      <c r="WD29" s="13">
        <f t="shared" ref="WD29" si="1149">SUM(WD24:WD28)</f>
        <v>0</v>
      </c>
      <c r="WE29" s="95">
        <f t="shared" si="445"/>
        <v>0</v>
      </c>
      <c r="WF29" s="13">
        <f t="shared" ref="WF29:WH29" si="1150">SUM(WF24:WF28)</f>
        <v>0</v>
      </c>
      <c r="WG29" s="13">
        <f t="shared" ref="WG29" si="1151">SUM(WG24:WG28)</f>
        <v>0</v>
      </c>
      <c r="WH29" s="13">
        <f t="shared" si="1150"/>
        <v>0</v>
      </c>
      <c r="WI29" s="13">
        <f t="shared" si="446"/>
        <v>0</v>
      </c>
      <c r="WJ29" s="13">
        <f t="shared" ref="WJ29" si="1152">SUM(WJ24:WJ28)</f>
        <v>0</v>
      </c>
      <c r="WK29" s="95">
        <f t="shared" si="447"/>
        <v>0</v>
      </c>
      <c r="WL29" s="13">
        <f t="shared" ref="WL29:WN29" si="1153">SUM(WL24:WL28)</f>
        <v>0</v>
      </c>
      <c r="WM29" s="13">
        <f t="shared" si="1153"/>
        <v>0</v>
      </c>
      <c r="WN29" s="13">
        <f t="shared" si="1153"/>
        <v>0</v>
      </c>
      <c r="WO29" s="13">
        <f t="shared" si="448"/>
        <v>0</v>
      </c>
      <c r="WP29" s="13">
        <f t="shared" ref="WP29" si="1154">SUM(WP24:WP28)</f>
        <v>0</v>
      </c>
      <c r="WQ29" s="95">
        <f t="shared" si="449"/>
        <v>0</v>
      </c>
      <c r="WR29" s="13">
        <f t="shared" ref="WR29:WT29" si="1155">SUM(WR24:WR28)</f>
        <v>0</v>
      </c>
      <c r="WS29" s="13">
        <f t="shared" si="1155"/>
        <v>0</v>
      </c>
      <c r="WT29" s="13">
        <f t="shared" si="1155"/>
        <v>0</v>
      </c>
      <c r="WU29" s="13">
        <f t="shared" si="450"/>
        <v>0</v>
      </c>
      <c r="WV29" s="13">
        <f t="shared" ref="WV29" si="1156">SUM(WV24:WV28)</f>
        <v>0</v>
      </c>
      <c r="WW29" s="95">
        <f t="shared" si="451"/>
        <v>0</v>
      </c>
      <c r="WX29" s="13">
        <f t="shared" ref="WX29:WZ29" si="1157">SUM(WX24:WX28)</f>
        <v>0</v>
      </c>
      <c r="WY29" s="13">
        <f t="shared" si="1157"/>
        <v>0</v>
      </c>
      <c r="WZ29" s="13">
        <f t="shared" si="1157"/>
        <v>0</v>
      </c>
      <c r="XA29" s="13">
        <f t="shared" si="452"/>
        <v>0</v>
      </c>
      <c r="XB29" s="13">
        <f t="shared" ref="XB29" si="1158">SUM(XB24:XB28)</f>
        <v>0</v>
      </c>
      <c r="XC29" s="95">
        <f t="shared" si="453"/>
        <v>0</v>
      </c>
      <c r="XD29" s="13">
        <f t="shared" si="454"/>
        <v>0</v>
      </c>
      <c r="XE29" s="13">
        <f t="shared" si="455"/>
        <v>0</v>
      </c>
      <c r="XF29" s="13">
        <f t="shared" si="456"/>
        <v>0</v>
      </c>
      <c r="XG29" s="13">
        <f t="shared" si="457"/>
        <v>0</v>
      </c>
      <c r="XH29" s="13">
        <f t="shared" si="458"/>
        <v>0</v>
      </c>
      <c r="XI29" s="95">
        <f t="shared" si="459"/>
        <v>0</v>
      </c>
      <c r="XJ29" s="13">
        <f t="shared" ref="XJ29:XL29" si="1159">SUM(XJ24:XJ28)</f>
        <v>0</v>
      </c>
      <c r="XK29" s="13">
        <f t="shared" ref="XK29" si="1160">SUM(XK24:XK28)</f>
        <v>0</v>
      </c>
      <c r="XL29" s="13">
        <f t="shared" si="1159"/>
        <v>0</v>
      </c>
      <c r="XM29" s="13">
        <f t="shared" si="460"/>
        <v>0</v>
      </c>
      <c r="XN29" s="13">
        <f t="shared" ref="XN29" si="1161">SUM(XN24:XN28)</f>
        <v>0</v>
      </c>
      <c r="XO29" s="95">
        <f t="shared" si="461"/>
        <v>0</v>
      </c>
      <c r="XP29" s="13">
        <f t="shared" si="462"/>
        <v>0</v>
      </c>
      <c r="XQ29" s="13">
        <f t="shared" si="463"/>
        <v>0</v>
      </c>
      <c r="XR29" s="13">
        <f t="shared" si="464"/>
        <v>0</v>
      </c>
      <c r="XS29" s="13">
        <f t="shared" si="465"/>
        <v>0</v>
      </c>
      <c r="XT29" s="13">
        <f t="shared" si="466"/>
        <v>0</v>
      </c>
      <c r="XU29" s="95">
        <f t="shared" si="467"/>
        <v>0</v>
      </c>
      <c r="XV29" s="13">
        <f t="shared" si="468"/>
        <v>0</v>
      </c>
      <c r="XW29" s="13">
        <f t="shared" si="469"/>
        <v>0</v>
      </c>
      <c r="XX29" s="13">
        <f t="shared" si="470"/>
        <v>0</v>
      </c>
      <c r="XY29" s="13">
        <f t="shared" si="471"/>
        <v>0</v>
      </c>
      <c r="XZ29" s="13">
        <f t="shared" si="472"/>
        <v>0</v>
      </c>
      <c r="YA29" s="95">
        <f t="shared" si="473"/>
        <v>0</v>
      </c>
      <c r="YB29" s="13">
        <f>SUM(YB24:YB28)</f>
        <v>1184598</v>
      </c>
      <c r="YC29" s="13">
        <f t="shared" si="140"/>
        <v>2890800</v>
      </c>
      <c r="YD29" s="13">
        <f t="shared" si="141"/>
        <v>0</v>
      </c>
      <c r="YE29" s="13">
        <f t="shared" si="142"/>
        <v>2890800</v>
      </c>
      <c r="YF29" s="13">
        <f t="shared" si="143"/>
        <v>2218244</v>
      </c>
      <c r="YG29" s="95">
        <f t="shared" si="144"/>
        <v>5109044</v>
      </c>
      <c r="YH29" s="13">
        <f t="shared" si="479"/>
        <v>1184598</v>
      </c>
      <c r="YI29" s="13">
        <f t="shared" si="474"/>
        <v>2890800</v>
      </c>
      <c r="YJ29" s="13">
        <f t="shared" si="475"/>
        <v>0</v>
      </c>
      <c r="YK29" s="13">
        <f t="shared" si="476"/>
        <v>2890800</v>
      </c>
      <c r="YL29" s="13">
        <f t="shared" si="477"/>
        <v>2218244</v>
      </c>
      <c r="YM29" s="95">
        <f t="shared" si="478"/>
        <v>5109044</v>
      </c>
      <c r="YN29" s="14"/>
    </row>
    <row r="30" spans="1:664" s="13" customFormat="1" ht="16.5" thickBot="1" x14ac:dyDescent="0.3">
      <c r="A30" s="10">
        <v>21</v>
      </c>
      <c r="B30" s="11" t="s">
        <v>191</v>
      </c>
      <c r="C30" s="32" t="s">
        <v>292</v>
      </c>
      <c r="D30" s="13">
        <f t="shared" ref="D30:E30" si="1162">SUM(D22,D23,D29)</f>
        <v>58117</v>
      </c>
      <c r="E30" s="13">
        <f t="shared" si="1162"/>
        <v>25000</v>
      </c>
      <c r="F30" s="13">
        <f t="shared" ref="F30" si="1163">SUM(F22,F23,F29)</f>
        <v>0</v>
      </c>
      <c r="G30" s="13">
        <f t="shared" si="146"/>
        <v>25000</v>
      </c>
      <c r="H30" s="13">
        <f t="shared" ref="H30" si="1164">SUM(H22,H23,H29)</f>
        <v>5164</v>
      </c>
      <c r="I30" s="95">
        <f t="shared" si="147"/>
        <v>30164</v>
      </c>
      <c r="J30" s="13">
        <f t="shared" ref="J30:K30" si="1165">SUM(J22,J23,J29)</f>
        <v>1593</v>
      </c>
      <c r="K30" s="13">
        <f t="shared" si="1165"/>
        <v>0</v>
      </c>
      <c r="L30" s="13">
        <f t="shared" ref="L30" si="1166">SUM(L22,L23,L29)</f>
        <v>0</v>
      </c>
      <c r="M30" s="13">
        <f t="shared" si="148"/>
        <v>0</v>
      </c>
      <c r="N30" s="13">
        <f t="shared" ref="N30" si="1167">SUM(N22,N23,N29)</f>
        <v>0</v>
      </c>
      <c r="O30" s="95">
        <f t="shared" si="149"/>
        <v>0</v>
      </c>
      <c r="P30" s="13">
        <f t="shared" ref="P30:S30" si="1168">SUM(P22,P23,P29)</f>
        <v>4251</v>
      </c>
      <c r="Q30" s="13">
        <f t="shared" si="1168"/>
        <v>0</v>
      </c>
      <c r="R30" s="13">
        <f t="shared" si="1168"/>
        <v>0</v>
      </c>
      <c r="S30" s="13">
        <f t="shared" si="1168"/>
        <v>0</v>
      </c>
      <c r="T30" s="13">
        <f t="shared" ref="T30" si="1169">SUM(T22,T23,T29)</f>
        <v>0</v>
      </c>
      <c r="U30" s="95">
        <f t="shared" si="151"/>
        <v>0</v>
      </c>
      <c r="V30" s="13">
        <f t="shared" ref="V30:W30" si="1170">SUM(V22,V23,V29)</f>
        <v>2464</v>
      </c>
      <c r="W30" s="13">
        <f t="shared" si="1170"/>
        <v>0</v>
      </c>
      <c r="X30" s="13">
        <f t="shared" ref="X30" si="1171">SUM(X22,X23,X29)</f>
        <v>0</v>
      </c>
      <c r="Y30" s="13">
        <f t="shared" si="152"/>
        <v>0</v>
      </c>
      <c r="Z30" s="13">
        <f t="shared" ref="Z30" si="1172">SUM(Z22,Z23,Z29)</f>
        <v>0</v>
      </c>
      <c r="AA30" s="95">
        <f t="shared" si="153"/>
        <v>0</v>
      </c>
      <c r="AB30" s="13">
        <f t="shared" ref="AB30:AC30" si="1173">SUM(AB22,AB23,AB29)</f>
        <v>2839</v>
      </c>
      <c r="AC30" s="13">
        <f t="shared" si="1173"/>
        <v>0</v>
      </c>
      <c r="AD30" s="13">
        <f t="shared" ref="AD30" si="1174">SUM(AD22,AD23,AD29)</f>
        <v>0</v>
      </c>
      <c r="AE30" s="13">
        <f t="shared" si="154"/>
        <v>0</v>
      </c>
      <c r="AF30" s="13">
        <f t="shared" ref="AF30" si="1175">SUM(AF22,AF23,AF29)</f>
        <v>0</v>
      </c>
      <c r="AG30" s="95">
        <f t="shared" si="155"/>
        <v>0</v>
      </c>
      <c r="AH30" s="13">
        <f t="shared" ref="AH30:AI30" si="1176">SUM(AH22,AH23,AH29)</f>
        <v>5003</v>
      </c>
      <c r="AI30" s="13">
        <f t="shared" si="1176"/>
        <v>0</v>
      </c>
      <c r="AJ30" s="13">
        <f t="shared" ref="AJ30" si="1177">SUM(AJ22,AJ23,AJ29)</f>
        <v>0</v>
      </c>
      <c r="AK30" s="13">
        <f t="shared" si="156"/>
        <v>0</v>
      </c>
      <c r="AL30" s="13">
        <f t="shared" ref="AL30" si="1178">SUM(AL22,AL23,AL29)</f>
        <v>0</v>
      </c>
      <c r="AM30" s="95">
        <f t="shared" si="157"/>
        <v>0</v>
      </c>
      <c r="AN30" s="13">
        <f t="shared" ref="AN30:AO30" si="1179">SUM(AN22,AN23,AN29)</f>
        <v>1053</v>
      </c>
      <c r="AO30" s="13">
        <f t="shared" si="1179"/>
        <v>0</v>
      </c>
      <c r="AP30" s="13">
        <f t="shared" ref="AP30" si="1180">SUM(AP22,AP23,AP29)</f>
        <v>0</v>
      </c>
      <c r="AQ30" s="13">
        <f t="shared" si="158"/>
        <v>0</v>
      </c>
      <c r="AR30" s="13">
        <f t="shared" ref="AR30" si="1181">SUM(AR22,AR23,AR29)</f>
        <v>12609</v>
      </c>
      <c r="AS30" s="95">
        <f t="shared" si="159"/>
        <v>12609</v>
      </c>
      <c r="AT30" s="13">
        <f t="shared" ref="AT30:AU30" si="1182">SUM(AT22,AT23,AT29)</f>
        <v>10577</v>
      </c>
      <c r="AU30" s="13">
        <f t="shared" si="1182"/>
        <v>0</v>
      </c>
      <c r="AV30" s="13">
        <f t="shared" ref="AV30" si="1183">SUM(AV22,AV23,AV29)</f>
        <v>0</v>
      </c>
      <c r="AW30" s="13">
        <f t="shared" si="160"/>
        <v>0</v>
      </c>
      <c r="AX30" s="13">
        <f t="shared" ref="AX30" si="1184">SUM(AX22,AX23,AX29)</f>
        <v>71</v>
      </c>
      <c r="AY30" s="95">
        <f t="shared" si="161"/>
        <v>71</v>
      </c>
      <c r="AZ30" s="13">
        <f t="shared" si="162"/>
        <v>27780</v>
      </c>
      <c r="BA30" s="13">
        <f t="shared" si="163"/>
        <v>0</v>
      </c>
      <c r="BB30" s="13">
        <f t="shared" si="164"/>
        <v>0</v>
      </c>
      <c r="BC30" s="13">
        <f t="shared" si="165"/>
        <v>0</v>
      </c>
      <c r="BD30" s="13">
        <f t="shared" si="166"/>
        <v>12680</v>
      </c>
      <c r="BE30" s="95">
        <f t="shared" si="167"/>
        <v>12680</v>
      </c>
      <c r="BF30" s="13">
        <f t="shared" ref="BF30:BG30" si="1185">SUM(BF22,BF23,BF29)</f>
        <v>27872</v>
      </c>
      <c r="BG30" s="13">
        <f t="shared" si="1185"/>
        <v>0</v>
      </c>
      <c r="BH30" s="13">
        <f t="shared" ref="BH30" si="1186">SUM(BH22,BH23,BH29)</f>
        <v>0</v>
      </c>
      <c r="BI30" s="13">
        <f t="shared" si="168"/>
        <v>0</v>
      </c>
      <c r="BJ30" s="13">
        <f t="shared" ref="BJ30" si="1187">SUM(BJ22,BJ23,BJ29)</f>
        <v>0</v>
      </c>
      <c r="BK30" s="95">
        <f t="shared" si="169"/>
        <v>0</v>
      </c>
      <c r="BL30" s="13">
        <f t="shared" si="170"/>
        <v>113769</v>
      </c>
      <c r="BM30" s="13">
        <f t="shared" si="171"/>
        <v>25000</v>
      </c>
      <c r="BN30" s="13">
        <f t="shared" si="172"/>
        <v>0</v>
      </c>
      <c r="BO30" s="13">
        <f t="shared" si="173"/>
        <v>25000</v>
      </c>
      <c r="BP30" s="13">
        <f t="shared" si="174"/>
        <v>17844</v>
      </c>
      <c r="BQ30" s="95">
        <f t="shared" si="175"/>
        <v>42844</v>
      </c>
      <c r="BR30" s="13">
        <f t="shared" ref="BR30:BS30" si="1188">SUM(BR22,BR23,BR29)</f>
        <v>29604</v>
      </c>
      <c r="BS30" s="13">
        <f t="shared" si="1188"/>
        <v>39927</v>
      </c>
      <c r="BT30" s="13">
        <f t="shared" ref="BT30" si="1189">SUM(BT22,BT23,BT29)</f>
        <v>0</v>
      </c>
      <c r="BU30" s="13">
        <f t="shared" si="176"/>
        <v>39927</v>
      </c>
      <c r="BV30" s="13">
        <f t="shared" ref="BV30" si="1190">SUM(BV22,BV23,BV29)</f>
        <v>2000</v>
      </c>
      <c r="BW30" s="95">
        <f t="shared" si="177"/>
        <v>41927</v>
      </c>
      <c r="BX30" s="13">
        <f t="shared" ref="BX30:BY30" si="1191">SUM(BX22,BX23,BX29)</f>
        <v>68072</v>
      </c>
      <c r="BY30" s="13">
        <f t="shared" si="1191"/>
        <v>75000</v>
      </c>
      <c r="BZ30" s="13">
        <f t="shared" ref="BZ30" si="1192">SUM(BZ22,BZ23,BZ29)</f>
        <v>0</v>
      </c>
      <c r="CA30" s="13">
        <f t="shared" si="178"/>
        <v>75000</v>
      </c>
      <c r="CB30" s="13">
        <f t="shared" ref="CB30" si="1193">SUM(CB22,CB23,CB29)</f>
        <v>-5058</v>
      </c>
      <c r="CC30" s="95">
        <f t="shared" si="179"/>
        <v>69942</v>
      </c>
      <c r="CD30" s="13">
        <f t="shared" ref="CD30:CF30" si="1194">SUM(CD22,CD23,CD29)</f>
        <v>0</v>
      </c>
      <c r="CE30" s="13">
        <f t="shared" si="1194"/>
        <v>0</v>
      </c>
      <c r="CF30" s="13">
        <f t="shared" si="1194"/>
        <v>0</v>
      </c>
      <c r="CG30" s="13">
        <f t="shared" si="180"/>
        <v>0</v>
      </c>
      <c r="CH30" s="13">
        <f t="shared" ref="CH30" si="1195">SUM(CH22,CH23,CH29)</f>
        <v>0</v>
      </c>
      <c r="CI30" s="95">
        <f t="shared" si="181"/>
        <v>0</v>
      </c>
      <c r="CJ30" s="13">
        <f t="shared" ref="CJ30:CK30" si="1196">SUM(CJ22,CJ23,CJ29)</f>
        <v>0</v>
      </c>
      <c r="CK30" s="13">
        <f t="shared" si="1196"/>
        <v>0</v>
      </c>
      <c r="CL30" s="13">
        <f t="shared" ref="CL30" si="1197">SUM(CL22,CL23,CL29)</f>
        <v>0</v>
      </c>
      <c r="CM30" s="13">
        <f t="shared" si="182"/>
        <v>0</v>
      </c>
      <c r="CN30" s="13">
        <f t="shared" ref="CN30" si="1198">SUM(CN22,CN23,CN29)</f>
        <v>0</v>
      </c>
      <c r="CO30" s="95">
        <f t="shared" si="183"/>
        <v>0</v>
      </c>
      <c r="CQ30" s="13">
        <f t="shared" ref="CQ30" si="1199">SUM(CQ22,CQ23,CQ29)</f>
        <v>0</v>
      </c>
      <c r="CS30" s="13">
        <f t="shared" si="184"/>
        <v>0</v>
      </c>
      <c r="CT30" s="13">
        <f t="shared" ref="CT30" si="1200">SUM(CT22,CT23,CT29)</f>
        <v>0</v>
      </c>
      <c r="CU30" s="95">
        <f t="shared" si="185"/>
        <v>0</v>
      </c>
      <c r="CV30" s="13">
        <f t="shared" ref="CV30:CW30" si="1201">SUM(CV22,CV23,CV29)</f>
        <v>0</v>
      </c>
      <c r="CW30" s="13">
        <f t="shared" si="1201"/>
        <v>0</v>
      </c>
      <c r="CX30" s="13">
        <f t="shared" ref="CX30" si="1202">SUM(CX22,CX23,CX29)</f>
        <v>0</v>
      </c>
      <c r="CY30" s="13">
        <f t="shared" si="186"/>
        <v>0</v>
      </c>
      <c r="CZ30" s="13">
        <f t="shared" ref="CZ30" si="1203">SUM(CZ22,CZ23,CZ29)</f>
        <v>0</v>
      </c>
      <c r="DA30" s="95">
        <f t="shared" si="187"/>
        <v>0</v>
      </c>
      <c r="DB30" s="13">
        <f t="shared" si="188"/>
        <v>97676</v>
      </c>
      <c r="DC30" s="13">
        <f t="shared" si="189"/>
        <v>114927</v>
      </c>
      <c r="DD30" s="13">
        <f t="shared" si="190"/>
        <v>0</v>
      </c>
      <c r="DE30" s="13">
        <f t="shared" si="191"/>
        <v>114927</v>
      </c>
      <c r="DF30" s="13">
        <f t="shared" si="192"/>
        <v>-3058</v>
      </c>
      <c r="DG30" s="95">
        <f t="shared" si="193"/>
        <v>111869</v>
      </c>
      <c r="DH30" s="13">
        <f t="shared" ref="DH30:DI30" si="1204">SUM(DH22,DH23,DH29)</f>
        <v>0</v>
      </c>
      <c r="DI30" s="13">
        <f t="shared" si="1204"/>
        <v>0</v>
      </c>
      <c r="DJ30" s="13">
        <f t="shared" ref="DJ30" si="1205">SUM(DJ22,DJ23,DJ29)</f>
        <v>0</v>
      </c>
      <c r="DK30" s="13">
        <f t="shared" si="194"/>
        <v>0</v>
      </c>
      <c r="DL30" s="13">
        <f t="shared" ref="DL30" si="1206">SUM(DL22,DL23,DL29)</f>
        <v>0</v>
      </c>
      <c r="DM30" s="95">
        <f t="shared" si="195"/>
        <v>0</v>
      </c>
      <c r="DN30" s="13">
        <f t="shared" ref="DN30:DO30" si="1207">SUM(DN22,DN23,DN29)</f>
        <v>0</v>
      </c>
      <c r="DO30" s="13">
        <f t="shared" si="1207"/>
        <v>0</v>
      </c>
      <c r="DP30" s="13">
        <f t="shared" ref="DP30" si="1208">SUM(DP22,DP23,DP29)</f>
        <v>0</v>
      </c>
      <c r="DQ30" s="13">
        <f t="shared" si="196"/>
        <v>0</v>
      </c>
      <c r="DR30" s="13">
        <f t="shared" ref="DR30" si="1209">SUM(DR22,DR23,DR29)</f>
        <v>0</v>
      </c>
      <c r="DS30" s="95">
        <f t="shared" si="197"/>
        <v>0</v>
      </c>
      <c r="DT30" s="13">
        <f t="shared" ref="DT30:DU30" si="1210">SUM(DT22,DT23,DT29)</f>
        <v>0</v>
      </c>
      <c r="DU30" s="13">
        <f t="shared" si="1210"/>
        <v>0</v>
      </c>
      <c r="DV30" s="13">
        <f t="shared" ref="DV30" si="1211">SUM(DV22,DV23,DV29)</f>
        <v>0</v>
      </c>
      <c r="DW30" s="13">
        <f t="shared" si="198"/>
        <v>0</v>
      </c>
      <c r="DX30" s="13">
        <f t="shared" ref="DX30" si="1212">SUM(DX22,DX23,DX29)</f>
        <v>0</v>
      </c>
      <c r="DY30" s="95">
        <f t="shared" si="199"/>
        <v>0</v>
      </c>
      <c r="DZ30" s="13">
        <f t="shared" ref="DZ30:EA30" si="1213">SUM(DZ22,DZ23,DZ29)</f>
        <v>0</v>
      </c>
      <c r="EA30" s="13">
        <f t="shared" si="1213"/>
        <v>0</v>
      </c>
      <c r="EB30" s="13">
        <f t="shared" ref="EB30" si="1214">SUM(EB22,EB23,EB29)</f>
        <v>0</v>
      </c>
      <c r="EC30" s="13">
        <f t="shared" si="200"/>
        <v>0</v>
      </c>
      <c r="ED30" s="13">
        <f t="shared" ref="ED30" si="1215">SUM(ED22,ED23,ED29)</f>
        <v>0</v>
      </c>
      <c r="EE30" s="95">
        <f t="shared" si="201"/>
        <v>0</v>
      </c>
      <c r="EF30" s="13">
        <f t="shared" ref="EF30:EG30" si="1216">SUM(EF22,EF23,EF29)</f>
        <v>0</v>
      </c>
      <c r="EG30" s="13">
        <f t="shared" si="1216"/>
        <v>0</v>
      </c>
      <c r="EH30" s="13">
        <f t="shared" ref="EH30" si="1217">SUM(EH22,EH23,EH29)</f>
        <v>0</v>
      </c>
      <c r="EI30" s="13">
        <f t="shared" si="202"/>
        <v>0</v>
      </c>
      <c r="EJ30" s="13">
        <f t="shared" ref="EJ30" si="1218">SUM(EJ22,EJ23,EJ29)</f>
        <v>0</v>
      </c>
      <c r="EK30" s="95">
        <f t="shared" si="203"/>
        <v>0</v>
      </c>
      <c r="EL30" s="13">
        <f t="shared" ref="EL30:EM30" si="1219">SUM(EL22,EL23,EL29)</f>
        <v>0</v>
      </c>
      <c r="EM30" s="13">
        <f t="shared" si="1219"/>
        <v>0</v>
      </c>
      <c r="EN30" s="13">
        <f t="shared" ref="EN30" si="1220">SUM(EN22,EN23,EN29)</f>
        <v>0</v>
      </c>
      <c r="EO30" s="13">
        <f t="shared" si="204"/>
        <v>0</v>
      </c>
      <c r="EP30" s="13">
        <f t="shared" ref="EP30" si="1221">SUM(EP22,EP23,EP29)</f>
        <v>0</v>
      </c>
      <c r="EQ30" s="95">
        <f t="shared" si="205"/>
        <v>0</v>
      </c>
      <c r="ER30" s="13">
        <f t="shared" ref="ER30:ES30" si="1222">SUM(ER22,ER23,ER29)</f>
        <v>0</v>
      </c>
      <c r="ES30" s="13">
        <f t="shared" si="1222"/>
        <v>0</v>
      </c>
      <c r="ET30" s="13">
        <f t="shared" ref="ET30" si="1223">SUM(ET22,ET23,ET29)</f>
        <v>0</v>
      </c>
      <c r="EU30" s="13">
        <f t="shared" si="206"/>
        <v>0</v>
      </c>
      <c r="EV30" s="13">
        <f t="shared" ref="EV30" si="1224">SUM(EV22,EV23,EV29)</f>
        <v>0</v>
      </c>
      <c r="EW30" s="95">
        <f t="shared" si="207"/>
        <v>0</v>
      </c>
      <c r="EX30" s="13">
        <f t="shared" ref="EX30" si="1225">SUM(EX22,EX23,EX29)</f>
        <v>0</v>
      </c>
      <c r="EY30" s="13">
        <f t="shared" ref="EY30:EZ30" si="1226">SUM(EY22,EY23,EY29)</f>
        <v>0</v>
      </c>
      <c r="EZ30" s="13">
        <f t="shared" si="1226"/>
        <v>0</v>
      </c>
      <c r="FA30" s="13">
        <f t="shared" si="208"/>
        <v>0</v>
      </c>
      <c r="FB30" s="13">
        <f t="shared" ref="FB30" si="1227">SUM(FB22,FB23,FB29)</f>
        <v>0</v>
      </c>
      <c r="FC30" s="95">
        <f t="shared" si="209"/>
        <v>0</v>
      </c>
      <c r="FD30" s="13">
        <f t="shared" si="210"/>
        <v>0</v>
      </c>
      <c r="FE30" s="13">
        <f t="shared" si="211"/>
        <v>0</v>
      </c>
      <c r="FF30" s="13">
        <f t="shared" si="212"/>
        <v>0</v>
      </c>
      <c r="FG30" s="13">
        <f t="shared" si="213"/>
        <v>0</v>
      </c>
      <c r="FH30" s="13">
        <f t="shared" si="214"/>
        <v>0</v>
      </c>
      <c r="FI30" s="95">
        <f t="shared" si="215"/>
        <v>0</v>
      </c>
      <c r="FJ30" s="13">
        <f t="shared" ref="FJ30" si="1228">SUM(FJ22,FJ23,FJ29)</f>
        <v>0</v>
      </c>
      <c r="FK30" s="13">
        <f t="shared" ref="FK30:FL30" si="1229">SUM(FK22,FK23,FK29)</f>
        <v>0</v>
      </c>
      <c r="FL30" s="13">
        <f t="shared" si="1229"/>
        <v>0</v>
      </c>
      <c r="FM30" s="13">
        <f t="shared" si="216"/>
        <v>0</v>
      </c>
      <c r="FN30" s="13">
        <f t="shared" ref="FN30" si="1230">SUM(FN22,FN23,FN29)</f>
        <v>0</v>
      </c>
      <c r="FO30" s="95">
        <f t="shared" si="217"/>
        <v>0</v>
      </c>
      <c r="FP30" s="13">
        <f t="shared" ref="FP30" si="1231">SUM(FP22,FP23,FP29)</f>
        <v>0</v>
      </c>
      <c r="FQ30" s="13">
        <f t="shared" ref="FQ30:FR30" si="1232">SUM(FQ22,FQ23,FQ29)</f>
        <v>0</v>
      </c>
      <c r="FR30" s="13">
        <f t="shared" si="1232"/>
        <v>0</v>
      </c>
      <c r="FS30" s="13">
        <f t="shared" si="218"/>
        <v>0</v>
      </c>
      <c r="FT30" s="13">
        <f t="shared" ref="FT30" si="1233">SUM(FT22,FT23,FT29)</f>
        <v>0</v>
      </c>
      <c r="FU30" s="95">
        <f t="shared" si="219"/>
        <v>0</v>
      </c>
      <c r="FV30" s="13">
        <f t="shared" ref="FV30" si="1234">SUM(FV22,FV23,FV29)</f>
        <v>0</v>
      </c>
      <c r="FW30" s="13">
        <f t="shared" ref="FW30:FX30" si="1235">SUM(FW22,FW23,FW29)</f>
        <v>0</v>
      </c>
      <c r="FX30" s="13">
        <f t="shared" si="1235"/>
        <v>0</v>
      </c>
      <c r="FY30" s="13">
        <f t="shared" si="220"/>
        <v>0</v>
      </c>
      <c r="FZ30" s="13">
        <f t="shared" ref="FZ30" si="1236">SUM(FZ22,FZ23,FZ29)</f>
        <v>0</v>
      </c>
      <c r="GA30" s="95">
        <f t="shared" si="221"/>
        <v>0</v>
      </c>
      <c r="GB30" s="13">
        <f t="shared" ref="GB30" si="1237">SUM(GB22,GB23,GB29)</f>
        <v>0</v>
      </c>
      <c r="GC30" s="13">
        <f t="shared" ref="GC30:GD30" si="1238">SUM(GC22,GC23,GC29)</f>
        <v>0</v>
      </c>
      <c r="GD30" s="13">
        <f t="shared" si="1238"/>
        <v>0</v>
      </c>
      <c r="GE30" s="13">
        <f t="shared" si="222"/>
        <v>0</v>
      </c>
      <c r="GF30" s="13">
        <f t="shared" ref="GF30" si="1239">SUM(GF22,GF23,GF29)</f>
        <v>0</v>
      </c>
      <c r="GG30" s="95">
        <f t="shared" si="223"/>
        <v>0</v>
      </c>
      <c r="GH30" s="13">
        <f t="shared" si="224"/>
        <v>0</v>
      </c>
      <c r="GI30" s="13">
        <f t="shared" si="225"/>
        <v>0</v>
      </c>
      <c r="GJ30" s="13">
        <f t="shared" si="226"/>
        <v>0</v>
      </c>
      <c r="GK30" s="13">
        <f t="shared" si="227"/>
        <v>0</v>
      </c>
      <c r="GL30" s="13">
        <f t="shared" si="228"/>
        <v>0</v>
      </c>
      <c r="GM30" s="95">
        <f t="shared" si="229"/>
        <v>0</v>
      </c>
      <c r="GN30" s="13">
        <f t="shared" ref="GN30" si="1240">SUM(GN22,GN23,GN29)</f>
        <v>0</v>
      </c>
      <c r="GO30" s="13">
        <f t="shared" ref="GO30:GP30" si="1241">SUM(GO22,GO23,GO29)</f>
        <v>0</v>
      </c>
      <c r="GP30" s="13">
        <f t="shared" si="1241"/>
        <v>0</v>
      </c>
      <c r="GQ30" s="13">
        <f t="shared" si="230"/>
        <v>0</v>
      </c>
      <c r="GR30" s="13">
        <f t="shared" ref="GR30" si="1242">SUM(GR22,GR23,GR29)</f>
        <v>0</v>
      </c>
      <c r="GS30" s="95">
        <f t="shared" si="231"/>
        <v>0</v>
      </c>
      <c r="GT30" s="13">
        <f t="shared" ref="GT30:GU30" si="1243">SUM(GT22,GT23,GT29)</f>
        <v>0</v>
      </c>
      <c r="GU30" s="13">
        <f t="shared" si="1243"/>
        <v>0</v>
      </c>
      <c r="GV30" s="13">
        <f t="shared" ref="GV30" si="1244">SUM(GV22,GV23,GV29)</f>
        <v>0</v>
      </c>
      <c r="GW30" s="13">
        <f t="shared" si="232"/>
        <v>0</v>
      </c>
      <c r="GX30" s="13">
        <f t="shared" ref="GX30" si="1245">SUM(GX22,GX23,GX29)</f>
        <v>0</v>
      </c>
      <c r="GY30" s="95">
        <f t="shared" si="233"/>
        <v>0</v>
      </c>
      <c r="GZ30" s="13">
        <f t="shared" ref="GZ30:HA30" si="1246">SUM(GZ22,GZ23,GZ29)</f>
        <v>0</v>
      </c>
      <c r="HA30" s="13">
        <f t="shared" si="1246"/>
        <v>0</v>
      </c>
      <c r="HB30" s="13">
        <f t="shared" ref="HB30" si="1247">SUM(HB22,HB23,HB29)</f>
        <v>0</v>
      </c>
      <c r="HC30" s="13">
        <f t="shared" si="234"/>
        <v>0</v>
      </c>
      <c r="HD30" s="13">
        <f t="shared" ref="HD30" si="1248">SUM(HD22,HD23,HD29)</f>
        <v>0</v>
      </c>
      <c r="HE30" s="95">
        <f t="shared" si="235"/>
        <v>0</v>
      </c>
      <c r="HF30" s="13">
        <f t="shared" ref="HF30:HG30" si="1249">SUM(HF22,HF23,HF29)</f>
        <v>0</v>
      </c>
      <c r="HG30" s="13">
        <f t="shared" si="1249"/>
        <v>0</v>
      </c>
      <c r="HH30" s="13">
        <f t="shared" ref="HH30" si="1250">SUM(HH22,HH23,HH29)</f>
        <v>0</v>
      </c>
      <c r="HI30" s="13">
        <f t="shared" si="236"/>
        <v>0</v>
      </c>
      <c r="HJ30" s="13">
        <f t="shared" ref="HJ30" si="1251">SUM(HJ22,HJ23,HJ29)</f>
        <v>0</v>
      </c>
      <c r="HK30" s="95">
        <f t="shared" si="237"/>
        <v>0</v>
      </c>
      <c r="HL30" s="13">
        <f t="shared" ref="HL30:HM30" si="1252">SUM(HL22,HL23,HL29)</f>
        <v>0</v>
      </c>
      <c r="HM30" s="13">
        <f t="shared" si="1252"/>
        <v>0</v>
      </c>
      <c r="HN30" s="13">
        <f t="shared" ref="HN30" si="1253">SUM(HN22,HN23,HN29)</f>
        <v>0</v>
      </c>
      <c r="HO30" s="13">
        <f t="shared" si="238"/>
        <v>0</v>
      </c>
      <c r="HP30" s="13">
        <f t="shared" ref="HP30" si="1254">SUM(HP22,HP23,HP29)</f>
        <v>0</v>
      </c>
      <c r="HQ30" s="95">
        <f t="shared" si="239"/>
        <v>0</v>
      </c>
      <c r="HR30" s="13">
        <f t="shared" si="240"/>
        <v>0</v>
      </c>
      <c r="HS30" s="13">
        <f t="shared" si="241"/>
        <v>0</v>
      </c>
      <c r="HT30" s="13">
        <f t="shared" si="242"/>
        <v>0</v>
      </c>
      <c r="HU30" s="13">
        <f t="shared" si="243"/>
        <v>0</v>
      </c>
      <c r="HV30" s="13">
        <f t="shared" si="244"/>
        <v>0</v>
      </c>
      <c r="HW30" s="95">
        <f t="shared" si="245"/>
        <v>0</v>
      </c>
      <c r="HX30" s="13">
        <f t="shared" ref="HX30" si="1255">SUM(HX22,HX23,HX29)</f>
        <v>0</v>
      </c>
      <c r="HY30" s="13">
        <f t="shared" ref="HY30:HZ30" si="1256">SUM(HY22,HY23,HY29)</f>
        <v>0</v>
      </c>
      <c r="HZ30" s="13">
        <f t="shared" si="1256"/>
        <v>0</v>
      </c>
      <c r="IA30" s="13">
        <f t="shared" si="246"/>
        <v>0</v>
      </c>
      <c r="IB30" s="13">
        <f t="shared" ref="IB30" si="1257">SUM(IB22,IB23,IB29)</f>
        <v>0</v>
      </c>
      <c r="IC30" s="95">
        <f t="shared" si="247"/>
        <v>0</v>
      </c>
      <c r="ID30" s="13">
        <f t="shared" ref="ID30:IE30" si="1258">SUM(ID22,ID23,ID29)</f>
        <v>0</v>
      </c>
      <c r="IE30" s="13">
        <f t="shared" si="1258"/>
        <v>0</v>
      </c>
      <c r="IF30" s="13">
        <f t="shared" ref="IF30" si="1259">SUM(IF22,IF23,IF29)</f>
        <v>0</v>
      </c>
      <c r="IG30" s="13">
        <f t="shared" si="248"/>
        <v>0</v>
      </c>
      <c r="IH30" s="13">
        <f t="shared" ref="IH30" si="1260">SUM(IH22,IH23,IH29)</f>
        <v>0</v>
      </c>
      <c r="II30" s="95">
        <f t="shared" si="249"/>
        <v>0</v>
      </c>
      <c r="IJ30" s="13">
        <f t="shared" ref="IJ30:IK30" si="1261">SUM(IJ22,IJ23,IJ29)</f>
        <v>0</v>
      </c>
      <c r="IK30" s="13">
        <f t="shared" si="1261"/>
        <v>0</v>
      </c>
      <c r="IL30" s="13">
        <f t="shared" ref="IL30" si="1262">SUM(IL22,IL23,IL29)</f>
        <v>0</v>
      </c>
      <c r="IM30" s="13">
        <f t="shared" si="250"/>
        <v>0</v>
      </c>
      <c r="IN30" s="13">
        <f t="shared" ref="IN30" si="1263">SUM(IN22,IN23,IN29)</f>
        <v>0</v>
      </c>
      <c r="IO30" s="95">
        <f t="shared" si="251"/>
        <v>0</v>
      </c>
      <c r="IP30" s="13">
        <f t="shared" si="252"/>
        <v>0</v>
      </c>
      <c r="IQ30" s="13">
        <f t="shared" si="253"/>
        <v>0</v>
      </c>
      <c r="IR30" s="13">
        <f t="shared" si="254"/>
        <v>0</v>
      </c>
      <c r="IS30" s="13">
        <f t="shared" si="255"/>
        <v>0</v>
      </c>
      <c r="IT30" s="13">
        <f t="shared" si="256"/>
        <v>0</v>
      </c>
      <c r="IU30" s="95">
        <f t="shared" si="257"/>
        <v>0</v>
      </c>
      <c r="IV30" s="13">
        <f t="shared" ref="IV30" si="1264">SUM(IV22,IV23,IV29)</f>
        <v>0</v>
      </c>
      <c r="IW30" s="13">
        <f t="shared" ref="IW30:IX30" si="1265">SUM(IW22,IW23,IW29)</f>
        <v>0</v>
      </c>
      <c r="IX30" s="13">
        <f t="shared" si="1265"/>
        <v>0</v>
      </c>
      <c r="IY30" s="13">
        <f t="shared" si="258"/>
        <v>0</v>
      </c>
      <c r="IZ30" s="13">
        <f t="shared" ref="IZ30" si="1266">SUM(IZ22,IZ23,IZ29)</f>
        <v>0</v>
      </c>
      <c r="JA30" s="95">
        <f t="shared" si="259"/>
        <v>0</v>
      </c>
      <c r="JB30" s="13">
        <f t="shared" ref="JB30" si="1267">SUM(JB22,JB23,JB29)</f>
        <v>0</v>
      </c>
      <c r="JC30" s="13">
        <f t="shared" ref="JC30:JD30" si="1268">SUM(JC22,JC23,JC29)</f>
        <v>0</v>
      </c>
      <c r="JD30" s="13">
        <f t="shared" si="1268"/>
        <v>0</v>
      </c>
      <c r="JE30" s="13">
        <f t="shared" si="260"/>
        <v>0</v>
      </c>
      <c r="JF30" s="13">
        <f t="shared" ref="JF30" si="1269">SUM(JF22,JF23,JF29)</f>
        <v>0</v>
      </c>
      <c r="JG30" s="95">
        <f t="shared" si="261"/>
        <v>0</v>
      </c>
      <c r="JH30" s="13">
        <f t="shared" ref="JH30:JJ30" si="1270">SUM(JH22,JH23,JH29)</f>
        <v>0</v>
      </c>
      <c r="JI30" s="13">
        <f t="shared" si="1270"/>
        <v>0</v>
      </c>
      <c r="JJ30" s="13">
        <f t="shared" si="1270"/>
        <v>0</v>
      </c>
      <c r="JK30" s="13">
        <f t="shared" si="262"/>
        <v>0</v>
      </c>
      <c r="JL30" s="13">
        <f t="shared" ref="JL30" si="1271">SUM(JL22,JL23,JL29)</f>
        <v>0</v>
      </c>
      <c r="JM30" s="95">
        <f t="shared" si="263"/>
        <v>0</v>
      </c>
      <c r="JN30" s="13">
        <f t="shared" ref="JN30:JP30" si="1272">SUM(JN22,JN23,JN29)</f>
        <v>0</v>
      </c>
      <c r="JO30" s="13">
        <f t="shared" si="1272"/>
        <v>0</v>
      </c>
      <c r="JP30" s="13">
        <f t="shared" si="1272"/>
        <v>0</v>
      </c>
      <c r="JQ30" s="13">
        <f t="shared" si="264"/>
        <v>0</v>
      </c>
      <c r="JR30" s="13">
        <f t="shared" ref="JR30" si="1273">SUM(JR22,JR23,JR29)</f>
        <v>0</v>
      </c>
      <c r="JS30" s="95">
        <f t="shared" si="265"/>
        <v>0</v>
      </c>
      <c r="JT30" s="13">
        <f t="shared" ref="JT30:JV30" si="1274">SUM(JT22,JT23,JT29)</f>
        <v>0</v>
      </c>
      <c r="JU30" s="13">
        <f t="shared" si="1274"/>
        <v>0</v>
      </c>
      <c r="JV30" s="13">
        <f t="shared" si="1274"/>
        <v>0</v>
      </c>
      <c r="JW30" s="13">
        <f t="shared" si="266"/>
        <v>0</v>
      </c>
      <c r="JX30" s="13">
        <f t="shared" ref="JX30" si="1275">SUM(JX22,JX23,JX29)</f>
        <v>0</v>
      </c>
      <c r="JY30" s="95">
        <f t="shared" si="267"/>
        <v>0</v>
      </c>
      <c r="JZ30" s="13">
        <f t="shared" si="268"/>
        <v>0</v>
      </c>
      <c r="KA30" s="13">
        <f t="shared" si="269"/>
        <v>0</v>
      </c>
      <c r="KB30" s="13">
        <f t="shared" si="270"/>
        <v>0</v>
      </c>
      <c r="KC30" s="13">
        <f t="shared" si="271"/>
        <v>0</v>
      </c>
      <c r="KD30" s="13">
        <f t="shared" si="272"/>
        <v>0</v>
      </c>
      <c r="KE30" s="95">
        <f t="shared" si="273"/>
        <v>0</v>
      </c>
      <c r="KF30" s="13">
        <f t="shared" ref="KF30:KH30" si="1276">SUM(KF22,KF23,KF29)</f>
        <v>0</v>
      </c>
      <c r="KG30" s="13">
        <f t="shared" si="1276"/>
        <v>0</v>
      </c>
      <c r="KH30" s="13">
        <f t="shared" si="1276"/>
        <v>0</v>
      </c>
      <c r="KI30" s="13">
        <f t="shared" si="274"/>
        <v>0</v>
      </c>
      <c r="KJ30" s="13">
        <f t="shared" ref="KJ30" si="1277">SUM(KJ22,KJ23,KJ29)</f>
        <v>0</v>
      </c>
      <c r="KK30" s="95">
        <f t="shared" si="275"/>
        <v>0</v>
      </c>
      <c r="KL30" s="13">
        <f t="shared" ref="KL30:KN30" si="1278">SUM(KL22,KL23,KL29)</f>
        <v>0</v>
      </c>
      <c r="KM30" s="13">
        <f t="shared" si="1278"/>
        <v>0</v>
      </c>
      <c r="KN30" s="13">
        <f t="shared" si="1278"/>
        <v>0</v>
      </c>
      <c r="KO30" s="13">
        <f t="shared" si="276"/>
        <v>0</v>
      </c>
      <c r="KP30" s="13">
        <f t="shared" ref="KP30" si="1279">SUM(KP22,KP23,KP29)</f>
        <v>0</v>
      </c>
      <c r="KQ30" s="95">
        <f t="shared" si="277"/>
        <v>0</v>
      </c>
      <c r="KR30" s="13">
        <f t="shared" ref="KR30:KT30" si="1280">SUM(KR22,KR23,KR29)</f>
        <v>0</v>
      </c>
      <c r="KS30" s="13">
        <f t="shared" si="1280"/>
        <v>0</v>
      </c>
      <c r="KT30" s="13">
        <f t="shared" si="1280"/>
        <v>0</v>
      </c>
      <c r="KU30" s="13">
        <f t="shared" si="278"/>
        <v>0</v>
      </c>
      <c r="KV30" s="13">
        <f t="shared" ref="KV30" si="1281">SUM(KV22,KV23,KV29)</f>
        <v>0</v>
      </c>
      <c r="KW30" s="95">
        <f t="shared" si="279"/>
        <v>0</v>
      </c>
      <c r="KX30" s="13">
        <f t="shared" ref="KX30:KZ30" si="1282">SUM(KX22,KX23,KX29)</f>
        <v>0</v>
      </c>
      <c r="KY30" s="13">
        <f t="shared" si="1282"/>
        <v>0</v>
      </c>
      <c r="KZ30" s="13">
        <f t="shared" si="1282"/>
        <v>0</v>
      </c>
      <c r="LA30" s="13">
        <f t="shared" si="280"/>
        <v>0</v>
      </c>
      <c r="LB30" s="13">
        <f t="shared" ref="LB30" si="1283">SUM(LB22,LB23,LB29)</f>
        <v>0</v>
      </c>
      <c r="LC30" s="95">
        <f t="shared" si="281"/>
        <v>0</v>
      </c>
      <c r="LD30" s="13">
        <f t="shared" si="282"/>
        <v>0</v>
      </c>
      <c r="LE30" s="13">
        <f t="shared" si="283"/>
        <v>0</v>
      </c>
      <c r="LF30" s="13">
        <f t="shared" si="284"/>
        <v>0</v>
      </c>
      <c r="LG30" s="13">
        <f t="shared" si="285"/>
        <v>0</v>
      </c>
      <c r="LH30" s="13">
        <f t="shared" si="286"/>
        <v>0</v>
      </c>
      <c r="LI30" s="95">
        <f t="shared" si="287"/>
        <v>0</v>
      </c>
      <c r="LJ30" s="13">
        <f t="shared" ref="LJ30:LL30" si="1284">SUM(LJ22,LJ23,LJ29)</f>
        <v>0</v>
      </c>
      <c r="LK30" s="13">
        <f t="shared" si="1284"/>
        <v>0</v>
      </c>
      <c r="LL30" s="13">
        <f t="shared" si="1284"/>
        <v>0</v>
      </c>
      <c r="LM30" s="13">
        <f t="shared" si="288"/>
        <v>0</v>
      </c>
      <c r="LN30" s="13">
        <f t="shared" ref="LN30" si="1285">SUM(LN22,LN23,LN29)</f>
        <v>0</v>
      </c>
      <c r="LO30" s="95">
        <f t="shared" si="289"/>
        <v>0</v>
      </c>
      <c r="LP30" s="13">
        <f t="shared" si="290"/>
        <v>0</v>
      </c>
      <c r="LQ30" s="13">
        <f t="shared" si="291"/>
        <v>0</v>
      </c>
      <c r="LR30" s="13">
        <f t="shared" si="292"/>
        <v>0</v>
      </c>
      <c r="LS30" s="13">
        <f t="shared" si="293"/>
        <v>0</v>
      </c>
      <c r="LT30" s="13">
        <f t="shared" si="294"/>
        <v>0</v>
      </c>
      <c r="LU30" s="95">
        <f t="shared" si="295"/>
        <v>0</v>
      </c>
      <c r="LV30" s="13">
        <f t="shared" ref="LV30:LX30" si="1286">SUM(LV22,LV23,LV29)</f>
        <v>0</v>
      </c>
      <c r="LW30" s="13">
        <f t="shared" si="1286"/>
        <v>0</v>
      </c>
      <c r="LX30" s="13">
        <f t="shared" si="1286"/>
        <v>0</v>
      </c>
      <c r="LY30" s="13">
        <f t="shared" si="296"/>
        <v>0</v>
      </c>
      <c r="LZ30" s="13">
        <f t="shared" ref="LZ30" si="1287">SUM(LZ22,LZ23,LZ29)</f>
        <v>0</v>
      </c>
      <c r="MA30" s="95">
        <f t="shared" si="297"/>
        <v>0</v>
      </c>
      <c r="MB30" s="13">
        <f t="shared" si="298"/>
        <v>0</v>
      </c>
      <c r="MC30" s="13">
        <f t="shared" si="299"/>
        <v>0</v>
      </c>
      <c r="MD30" s="13">
        <f t="shared" si="300"/>
        <v>0</v>
      </c>
      <c r="ME30" s="13">
        <f t="shared" si="301"/>
        <v>0</v>
      </c>
      <c r="MF30" s="13">
        <f t="shared" si="302"/>
        <v>0</v>
      </c>
      <c r="MG30" s="95">
        <f t="shared" si="303"/>
        <v>0</v>
      </c>
      <c r="MH30" s="13">
        <f t="shared" si="304"/>
        <v>0</v>
      </c>
      <c r="MI30" s="13">
        <f t="shared" si="305"/>
        <v>0</v>
      </c>
      <c r="MJ30" s="13">
        <f t="shared" si="306"/>
        <v>0</v>
      </c>
      <c r="MK30" s="13">
        <f t="shared" si="307"/>
        <v>0</v>
      </c>
      <c r="ML30" s="13">
        <f t="shared" si="308"/>
        <v>0</v>
      </c>
      <c r="MM30" s="95">
        <f t="shared" si="309"/>
        <v>0</v>
      </c>
      <c r="MN30" s="13">
        <f t="shared" ref="MN30:MP30" si="1288">SUM(MN22,MN23,MN29)</f>
        <v>0</v>
      </c>
      <c r="MO30" s="13">
        <f t="shared" si="1288"/>
        <v>0</v>
      </c>
      <c r="MP30" s="13">
        <f t="shared" si="1288"/>
        <v>0</v>
      </c>
      <c r="MQ30" s="13">
        <f t="shared" si="310"/>
        <v>0</v>
      </c>
      <c r="MR30" s="13">
        <f t="shared" ref="MR30" si="1289">SUM(MR22,MR23,MR29)</f>
        <v>0</v>
      </c>
      <c r="MS30" s="95">
        <f t="shared" si="311"/>
        <v>0</v>
      </c>
      <c r="MT30" s="13">
        <f t="shared" ref="MT30:MV30" si="1290">SUM(MT22,MT23,MT29)</f>
        <v>0</v>
      </c>
      <c r="MU30" s="13">
        <f t="shared" si="1290"/>
        <v>0</v>
      </c>
      <c r="MV30" s="13">
        <f t="shared" si="1290"/>
        <v>0</v>
      </c>
      <c r="MW30" s="13">
        <f t="shared" si="312"/>
        <v>0</v>
      </c>
      <c r="MX30" s="13">
        <f t="shared" ref="MX30" si="1291">SUM(MX22,MX23,MX29)</f>
        <v>0</v>
      </c>
      <c r="MY30" s="95">
        <f t="shared" si="313"/>
        <v>0</v>
      </c>
      <c r="MZ30" s="13">
        <f t="shared" ref="MZ30:NB30" si="1292">SUM(MZ22,MZ23,MZ29)</f>
        <v>0</v>
      </c>
      <c r="NA30" s="13">
        <f t="shared" si="1292"/>
        <v>0</v>
      </c>
      <c r="NB30" s="13">
        <f t="shared" si="1292"/>
        <v>0</v>
      </c>
      <c r="NC30" s="13">
        <f t="shared" si="314"/>
        <v>0</v>
      </c>
      <c r="ND30" s="13">
        <f t="shared" ref="ND30" si="1293">SUM(ND22,ND23,ND29)</f>
        <v>0</v>
      </c>
      <c r="NE30" s="95">
        <f t="shared" si="315"/>
        <v>0</v>
      </c>
      <c r="NF30" s="13">
        <f t="shared" ref="NF30:NH30" si="1294">SUM(NF22,NF23,NF29)</f>
        <v>0</v>
      </c>
      <c r="NG30" s="13">
        <f t="shared" si="1294"/>
        <v>19000</v>
      </c>
      <c r="NH30" s="13">
        <f t="shared" si="1294"/>
        <v>0</v>
      </c>
      <c r="NI30" s="13">
        <f t="shared" si="316"/>
        <v>19000</v>
      </c>
      <c r="NJ30" s="13">
        <f t="shared" ref="NJ30" si="1295">SUM(NJ22,NJ23,NJ29)</f>
        <v>5000</v>
      </c>
      <c r="NK30" s="95">
        <f t="shared" si="317"/>
        <v>24000</v>
      </c>
      <c r="NL30" s="13">
        <f t="shared" ref="NL30:NN30" si="1296">SUM(NL22,NL23,NL29)</f>
        <v>0</v>
      </c>
      <c r="NM30" s="13">
        <f t="shared" si="1296"/>
        <v>7580</v>
      </c>
      <c r="NN30" s="13">
        <f t="shared" si="1296"/>
        <v>0</v>
      </c>
      <c r="NO30" s="13">
        <f t="shared" si="318"/>
        <v>7580</v>
      </c>
      <c r="NP30" s="13">
        <f t="shared" ref="NP30" si="1297">SUM(NP22,NP23,NP29)</f>
        <v>0</v>
      </c>
      <c r="NQ30" s="95">
        <f t="shared" si="319"/>
        <v>7580</v>
      </c>
      <c r="NR30" s="13">
        <f t="shared" si="320"/>
        <v>0</v>
      </c>
      <c r="NS30" s="13">
        <f t="shared" si="321"/>
        <v>26580</v>
      </c>
      <c r="NT30" s="13">
        <f t="shared" si="322"/>
        <v>0</v>
      </c>
      <c r="NU30" s="13">
        <f t="shared" si="323"/>
        <v>26580</v>
      </c>
      <c r="NV30" s="13">
        <f t="shared" si="324"/>
        <v>5000</v>
      </c>
      <c r="NW30" s="95">
        <f t="shared" si="325"/>
        <v>31580</v>
      </c>
      <c r="NX30" s="13">
        <f t="shared" ref="NX30:NZ30" si="1298">SUM(NX22,NX23,NX29)</f>
        <v>0</v>
      </c>
      <c r="NY30" s="13">
        <f t="shared" si="1298"/>
        <v>0</v>
      </c>
      <c r="NZ30" s="13">
        <f t="shared" si="1298"/>
        <v>0</v>
      </c>
      <c r="OA30" s="13">
        <f t="shared" si="326"/>
        <v>0</v>
      </c>
      <c r="OB30" s="13">
        <f t="shared" ref="OB30" si="1299">SUM(OB22,OB23,OB29)</f>
        <v>0</v>
      </c>
      <c r="OC30" s="95">
        <f t="shared" si="327"/>
        <v>0</v>
      </c>
      <c r="OD30" s="13">
        <f t="shared" si="328"/>
        <v>0</v>
      </c>
      <c r="OE30" s="13">
        <f t="shared" si="329"/>
        <v>0</v>
      </c>
      <c r="OF30" s="13">
        <f t="shared" si="330"/>
        <v>0</v>
      </c>
      <c r="OG30" s="13">
        <f t="shared" si="331"/>
        <v>0</v>
      </c>
      <c r="OH30" s="13">
        <f t="shared" si="332"/>
        <v>0</v>
      </c>
      <c r="OI30" s="95">
        <f t="shared" si="333"/>
        <v>0</v>
      </c>
      <c r="OJ30" s="13">
        <f t="shared" ref="OJ30:OL30" si="1300">SUM(OJ22,OJ23,OJ29)</f>
        <v>0</v>
      </c>
      <c r="OK30" s="13">
        <f t="shared" si="1300"/>
        <v>0</v>
      </c>
      <c r="OL30" s="13">
        <f t="shared" si="1300"/>
        <v>0</v>
      </c>
      <c r="OM30" s="13">
        <f t="shared" si="334"/>
        <v>0</v>
      </c>
      <c r="ON30" s="13">
        <f t="shared" ref="ON30" si="1301">SUM(ON22,ON23,ON29)</f>
        <v>0</v>
      </c>
      <c r="OO30" s="95">
        <f t="shared" si="335"/>
        <v>0</v>
      </c>
      <c r="OP30" s="13">
        <f t="shared" ref="OP30:OR30" si="1302">SUM(OP22,OP23,OP29)</f>
        <v>0</v>
      </c>
      <c r="OQ30" s="13">
        <f t="shared" si="1302"/>
        <v>2561369</v>
      </c>
      <c r="OR30" s="13">
        <f t="shared" si="1302"/>
        <v>0</v>
      </c>
      <c r="OS30" s="13">
        <f t="shared" si="336"/>
        <v>2561369</v>
      </c>
      <c r="OT30" s="13">
        <f t="shared" ref="OT30" si="1303">SUM(OT22,OT23,OT29)</f>
        <v>-63478</v>
      </c>
      <c r="OU30" s="95">
        <f t="shared" si="337"/>
        <v>2497891</v>
      </c>
      <c r="OV30" s="13">
        <f t="shared" si="338"/>
        <v>0</v>
      </c>
      <c r="OW30" s="13">
        <f t="shared" si="339"/>
        <v>2561369</v>
      </c>
      <c r="OX30" s="13">
        <f t="shared" si="340"/>
        <v>0</v>
      </c>
      <c r="OY30" s="13">
        <f t="shared" si="341"/>
        <v>2561369</v>
      </c>
      <c r="OZ30" s="13">
        <f t="shared" si="342"/>
        <v>-63478</v>
      </c>
      <c r="PA30" s="95">
        <f t="shared" si="343"/>
        <v>2497891</v>
      </c>
      <c r="PB30" s="13">
        <f t="shared" ref="PB30:PD30" si="1304">SUM(PB22,PB23,PB29)</f>
        <v>0</v>
      </c>
      <c r="PC30" s="13">
        <f t="shared" si="1304"/>
        <v>0</v>
      </c>
      <c r="PD30" s="13">
        <f t="shared" si="1304"/>
        <v>0</v>
      </c>
      <c r="PE30" s="13">
        <f t="shared" si="344"/>
        <v>0</v>
      </c>
      <c r="PF30" s="13">
        <f t="shared" ref="PF30" si="1305">SUM(PF22,PF23,PF29)</f>
        <v>0</v>
      </c>
      <c r="PG30" s="95">
        <f t="shared" si="345"/>
        <v>0</v>
      </c>
      <c r="PH30" s="13">
        <f t="shared" ref="PH30:PJ30" si="1306">SUM(PH22,PH23,PH29)</f>
        <v>0</v>
      </c>
      <c r="PI30" s="13">
        <f t="shared" si="1306"/>
        <v>3101342</v>
      </c>
      <c r="PJ30" s="13">
        <f t="shared" si="1306"/>
        <v>0</v>
      </c>
      <c r="PK30" s="13">
        <f t="shared" si="346"/>
        <v>3101342</v>
      </c>
      <c r="PL30" s="13">
        <f t="shared" ref="PL30" si="1307">SUM(PL22,PL23,PL29)</f>
        <v>100000</v>
      </c>
      <c r="PM30" s="95">
        <f t="shared" si="347"/>
        <v>3201342</v>
      </c>
      <c r="PN30" s="13">
        <f t="shared" si="348"/>
        <v>0</v>
      </c>
      <c r="PO30" s="13">
        <f t="shared" si="349"/>
        <v>3101342</v>
      </c>
      <c r="PP30" s="13">
        <f t="shared" si="350"/>
        <v>0</v>
      </c>
      <c r="PQ30" s="13">
        <f t="shared" si="351"/>
        <v>3101342</v>
      </c>
      <c r="PR30" s="13">
        <f t="shared" si="352"/>
        <v>100000</v>
      </c>
      <c r="PS30" s="95">
        <f t="shared" si="353"/>
        <v>3201342</v>
      </c>
      <c r="PT30" s="13">
        <f t="shared" ref="PT30:PV30" si="1308">SUM(PT22,PT23,PT29)</f>
        <v>0</v>
      </c>
      <c r="PU30" s="13">
        <f t="shared" si="1308"/>
        <v>714550</v>
      </c>
      <c r="PV30" s="13">
        <f t="shared" si="1308"/>
        <v>0</v>
      </c>
      <c r="PW30" s="13">
        <f t="shared" si="354"/>
        <v>714550</v>
      </c>
      <c r="PX30" s="13">
        <f t="shared" ref="PX30" si="1309">SUM(PX22,PX23,PX29)</f>
        <v>334465</v>
      </c>
      <c r="PY30" s="95">
        <f t="shared" si="355"/>
        <v>1049015</v>
      </c>
      <c r="PZ30" s="13">
        <f t="shared" ref="PZ30:QB30" si="1310">SUM(PZ22,PZ23,PZ29)</f>
        <v>0</v>
      </c>
      <c r="QA30" s="13">
        <f t="shared" si="1310"/>
        <v>8000</v>
      </c>
      <c r="QB30" s="13">
        <f t="shared" si="1310"/>
        <v>0</v>
      </c>
      <c r="QC30" s="13">
        <f t="shared" si="356"/>
        <v>8000</v>
      </c>
      <c r="QD30" s="13">
        <f t="shared" ref="QD30" si="1311">SUM(QD22,QD23,QD29)</f>
        <v>0</v>
      </c>
      <c r="QE30" s="95">
        <f t="shared" si="357"/>
        <v>8000</v>
      </c>
      <c r="QF30" s="13">
        <f t="shared" si="358"/>
        <v>0</v>
      </c>
      <c r="QG30" s="13">
        <f t="shared" si="359"/>
        <v>722550</v>
      </c>
      <c r="QH30" s="13">
        <f t="shared" si="360"/>
        <v>0</v>
      </c>
      <c r="QI30" s="13">
        <f t="shared" si="361"/>
        <v>722550</v>
      </c>
      <c r="QJ30" s="13">
        <f t="shared" si="362"/>
        <v>334465</v>
      </c>
      <c r="QK30" s="95">
        <f t="shared" si="363"/>
        <v>1057015</v>
      </c>
      <c r="QL30" s="13">
        <f t="shared" ref="QL30:QN30" si="1312">SUM(QL22,QL23,QL29)</f>
        <v>0</v>
      </c>
      <c r="QM30" s="13">
        <f t="shared" si="1312"/>
        <v>0</v>
      </c>
      <c r="QN30" s="13">
        <f t="shared" si="1312"/>
        <v>0</v>
      </c>
      <c r="QO30" s="13">
        <f t="shared" si="364"/>
        <v>0</v>
      </c>
      <c r="QP30" s="13">
        <f t="shared" ref="QP30" si="1313">SUM(QP22,QP23,QP29)</f>
        <v>0</v>
      </c>
      <c r="QQ30" s="95">
        <f t="shared" si="365"/>
        <v>0</v>
      </c>
      <c r="QR30" s="13">
        <f t="shared" si="366"/>
        <v>0</v>
      </c>
      <c r="QS30" s="13">
        <f t="shared" si="367"/>
        <v>0</v>
      </c>
      <c r="QT30" s="13">
        <f t="shared" si="368"/>
        <v>0</v>
      </c>
      <c r="QU30" s="13">
        <f t="shared" si="369"/>
        <v>0</v>
      </c>
      <c r="QV30" s="13">
        <f t="shared" si="370"/>
        <v>0</v>
      </c>
      <c r="QW30" s="95">
        <f t="shared" si="371"/>
        <v>0</v>
      </c>
      <c r="QX30" s="13">
        <f t="shared" si="372"/>
        <v>0</v>
      </c>
      <c r="QY30" s="13">
        <f t="shared" si="373"/>
        <v>6411841</v>
      </c>
      <c r="QZ30" s="13">
        <f t="shared" si="374"/>
        <v>0</v>
      </c>
      <c r="RA30" s="13">
        <f t="shared" si="375"/>
        <v>6411841</v>
      </c>
      <c r="RB30" s="13">
        <f t="shared" si="376"/>
        <v>375987</v>
      </c>
      <c r="RC30" s="95">
        <f t="shared" si="377"/>
        <v>6787828</v>
      </c>
      <c r="RD30" s="13">
        <f t="shared" ref="RD30:RF30" si="1314">SUM(RD22,RD23,RD29)</f>
        <v>0</v>
      </c>
      <c r="RE30" s="13">
        <f t="shared" si="1314"/>
        <v>150000</v>
      </c>
      <c r="RF30" s="13">
        <f t="shared" si="1314"/>
        <v>0</v>
      </c>
      <c r="RG30" s="13">
        <f t="shared" si="378"/>
        <v>150000</v>
      </c>
      <c r="RH30" s="13">
        <f t="shared" ref="RH30" si="1315">SUM(RH22,RH23,RH29)</f>
        <v>0</v>
      </c>
      <c r="RI30" s="95">
        <f t="shared" si="379"/>
        <v>150000</v>
      </c>
      <c r="RJ30" s="13">
        <f t="shared" ref="RJ30:RL30" si="1316">SUM(RJ22,RJ23,RJ29)</f>
        <v>0</v>
      </c>
      <c r="RK30" s="13">
        <f t="shared" si="1316"/>
        <v>1121670</v>
      </c>
      <c r="RL30" s="13">
        <f t="shared" si="1316"/>
        <v>0</v>
      </c>
      <c r="RM30" s="13">
        <f t="shared" si="380"/>
        <v>1121670</v>
      </c>
      <c r="RN30" s="13">
        <f t="shared" ref="RN30" si="1317">SUM(RN22,RN23,RN29)</f>
        <v>1878779</v>
      </c>
      <c r="RO30" s="95">
        <f t="shared" si="381"/>
        <v>3000449</v>
      </c>
      <c r="RP30" s="13">
        <f t="shared" ref="RP30:RR30" si="1318">SUM(RP22,RP23,RP29)</f>
        <v>0</v>
      </c>
      <c r="RQ30" s="13">
        <f t="shared" si="1318"/>
        <v>50000</v>
      </c>
      <c r="RR30" s="13">
        <f t="shared" si="1318"/>
        <v>0</v>
      </c>
      <c r="RS30" s="13">
        <f t="shared" si="382"/>
        <v>50000</v>
      </c>
      <c r="RT30" s="13">
        <f t="shared" ref="RT30" si="1319">SUM(RT22,RT23,RT29)</f>
        <v>0</v>
      </c>
      <c r="RU30" s="95">
        <f t="shared" si="383"/>
        <v>50000</v>
      </c>
      <c r="RV30" s="13">
        <f t="shared" si="384"/>
        <v>0</v>
      </c>
      <c r="RW30" s="13">
        <f t="shared" si="385"/>
        <v>1171670</v>
      </c>
      <c r="RX30" s="13">
        <f t="shared" si="386"/>
        <v>0</v>
      </c>
      <c r="RY30" s="13">
        <f t="shared" si="387"/>
        <v>1171670</v>
      </c>
      <c r="RZ30" s="13">
        <f t="shared" si="388"/>
        <v>1878779</v>
      </c>
      <c r="SA30" s="95">
        <f t="shared" si="389"/>
        <v>3050449</v>
      </c>
      <c r="SB30" s="13">
        <f t="shared" ref="SB30:SD30" si="1320">SUM(SB22,SB23,SB29)</f>
        <v>0</v>
      </c>
      <c r="SC30" s="13">
        <f t="shared" si="1320"/>
        <v>0</v>
      </c>
      <c r="SD30" s="13">
        <f t="shared" si="1320"/>
        <v>0</v>
      </c>
      <c r="SE30" s="13">
        <f t="shared" si="390"/>
        <v>0</v>
      </c>
      <c r="SF30" s="13">
        <f t="shared" ref="SF30" si="1321">SUM(SF22,SF23,SF29)</f>
        <v>0</v>
      </c>
      <c r="SG30" s="95">
        <f t="shared" si="391"/>
        <v>0</v>
      </c>
      <c r="SH30" s="13">
        <f t="shared" ref="SH30:SJ30" si="1322">SUM(SH22,SH23,SH29)</f>
        <v>0</v>
      </c>
      <c r="SI30" s="13">
        <f t="shared" si="1322"/>
        <v>0</v>
      </c>
      <c r="SJ30" s="13">
        <f t="shared" si="1322"/>
        <v>0</v>
      </c>
      <c r="SK30" s="13">
        <f t="shared" si="392"/>
        <v>0</v>
      </c>
      <c r="SL30" s="13">
        <f t="shared" ref="SL30" si="1323">SUM(SL22,SL23,SL29)</f>
        <v>0</v>
      </c>
      <c r="SM30" s="95">
        <f t="shared" si="393"/>
        <v>0</v>
      </c>
      <c r="SN30" s="13">
        <f t="shared" ref="SN30:SP30" si="1324">SUM(SN22,SN23,SN29)</f>
        <v>0</v>
      </c>
      <c r="SO30" s="13">
        <f t="shared" si="1324"/>
        <v>780000</v>
      </c>
      <c r="SP30" s="13">
        <f t="shared" si="1324"/>
        <v>0</v>
      </c>
      <c r="SQ30" s="13">
        <f t="shared" si="394"/>
        <v>780000</v>
      </c>
      <c r="SR30" s="13">
        <f t="shared" ref="SR30" si="1325">SUM(SR22,SR23,SR29)</f>
        <v>0</v>
      </c>
      <c r="SS30" s="95">
        <f t="shared" si="395"/>
        <v>780000</v>
      </c>
      <c r="ST30" s="13">
        <f t="shared" ref="ST30:SV30" si="1326">SUM(ST22,ST23,ST29)</f>
        <v>0</v>
      </c>
      <c r="SU30" s="13">
        <f t="shared" si="1326"/>
        <v>40000</v>
      </c>
      <c r="SV30" s="13">
        <f t="shared" si="1326"/>
        <v>0</v>
      </c>
      <c r="SW30" s="13">
        <f t="shared" si="396"/>
        <v>40000</v>
      </c>
      <c r="SX30" s="13">
        <f t="shared" ref="SX30" si="1327">SUM(SX22,SX23,SX29)</f>
        <v>0</v>
      </c>
      <c r="SY30" s="95">
        <f t="shared" si="397"/>
        <v>40000</v>
      </c>
      <c r="SZ30" s="13">
        <f t="shared" si="398"/>
        <v>0</v>
      </c>
      <c r="TA30" s="13">
        <f t="shared" si="399"/>
        <v>820000</v>
      </c>
      <c r="TB30" s="13">
        <f t="shared" si="400"/>
        <v>0</v>
      </c>
      <c r="TC30" s="13">
        <f t="shared" si="401"/>
        <v>820000</v>
      </c>
      <c r="TD30" s="13">
        <f t="shared" si="402"/>
        <v>0</v>
      </c>
      <c r="TE30" s="95">
        <f t="shared" si="403"/>
        <v>820000</v>
      </c>
      <c r="TF30" s="13">
        <f t="shared" si="404"/>
        <v>0</v>
      </c>
      <c r="TG30" s="13">
        <f t="shared" si="405"/>
        <v>2141670</v>
      </c>
      <c r="TH30" s="13">
        <f t="shared" si="406"/>
        <v>0</v>
      </c>
      <c r="TI30" s="13">
        <f t="shared" si="407"/>
        <v>2141670</v>
      </c>
      <c r="TJ30" s="13">
        <f t="shared" si="408"/>
        <v>1878779</v>
      </c>
      <c r="TK30" s="95">
        <f t="shared" si="409"/>
        <v>4020449</v>
      </c>
      <c r="TL30" s="13">
        <f t="shared" ref="TL30:TN30" si="1328">SUM(TL22,TL23,TL29)</f>
        <v>0</v>
      </c>
      <c r="TM30" s="13">
        <f t="shared" si="1328"/>
        <v>0</v>
      </c>
      <c r="TN30" s="13">
        <f t="shared" si="1328"/>
        <v>0</v>
      </c>
      <c r="TO30" s="13">
        <f t="shared" si="410"/>
        <v>0</v>
      </c>
      <c r="TP30" s="13">
        <f t="shared" ref="TP30" si="1329">SUM(TP22,TP23,TP29)</f>
        <v>0</v>
      </c>
      <c r="TQ30" s="95">
        <f t="shared" si="411"/>
        <v>0</v>
      </c>
      <c r="TR30" s="13">
        <f t="shared" ref="TR30:TT30" si="1330">SUM(TR22,TR23,TR29)</f>
        <v>0</v>
      </c>
      <c r="TS30" s="13">
        <f t="shared" si="1330"/>
        <v>0</v>
      </c>
      <c r="TT30" s="13">
        <f t="shared" si="1330"/>
        <v>0</v>
      </c>
      <c r="TU30" s="13">
        <f t="shared" si="412"/>
        <v>0</v>
      </c>
      <c r="TV30" s="13">
        <f t="shared" ref="TV30" si="1331">SUM(TV22,TV23,TV29)</f>
        <v>0</v>
      </c>
      <c r="TW30" s="95">
        <f t="shared" si="413"/>
        <v>0</v>
      </c>
      <c r="TX30" s="13">
        <f t="shared" ref="TX30:TZ30" si="1332">SUM(TX22,TX23,TX29)</f>
        <v>0</v>
      </c>
      <c r="TY30" s="13">
        <f t="shared" si="1332"/>
        <v>0</v>
      </c>
      <c r="TZ30" s="13">
        <f t="shared" si="1332"/>
        <v>0</v>
      </c>
      <c r="UA30" s="13">
        <f t="shared" si="414"/>
        <v>0</v>
      </c>
      <c r="UB30" s="13">
        <f t="shared" ref="UB30" si="1333">SUM(UB22,UB23,UB29)</f>
        <v>0</v>
      </c>
      <c r="UC30" s="95">
        <f t="shared" si="415"/>
        <v>0</v>
      </c>
      <c r="UD30" s="13">
        <f t="shared" ref="UD30:UF30" si="1334">SUM(UD22,UD23,UD29)</f>
        <v>0</v>
      </c>
      <c r="UE30" s="13">
        <f t="shared" si="1334"/>
        <v>0</v>
      </c>
      <c r="UF30" s="13">
        <f t="shared" si="1334"/>
        <v>0</v>
      </c>
      <c r="UG30" s="13">
        <f t="shared" si="416"/>
        <v>0</v>
      </c>
      <c r="UH30" s="13">
        <f t="shared" ref="UH30" si="1335">SUM(UH22,UH23,UH29)</f>
        <v>0</v>
      </c>
      <c r="UI30" s="95">
        <f t="shared" si="417"/>
        <v>0</v>
      </c>
      <c r="UJ30" s="13">
        <f t="shared" ref="UJ30:UL30" si="1336">SUM(UJ22,UJ23,UJ29)</f>
        <v>0</v>
      </c>
      <c r="UK30" s="13">
        <f t="shared" si="1336"/>
        <v>0</v>
      </c>
      <c r="UL30" s="13">
        <f t="shared" si="1336"/>
        <v>0</v>
      </c>
      <c r="UM30" s="13">
        <f t="shared" si="418"/>
        <v>0</v>
      </c>
      <c r="UN30" s="13">
        <f t="shared" ref="UN30" si="1337">SUM(UN22,UN23,UN29)</f>
        <v>0</v>
      </c>
      <c r="UO30" s="95">
        <f t="shared" si="419"/>
        <v>0</v>
      </c>
      <c r="UP30" s="13">
        <f t="shared" ref="UP30:UR30" si="1338">SUM(UP22,UP23,UP29)</f>
        <v>0</v>
      </c>
      <c r="UQ30" s="13">
        <f t="shared" si="1338"/>
        <v>0</v>
      </c>
      <c r="UR30" s="13">
        <f t="shared" si="1338"/>
        <v>0</v>
      </c>
      <c r="US30" s="13">
        <f t="shared" si="420"/>
        <v>0</v>
      </c>
      <c r="UT30" s="13">
        <f t="shared" ref="UT30" si="1339">SUM(UT22,UT23,UT29)</f>
        <v>0</v>
      </c>
      <c r="UU30" s="95">
        <f t="shared" si="421"/>
        <v>0</v>
      </c>
      <c r="UV30" s="13">
        <f t="shared" si="422"/>
        <v>0</v>
      </c>
      <c r="UW30" s="13">
        <f t="shared" si="423"/>
        <v>0</v>
      </c>
      <c r="UX30" s="13">
        <f t="shared" si="424"/>
        <v>0</v>
      </c>
      <c r="UY30" s="13">
        <f t="shared" si="425"/>
        <v>0</v>
      </c>
      <c r="UZ30" s="13">
        <f t="shared" si="426"/>
        <v>0</v>
      </c>
      <c r="VA30" s="95">
        <f t="shared" si="427"/>
        <v>0</v>
      </c>
      <c r="VB30" s="13">
        <f t="shared" ref="VB30:VD30" si="1340">SUM(VB22,VB23,VB29)</f>
        <v>0</v>
      </c>
      <c r="VC30" s="13">
        <f t="shared" si="1340"/>
        <v>0</v>
      </c>
      <c r="VD30" s="13">
        <f t="shared" si="1340"/>
        <v>0</v>
      </c>
      <c r="VE30" s="13">
        <f t="shared" si="428"/>
        <v>0</v>
      </c>
      <c r="VF30" s="13">
        <f t="shared" ref="VF30" si="1341">SUM(VF22,VF23,VF29)</f>
        <v>0</v>
      </c>
      <c r="VG30" s="95">
        <f t="shared" si="429"/>
        <v>0</v>
      </c>
      <c r="VH30" s="13">
        <f t="shared" ref="VH30:VJ30" si="1342">SUM(VH22,VH23,VH29)</f>
        <v>0</v>
      </c>
      <c r="VI30" s="13">
        <f t="shared" si="1342"/>
        <v>0</v>
      </c>
      <c r="VJ30" s="13">
        <f t="shared" si="1342"/>
        <v>0</v>
      </c>
      <c r="VK30" s="13">
        <f t="shared" si="430"/>
        <v>0</v>
      </c>
      <c r="VL30" s="13">
        <f t="shared" ref="VL30" si="1343">SUM(VL22,VL23,VL29)</f>
        <v>0</v>
      </c>
      <c r="VM30" s="95">
        <f t="shared" si="431"/>
        <v>0</v>
      </c>
      <c r="VN30" s="13">
        <f t="shared" si="432"/>
        <v>0</v>
      </c>
      <c r="VO30" s="13">
        <f t="shared" si="433"/>
        <v>0</v>
      </c>
      <c r="VP30" s="13">
        <f t="shared" si="434"/>
        <v>0</v>
      </c>
      <c r="VQ30" s="13">
        <f t="shared" si="435"/>
        <v>0</v>
      </c>
      <c r="VR30" s="13">
        <f t="shared" si="436"/>
        <v>0</v>
      </c>
      <c r="VS30" s="95">
        <f t="shared" si="437"/>
        <v>0</v>
      </c>
      <c r="VT30" s="13">
        <f t="shared" si="438"/>
        <v>0</v>
      </c>
      <c r="VU30" s="13">
        <f t="shared" si="439"/>
        <v>0</v>
      </c>
      <c r="VV30" s="13">
        <f t="shared" si="440"/>
        <v>0</v>
      </c>
      <c r="VW30" s="13">
        <f t="shared" si="441"/>
        <v>0</v>
      </c>
      <c r="VX30" s="13">
        <f t="shared" si="442"/>
        <v>0</v>
      </c>
      <c r="VY30" s="95">
        <f t="shared" si="443"/>
        <v>0</v>
      </c>
      <c r="VZ30" s="13">
        <f t="shared" ref="VZ30:WB30" si="1344">SUM(VZ22,VZ23,VZ29)</f>
        <v>0</v>
      </c>
      <c r="WA30" s="13">
        <f t="shared" si="1344"/>
        <v>0</v>
      </c>
      <c r="WB30" s="13">
        <f t="shared" si="1344"/>
        <v>0</v>
      </c>
      <c r="WC30" s="13">
        <f t="shared" si="444"/>
        <v>0</v>
      </c>
      <c r="WD30" s="13">
        <f t="shared" ref="WD30" si="1345">SUM(WD22,WD23,WD29)</f>
        <v>0</v>
      </c>
      <c r="WE30" s="95">
        <f t="shared" si="445"/>
        <v>0</v>
      </c>
      <c r="WF30" s="13">
        <f t="shared" ref="WF30:WH30" si="1346">SUM(WF22,WF23,WF29)</f>
        <v>0</v>
      </c>
      <c r="WG30" s="13">
        <f t="shared" si="1346"/>
        <v>0</v>
      </c>
      <c r="WH30" s="13">
        <f t="shared" si="1346"/>
        <v>0</v>
      </c>
      <c r="WI30" s="13">
        <f t="shared" si="446"/>
        <v>0</v>
      </c>
      <c r="WJ30" s="13">
        <f t="shared" ref="WJ30" si="1347">SUM(WJ22,WJ23,WJ29)</f>
        <v>0</v>
      </c>
      <c r="WK30" s="95">
        <f t="shared" si="447"/>
        <v>0</v>
      </c>
      <c r="WL30" s="13">
        <f t="shared" ref="WL30:WN30" si="1348">SUM(WL22,WL23,WL29)</f>
        <v>0</v>
      </c>
      <c r="WM30" s="13">
        <f t="shared" si="1348"/>
        <v>0</v>
      </c>
      <c r="WN30" s="13">
        <f t="shared" si="1348"/>
        <v>0</v>
      </c>
      <c r="WO30" s="13">
        <f t="shared" si="448"/>
        <v>0</v>
      </c>
      <c r="WP30" s="13">
        <f t="shared" ref="WP30" si="1349">SUM(WP22,WP23,WP29)</f>
        <v>0</v>
      </c>
      <c r="WQ30" s="95">
        <f t="shared" si="449"/>
        <v>0</v>
      </c>
      <c r="WR30" s="13">
        <f t="shared" ref="WR30:WT30" si="1350">SUM(WR22,WR23,WR29)</f>
        <v>0</v>
      </c>
      <c r="WS30" s="13">
        <f t="shared" si="1350"/>
        <v>0</v>
      </c>
      <c r="WT30" s="13">
        <f t="shared" si="1350"/>
        <v>0</v>
      </c>
      <c r="WU30" s="13">
        <f t="shared" si="450"/>
        <v>0</v>
      </c>
      <c r="WV30" s="13">
        <f t="shared" ref="WV30" si="1351">SUM(WV22,WV23,WV29)</f>
        <v>0</v>
      </c>
      <c r="WW30" s="95">
        <f t="shared" si="451"/>
        <v>0</v>
      </c>
      <c r="WX30" s="13">
        <f t="shared" ref="WX30:WZ30" si="1352">SUM(WX22,WX23,WX29)</f>
        <v>0</v>
      </c>
      <c r="WY30" s="13">
        <f t="shared" si="1352"/>
        <v>0</v>
      </c>
      <c r="WZ30" s="13">
        <f t="shared" si="1352"/>
        <v>0</v>
      </c>
      <c r="XA30" s="13">
        <f t="shared" si="452"/>
        <v>0</v>
      </c>
      <c r="XB30" s="13">
        <f t="shared" ref="XB30" si="1353">SUM(XB22,XB23,XB29)</f>
        <v>0</v>
      </c>
      <c r="XC30" s="95">
        <f t="shared" si="453"/>
        <v>0</v>
      </c>
      <c r="XD30" s="13">
        <f t="shared" si="454"/>
        <v>0</v>
      </c>
      <c r="XE30" s="13">
        <f t="shared" si="455"/>
        <v>0</v>
      </c>
      <c r="XF30" s="13">
        <f t="shared" si="456"/>
        <v>0</v>
      </c>
      <c r="XG30" s="13">
        <f t="shared" si="457"/>
        <v>0</v>
      </c>
      <c r="XH30" s="13">
        <f t="shared" si="458"/>
        <v>0</v>
      </c>
      <c r="XI30" s="95">
        <f t="shared" si="459"/>
        <v>0</v>
      </c>
      <c r="XJ30" s="13">
        <f t="shared" ref="XJ30:XL30" si="1354">SUM(XJ22,XJ23,XJ29)</f>
        <v>0</v>
      </c>
      <c r="XK30" s="13">
        <f t="shared" si="1354"/>
        <v>0</v>
      </c>
      <c r="XL30" s="13">
        <f t="shared" si="1354"/>
        <v>0</v>
      </c>
      <c r="XM30" s="13">
        <f t="shared" si="460"/>
        <v>0</v>
      </c>
      <c r="XN30" s="13">
        <f t="shared" ref="XN30" si="1355">SUM(XN22,XN23,XN29)</f>
        <v>0</v>
      </c>
      <c r="XO30" s="95">
        <f t="shared" si="461"/>
        <v>0</v>
      </c>
      <c r="XP30" s="13">
        <f t="shared" si="462"/>
        <v>0</v>
      </c>
      <c r="XQ30" s="13">
        <f t="shared" si="463"/>
        <v>0</v>
      </c>
      <c r="XR30" s="13">
        <f t="shared" si="464"/>
        <v>0</v>
      </c>
      <c r="XS30" s="13">
        <f t="shared" si="465"/>
        <v>0</v>
      </c>
      <c r="XT30" s="13">
        <f t="shared" si="466"/>
        <v>0</v>
      </c>
      <c r="XU30" s="95">
        <f t="shared" si="467"/>
        <v>0</v>
      </c>
      <c r="XV30" s="13">
        <f t="shared" si="468"/>
        <v>0</v>
      </c>
      <c r="XW30" s="13">
        <f t="shared" si="469"/>
        <v>0</v>
      </c>
      <c r="XX30" s="13">
        <f t="shared" si="470"/>
        <v>0</v>
      </c>
      <c r="XY30" s="13">
        <f t="shared" si="471"/>
        <v>0</v>
      </c>
      <c r="XZ30" s="13">
        <f t="shared" si="472"/>
        <v>0</v>
      </c>
      <c r="YA30" s="95">
        <f t="shared" si="473"/>
        <v>0</v>
      </c>
      <c r="YB30" s="13">
        <f>YB22+YB23+YB29</f>
        <v>3157270</v>
      </c>
      <c r="YC30" s="13">
        <f t="shared" si="140"/>
        <v>8553511</v>
      </c>
      <c r="YD30" s="13">
        <f t="shared" si="141"/>
        <v>0</v>
      </c>
      <c r="YE30" s="13">
        <f t="shared" si="142"/>
        <v>8553511</v>
      </c>
      <c r="YF30" s="13">
        <f t="shared" si="143"/>
        <v>2254766</v>
      </c>
      <c r="YG30" s="95">
        <f t="shared" si="144"/>
        <v>10808277</v>
      </c>
      <c r="YH30" s="13">
        <f t="shared" si="479"/>
        <v>3368715</v>
      </c>
      <c r="YI30" s="13">
        <f t="shared" si="474"/>
        <v>8693438</v>
      </c>
      <c r="YJ30" s="13">
        <f t="shared" si="475"/>
        <v>0</v>
      </c>
      <c r="YK30" s="13">
        <f t="shared" si="476"/>
        <v>8693438</v>
      </c>
      <c r="YL30" s="13">
        <f t="shared" si="477"/>
        <v>2269552</v>
      </c>
      <c r="YM30" s="95">
        <f t="shared" si="478"/>
        <v>10962990</v>
      </c>
      <c r="YN30" s="14"/>
    </row>
    <row r="31" spans="1:664" s="13" customFormat="1" ht="16.5" thickBot="1" x14ac:dyDescent="0.3">
      <c r="A31" s="10">
        <v>22</v>
      </c>
      <c r="B31" s="11" t="s">
        <v>192</v>
      </c>
      <c r="C31" s="32" t="s">
        <v>293</v>
      </c>
      <c r="D31" s="13">
        <f t="shared" ref="D31:E31" si="1356">SUM(D21,D30)</f>
        <v>5186284</v>
      </c>
      <c r="E31" s="13">
        <f t="shared" si="1356"/>
        <v>5228599</v>
      </c>
      <c r="F31" s="13">
        <f t="shared" ref="F31" si="1357">SUM(F21,F30)</f>
        <v>0</v>
      </c>
      <c r="G31" s="13">
        <f t="shared" si="146"/>
        <v>5228599</v>
      </c>
      <c r="H31" s="13">
        <f t="shared" ref="H31" si="1358">SUM(H21,H30)</f>
        <v>221396</v>
      </c>
      <c r="I31" s="95">
        <f t="shared" si="147"/>
        <v>5449995</v>
      </c>
      <c r="J31" s="13">
        <f t="shared" ref="J31:K31" si="1359">SUM(J21,J30)</f>
        <v>392061</v>
      </c>
      <c r="K31" s="13">
        <f t="shared" si="1359"/>
        <v>446054</v>
      </c>
      <c r="L31" s="13">
        <f t="shared" ref="L31" si="1360">SUM(L21,L30)</f>
        <v>0</v>
      </c>
      <c r="M31" s="13">
        <f t="shared" si="148"/>
        <v>446054</v>
      </c>
      <c r="N31" s="13">
        <f t="shared" ref="N31" si="1361">SUM(N21,N30)</f>
        <v>29141</v>
      </c>
      <c r="O31" s="95">
        <f t="shared" si="149"/>
        <v>475195</v>
      </c>
      <c r="P31" s="13">
        <f>SUM(P21,P30)</f>
        <v>352938</v>
      </c>
      <c r="Q31" s="13">
        <f>SUM(Q21,R30)</f>
        <v>402639</v>
      </c>
      <c r="R31" s="13">
        <f t="shared" ref="R31:S31" si="1362">SUM(R21,S30)</f>
        <v>0</v>
      </c>
      <c r="S31" s="13">
        <f t="shared" si="1362"/>
        <v>402639</v>
      </c>
      <c r="T31" s="13">
        <f t="shared" ref="T31" si="1363">SUM(T21,T30)</f>
        <v>27869</v>
      </c>
      <c r="U31" s="95">
        <f t="shared" si="151"/>
        <v>430508</v>
      </c>
      <c r="V31" s="13">
        <f t="shared" ref="V31:W31" si="1364">SUM(V21,V30)</f>
        <v>228719</v>
      </c>
      <c r="W31" s="13">
        <f t="shared" si="1364"/>
        <v>249208</v>
      </c>
      <c r="X31" s="13">
        <f t="shared" ref="X31" si="1365">SUM(X21,X30)</f>
        <v>0</v>
      </c>
      <c r="Y31" s="13">
        <f t="shared" si="152"/>
        <v>249208</v>
      </c>
      <c r="Z31" s="13">
        <f t="shared" ref="Z31" si="1366">SUM(Z21,Z30)</f>
        <v>15310</v>
      </c>
      <c r="AA31" s="95">
        <f t="shared" si="153"/>
        <v>264518</v>
      </c>
      <c r="AB31" s="13">
        <f t="shared" ref="AB31:AC31" si="1367">SUM(AB21,AB30)</f>
        <v>261641</v>
      </c>
      <c r="AC31" s="13">
        <f t="shared" si="1367"/>
        <v>306734</v>
      </c>
      <c r="AD31" s="13">
        <f t="shared" ref="AD31" si="1368">SUM(AD21,AD30)</f>
        <v>0</v>
      </c>
      <c r="AE31" s="13">
        <f t="shared" si="154"/>
        <v>306734</v>
      </c>
      <c r="AF31" s="13">
        <f t="shared" ref="AF31" si="1369">SUM(AF21,AF30)</f>
        <v>20910</v>
      </c>
      <c r="AG31" s="95">
        <f t="shared" si="155"/>
        <v>327644</v>
      </c>
      <c r="AH31" s="13">
        <f t="shared" ref="AH31:AI31" si="1370">SUM(AH21,AH30)</f>
        <v>403271</v>
      </c>
      <c r="AI31" s="13">
        <f t="shared" si="1370"/>
        <v>449711</v>
      </c>
      <c r="AJ31" s="13">
        <f t="shared" ref="AJ31" si="1371">SUM(AJ21,AJ30)</f>
        <v>0</v>
      </c>
      <c r="AK31" s="13">
        <f t="shared" si="156"/>
        <v>449711</v>
      </c>
      <c r="AL31" s="13">
        <f t="shared" ref="AL31" si="1372">SUM(AL21,AL30)</f>
        <v>27848</v>
      </c>
      <c r="AM31" s="95">
        <f t="shared" si="157"/>
        <v>477559</v>
      </c>
      <c r="AN31" s="13">
        <f t="shared" ref="AN31:AO31" si="1373">SUM(AN21,AN30)</f>
        <v>289654</v>
      </c>
      <c r="AO31" s="13">
        <f t="shared" si="1373"/>
        <v>310124</v>
      </c>
      <c r="AP31" s="13">
        <f t="shared" ref="AP31" si="1374">SUM(AP21,AP30)</f>
        <v>0</v>
      </c>
      <c r="AQ31" s="13">
        <f t="shared" si="158"/>
        <v>310124</v>
      </c>
      <c r="AR31" s="13">
        <f t="shared" ref="AR31" si="1375">SUM(AR21,AR30)</f>
        <v>32614</v>
      </c>
      <c r="AS31" s="95">
        <f t="shared" si="159"/>
        <v>342738</v>
      </c>
      <c r="AT31" s="13">
        <f t="shared" ref="AT31:AU31" si="1376">SUM(AT21,AT30)</f>
        <v>462958</v>
      </c>
      <c r="AU31" s="13">
        <f t="shared" si="1376"/>
        <v>471858</v>
      </c>
      <c r="AV31" s="13">
        <f t="shared" ref="AV31" si="1377">SUM(AV21,AV30)</f>
        <v>0</v>
      </c>
      <c r="AW31" s="13">
        <f t="shared" si="160"/>
        <v>471858</v>
      </c>
      <c r="AX31" s="13">
        <f t="shared" ref="AX31" si="1378">SUM(AX21,AX30)</f>
        <v>29223</v>
      </c>
      <c r="AY31" s="95">
        <f t="shared" si="161"/>
        <v>501081</v>
      </c>
      <c r="AZ31" s="13">
        <f t="shared" si="162"/>
        <v>2391242</v>
      </c>
      <c r="BA31" s="13">
        <f t="shared" si="163"/>
        <v>2636328</v>
      </c>
      <c r="BB31" s="13">
        <f t="shared" si="164"/>
        <v>0</v>
      </c>
      <c r="BC31" s="13">
        <f t="shared" si="165"/>
        <v>2636328</v>
      </c>
      <c r="BD31" s="13">
        <f t="shared" si="166"/>
        <v>182915</v>
      </c>
      <c r="BE31" s="95">
        <f t="shared" si="167"/>
        <v>2819243</v>
      </c>
      <c r="BF31" s="13">
        <f t="shared" ref="BF31:BG31" si="1379">SUM(BF21,BF30)</f>
        <v>956129</v>
      </c>
      <c r="BG31" s="13">
        <f t="shared" si="1379"/>
        <v>924162</v>
      </c>
      <c r="BH31" s="13">
        <f t="shared" ref="BH31" si="1380">SUM(BH21,BH30)</f>
        <v>0</v>
      </c>
      <c r="BI31" s="13">
        <f t="shared" si="168"/>
        <v>924162</v>
      </c>
      <c r="BJ31" s="13">
        <f t="shared" ref="BJ31" si="1381">SUM(BJ21,BJ30)</f>
        <v>43609</v>
      </c>
      <c r="BK31" s="95">
        <f t="shared" si="169"/>
        <v>967771</v>
      </c>
      <c r="BL31" s="13">
        <f t="shared" si="170"/>
        <v>8533655</v>
      </c>
      <c r="BM31" s="13">
        <f t="shared" si="171"/>
        <v>8789089</v>
      </c>
      <c r="BN31" s="13">
        <f t="shared" si="172"/>
        <v>0</v>
      </c>
      <c r="BO31" s="13">
        <f t="shared" si="173"/>
        <v>8789089</v>
      </c>
      <c r="BP31" s="13">
        <f t="shared" si="174"/>
        <v>447920</v>
      </c>
      <c r="BQ31" s="95">
        <f t="shared" si="175"/>
        <v>9237009</v>
      </c>
      <c r="BR31" s="13">
        <f t="shared" ref="BR31:BS31" si="1382">SUM(BR21,BR30)</f>
        <v>3171187</v>
      </c>
      <c r="BS31" s="13">
        <f t="shared" si="1382"/>
        <v>3511635</v>
      </c>
      <c r="BT31" s="13">
        <f t="shared" ref="BT31" si="1383">SUM(BT21,BT30)</f>
        <v>0</v>
      </c>
      <c r="BU31" s="13">
        <f t="shared" si="176"/>
        <v>3511635</v>
      </c>
      <c r="BV31" s="13">
        <f t="shared" ref="BV31" si="1384">SUM(BV21,BV30)</f>
        <v>126324</v>
      </c>
      <c r="BW31" s="95">
        <f t="shared" si="177"/>
        <v>3637959</v>
      </c>
      <c r="BX31" s="13">
        <f t="shared" ref="BX31:BY31" si="1385">SUM(BX21,BX30)</f>
        <v>68072</v>
      </c>
      <c r="BY31" s="13">
        <f t="shared" si="1385"/>
        <v>300824</v>
      </c>
      <c r="BZ31" s="13">
        <f t="shared" ref="BZ31" si="1386">SUM(BZ21,BZ30)</f>
        <v>0</v>
      </c>
      <c r="CA31" s="13">
        <f t="shared" si="178"/>
        <v>300824</v>
      </c>
      <c r="CB31" s="13">
        <f t="shared" ref="CB31" si="1387">SUM(CB21,CB30)</f>
        <v>-5058</v>
      </c>
      <c r="CC31" s="95">
        <f t="shared" si="179"/>
        <v>295766</v>
      </c>
      <c r="CD31" s="13">
        <f t="shared" ref="CD31:CF31" si="1388">SUM(CD21,CD30)</f>
        <v>0</v>
      </c>
      <c r="CE31" s="13">
        <f t="shared" si="1388"/>
        <v>0</v>
      </c>
      <c r="CF31" s="13">
        <f t="shared" si="1388"/>
        <v>0</v>
      </c>
      <c r="CG31" s="13">
        <f t="shared" si="180"/>
        <v>0</v>
      </c>
      <c r="CH31" s="13">
        <f t="shared" ref="CH31" si="1389">SUM(CH21,CH30)</f>
        <v>0</v>
      </c>
      <c r="CI31" s="95">
        <f t="shared" si="181"/>
        <v>0</v>
      </c>
      <c r="CJ31" s="13">
        <f t="shared" ref="CJ31:CK31" si="1390">SUM(CJ21,CJ30)</f>
        <v>0</v>
      </c>
      <c r="CK31" s="13">
        <f t="shared" si="1390"/>
        <v>17630</v>
      </c>
      <c r="CL31" s="13">
        <f t="shared" ref="CL31" si="1391">SUM(CL21,CL30)</f>
        <v>0</v>
      </c>
      <c r="CM31" s="13">
        <f t="shared" si="182"/>
        <v>17630</v>
      </c>
      <c r="CN31" s="13">
        <f t="shared" ref="CN31" si="1392">SUM(CN21,CN30)</f>
        <v>1950</v>
      </c>
      <c r="CO31" s="95">
        <f t="shared" si="183"/>
        <v>19580</v>
      </c>
      <c r="CQ31" s="13">
        <f t="shared" ref="CQ31" si="1393">SUM(CQ21,CQ30)</f>
        <v>5400</v>
      </c>
      <c r="CS31" s="13">
        <f t="shared" si="184"/>
        <v>5400</v>
      </c>
      <c r="CT31" s="13">
        <f t="shared" ref="CT31" si="1394">SUM(CT21,CT30)</f>
        <v>0</v>
      </c>
      <c r="CU31" s="95">
        <f t="shared" si="185"/>
        <v>5400</v>
      </c>
      <c r="CV31" s="13">
        <f t="shared" ref="CV31:CW31" si="1395">SUM(CV21,CV30)</f>
        <v>0</v>
      </c>
      <c r="CW31" s="13">
        <f t="shared" si="1395"/>
        <v>10795</v>
      </c>
      <c r="CX31" s="13">
        <f t="shared" ref="CX31" si="1396">SUM(CX21,CX30)</f>
        <v>0</v>
      </c>
      <c r="CY31" s="13">
        <f t="shared" si="186"/>
        <v>10795</v>
      </c>
      <c r="CZ31" s="13">
        <f t="shared" ref="CZ31" si="1397">SUM(CZ21,CZ30)</f>
        <v>0</v>
      </c>
      <c r="DA31" s="95">
        <f t="shared" si="187"/>
        <v>10795</v>
      </c>
      <c r="DB31" s="13">
        <f t="shared" si="188"/>
        <v>3239259</v>
      </c>
      <c r="DC31" s="13">
        <f t="shared" si="189"/>
        <v>3846284</v>
      </c>
      <c r="DD31" s="13">
        <f t="shared" si="190"/>
        <v>0</v>
      </c>
      <c r="DE31" s="13">
        <f t="shared" si="191"/>
        <v>3846284</v>
      </c>
      <c r="DF31" s="13">
        <f t="shared" si="192"/>
        <v>123216</v>
      </c>
      <c r="DG31" s="95">
        <f t="shared" si="193"/>
        <v>3969500</v>
      </c>
      <c r="DH31" s="13">
        <f t="shared" ref="DH31:DI31" si="1398">SUM(DH21,DH30)</f>
        <v>0</v>
      </c>
      <c r="DI31" s="13">
        <f t="shared" si="1398"/>
        <v>660401</v>
      </c>
      <c r="DJ31" s="13">
        <f t="shared" ref="DJ31" si="1399">SUM(DJ21,DJ30)</f>
        <v>0</v>
      </c>
      <c r="DK31" s="13">
        <f t="shared" si="194"/>
        <v>660401</v>
      </c>
      <c r="DL31" s="13">
        <f t="shared" ref="DL31" si="1400">SUM(DL21,DL30)</f>
        <v>0</v>
      </c>
      <c r="DM31" s="95">
        <f t="shared" si="195"/>
        <v>660401</v>
      </c>
      <c r="DN31" s="13">
        <f t="shared" ref="DN31:DO31" si="1401">SUM(DN21,DN30)</f>
        <v>0</v>
      </c>
      <c r="DO31" s="13">
        <f t="shared" si="1401"/>
        <v>91664</v>
      </c>
      <c r="DP31" s="13">
        <f t="shared" ref="DP31" si="1402">SUM(DP21,DP30)</f>
        <v>0</v>
      </c>
      <c r="DQ31" s="13">
        <f t="shared" si="196"/>
        <v>91664</v>
      </c>
      <c r="DR31" s="13">
        <f t="shared" ref="DR31" si="1403">SUM(DR21,DR30)</f>
        <v>0</v>
      </c>
      <c r="DS31" s="95">
        <f t="shared" si="197"/>
        <v>91664</v>
      </c>
      <c r="DT31" s="13">
        <f t="shared" ref="DT31:DU31" si="1404">SUM(DT21,DT30)</f>
        <v>0</v>
      </c>
      <c r="DU31" s="13">
        <f t="shared" si="1404"/>
        <v>1874244</v>
      </c>
      <c r="DV31" s="13">
        <f t="shared" ref="DV31" si="1405">SUM(DV21,DV30)</f>
        <v>0</v>
      </c>
      <c r="DW31" s="13">
        <f t="shared" si="198"/>
        <v>1874244</v>
      </c>
      <c r="DX31" s="13">
        <f t="shared" ref="DX31" si="1406">SUM(DX21,DX30)</f>
        <v>0</v>
      </c>
      <c r="DY31" s="95">
        <f t="shared" si="199"/>
        <v>1874244</v>
      </c>
      <c r="DZ31" s="13">
        <f t="shared" ref="DZ31:EA31" si="1407">SUM(DZ21,DZ30)</f>
        <v>0</v>
      </c>
      <c r="EA31" s="13">
        <f t="shared" si="1407"/>
        <v>15843</v>
      </c>
      <c r="EB31" s="13">
        <f t="shared" ref="EB31" si="1408">SUM(EB21,EB30)</f>
        <v>0</v>
      </c>
      <c r="EC31" s="13">
        <f t="shared" si="200"/>
        <v>15843</v>
      </c>
      <c r="ED31" s="13">
        <f t="shared" ref="ED31" si="1409">SUM(ED21,ED30)</f>
        <v>0</v>
      </c>
      <c r="EE31" s="95">
        <f t="shared" si="201"/>
        <v>15843</v>
      </c>
      <c r="EF31" s="13">
        <f t="shared" ref="EF31:EG31" si="1410">SUM(EF21,EF30)</f>
        <v>0</v>
      </c>
      <c r="EG31" s="13">
        <f t="shared" si="1410"/>
        <v>234590</v>
      </c>
      <c r="EH31" s="13">
        <f t="shared" ref="EH31" si="1411">SUM(EH21,EH30)</f>
        <v>0</v>
      </c>
      <c r="EI31" s="13">
        <f t="shared" si="202"/>
        <v>234590</v>
      </c>
      <c r="EJ31" s="13">
        <f t="shared" ref="EJ31" si="1412">SUM(EJ21,EJ30)</f>
        <v>0</v>
      </c>
      <c r="EK31" s="95">
        <f t="shared" si="203"/>
        <v>234590</v>
      </c>
      <c r="EL31" s="13">
        <f t="shared" ref="EL31:EM31" si="1413">SUM(EL21,EL30)</f>
        <v>0</v>
      </c>
      <c r="EM31" s="13">
        <f t="shared" si="1413"/>
        <v>118164</v>
      </c>
      <c r="EN31" s="13">
        <f t="shared" ref="EN31" si="1414">SUM(EN21,EN30)</f>
        <v>0</v>
      </c>
      <c r="EO31" s="13">
        <f t="shared" si="204"/>
        <v>118164</v>
      </c>
      <c r="EP31" s="13">
        <f t="shared" ref="EP31" si="1415">SUM(EP21,EP30)</f>
        <v>0</v>
      </c>
      <c r="EQ31" s="95">
        <f t="shared" si="205"/>
        <v>118164</v>
      </c>
      <c r="ER31" s="13">
        <f t="shared" ref="ER31:ES31" si="1416">SUM(ER21,ER30)</f>
        <v>0</v>
      </c>
      <c r="ES31" s="13">
        <f t="shared" si="1416"/>
        <v>72257</v>
      </c>
      <c r="ET31" s="13">
        <f t="shared" ref="ET31" si="1417">SUM(ET21,ET30)</f>
        <v>0</v>
      </c>
      <c r="EU31" s="13">
        <f t="shared" si="206"/>
        <v>72257</v>
      </c>
      <c r="EV31" s="13">
        <f t="shared" ref="EV31" si="1418">SUM(EV21,EV30)</f>
        <v>0</v>
      </c>
      <c r="EW31" s="95">
        <f t="shared" si="207"/>
        <v>72257</v>
      </c>
      <c r="EX31" s="13">
        <f t="shared" ref="EX31" si="1419">SUM(EX21,EX30)</f>
        <v>0</v>
      </c>
      <c r="EY31" s="13">
        <f t="shared" ref="EY31:EZ31" si="1420">SUM(EY21,EY30)</f>
        <v>1946689</v>
      </c>
      <c r="EZ31" s="13">
        <f t="shared" si="1420"/>
        <v>0</v>
      </c>
      <c r="FA31" s="13">
        <f t="shared" si="208"/>
        <v>1946689</v>
      </c>
      <c r="FB31" s="13">
        <f t="shared" ref="FB31" si="1421">SUM(FB21,FB30)</f>
        <v>0</v>
      </c>
      <c r="FC31" s="95">
        <f t="shared" si="209"/>
        <v>1946689</v>
      </c>
      <c r="FD31" s="13">
        <f t="shared" si="210"/>
        <v>0</v>
      </c>
      <c r="FE31" s="13">
        <f t="shared" si="211"/>
        <v>5013852</v>
      </c>
      <c r="FF31" s="13">
        <f t="shared" si="212"/>
        <v>0</v>
      </c>
      <c r="FG31" s="13">
        <f t="shared" si="213"/>
        <v>5013852</v>
      </c>
      <c r="FH31" s="13">
        <f t="shared" si="214"/>
        <v>0</v>
      </c>
      <c r="FI31" s="95">
        <f t="shared" si="215"/>
        <v>5013852</v>
      </c>
      <c r="FJ31" s="13">
        <f t="shared" ref="FJ31" si="1422">SUM(FJ21,FJ30)</f>
        <v>0</v>
      </c>
      <c r="FK31" s="13">
        <f t="shared" ref="FK31:FL31" si="1423">SUM(FK21,FK30)</f>
        <v>1026195</v>
      </c>
      <c r="FL31" s="13">
        <f t="shared" si="1423"/>
        <v>0</v>
      </c>
      <c r="FM31" s="13">
        <f t="shared" si="216"/>
        <v>1026195</v>
      </c>
      <c r="FN31" s="13">
        <f t="shared" ref="FN31" si="1424">SUM(FN21,FN30)</f>
        <v>0</v>
      </c>
      <c r="FO31" s="95">
        <f t="shared" si="217"/>
        <v>1026195</v>
      </c>
      <c r="FP31" s="13">
        <f t="shared" ref="FP31" si="1425">SUM(FP21,FP30)</f>
        <v>0</v>
      </c>
      <c r="FQ31" s="13">
        <f t="shared" ref="FQ31:FR31" si="1426">SUM(FQ21,FQ30)</f>
        <v>1137543</v>
      </c>
      <c r="FR31" s="13">
        <f t="shared" si="1426"/>
        <v>0</v>
      </c>
      <c r="FS31" s="13">
        <f t="shared" si="218"/>
        <v>1137543</v>
      </c>
      <c r="FT31" s="13">
        <f t="shared" ref="FT31" si="1427">SUM(FT21,FT30)</f>
        <v>0</v>
      </c>
      <c r="FU31" s="95">
        <f t="shared" si="219"/>
        <v>1137543</v>
      </c>
      <c r="FV31" s="13">
        <f t="shared" ref="FV31" si="1428">SUM(FV21,FV30)</f>
        <v>0</v>
      </c>
      <c r="FW31" s="13">
        <f t="shared" ref="FW31:FX31" si="1429">SUM(FW21,FW30)</f>
        <v>14000</v>
      </c>
      <c r="FX31" s="13">
        <f t="shared" si="1429"/>
        <v>0</v>
      </c>
      <c r="FY31" s="13">
        <f t="shared" si="220"/>
        <v>14000</v>
      </c>
      <c r="FZ31" s="13">
        <f t="shared" ref="FZ31" si="1430">SUM(FZ21,FZ30)</f>
        <v>0</v>
      </c>
      <c r="GA31" s="95">
        <f t="shared" si="221"/>
        <v>14000</v>
      </c>
      <c r="GB31" s="13">
        <f t="shared" ref="GB31" si="1431">SUM(GB21,GB30)</f>
        <v>0</v>
      </c>
      <c r="GC31" s="13">
        <f t="shared" ref="GC31:GD31" si="1432">SUM(GC21,GC30)</f>
        <v>15200</v>
      </c>
      <c r="GD31" s="13">
        <f t="shared" si="1432"/>
        <v>0</v>
      </c>
      <c r="GE31" s="13">
        <f t="shared" si="222"/>
        <v>15200</v>
      </c>
      <c r="GF31" s="13">
        <f t="shared" ref="GF31" si="1433">SUM(GF21,GF30)</f>
        <v>0</v>
      </c>
      <c r="GG31" s="95">
        <f t="shared" si="223"/>
        <v>15200</v>
      </c>
      <c r="GH31" s="13">
        <f t="shared" si="224"/>
        <v>0</v>
      </c>
      <c r="GI31" s="13">
        <f t="shared" si="225"/>
        <v>2192938</v>
      </c>
      <c r="GJ31" s="13">
        <f t="shared" si="226"/>
        <v>0</v>
      </c>
      <c r="GK31" s="13">
        <f t="shared" si="227"/>
        <v>2192938</v>
      </c>
      <c r="GL31" s="13">
        <f t="shared" si="228"/>
        <v>0</v>
      </c>
      <c r="GM31" s="95">
        <f t="shared" si="229"/>
        <v>2192938</v>
      </c>
      <c r="GN31" s="13">
        <f t="shared" ref="GN31" si="1434">SUM(GN21,GN30)</f>
        <v>0</v>
      </c>
      <c r="GO31" s="13">
        <f t="shared" ref="GO31:GP31" si="1435">SUM(GO21,GO30)</f>
        <v>501845</v>
      </c>
      <c r="GP31" s="13">
        <f t="shared" si="1435"/>
        <v>0</v>
      </c>
      <c r="GQ31" s="13">
        <f t="shared" si="230"/>
        <v>501845</v>
      </c>
      <c r="GR31" s="13">
        <f t="shared" ref="GR31" si="1436">SUM(GR21,GR30)</f>
        <v>0</v>
      </c>
      <c r="GS31" s="95">
        <f t="shared" si="231"/>
        <v>501845</v>
      </c>
      <c r="GT31" s="13">
        <f t="shared" ref="GT31:GU31" si="1437">SUM(GT21,GT30)</f>
        <v>0</v>
      </c>
      <c r="GU31" s="13">
        <f t="shared" si="1437"/>
        <v>123861</v>
      </c>
      <c r="GV31" s="13">
        <f t="shared" ref="GV31" si="1438">SUM(GV21,GV30)</f>
        <v>0</v>
      </c>
      <c r="GW31" s="13">
        <f t="shared" si="232"/>
        <v>123861</v>
      </c>
      <c r="GX31" s="13">
        <f t="shared" ref="GX31" si="1439">SUM(GX21,GX30)</f>
        <v>0</v>
      </c>
      <c r="GY31" s="95">
        <f t="shared" si="233"/>
        <v>123861</v>
      </c>
      <c r="GZ31" s="13">
        <f t="shared" ref="GZ31:HA31" si="1440">SUM(GZ21,GZ30)</f>
        <v>0</v>
      </c>
      <c r="HA31" s="13">
        <f t="shared" si="1440"/>
        <v>332300</v>
      </c>
      <c r="HB31" s="13">
        <f t="shared" ref="HB31" si="1441">SUM(HB21,HB30)</f>
        <v>0</v>
      </c>
      <c r="HC31" s="13">
        <f t="shared" si="234"/>
        <v>332300</v>
      </c>
      <c r="HD31" s="13">
        <f t="shared" ref="HD31" si="1442">SUM(HD21,HD30)</f>
        <v>0</v>
      </c>
      <c r="HE31" s="95">
        <f t="shared" si="235"/>
        <v>332300</v>
      </c>
      <c r="HF31" s="13">
        <f t="shared" ref="HF31:HG31" si="1443">SUM(HF21,HF30)</f>
        <v>0</v>
      </c>
      <c r="HG31" s="13">
        <f t="shared" si="1443"/>
        <v>316655</v>
      </c>
      <c r="HH31" s="13">
        <f t="shared" ref="HH31" si="1444">SUM(HH21,HH30)</f>
        <v>0</v>
      </c>
      <c r="HI31" s="13">
        <f t="shared" si="236"/>
        <v>316655</v>
      </c>
      <c r="HJ31" s="13">
        <f t="shared" ref="HJ31" si="1445">SUM(HJ21,HJ30)</f>
        <v>0</v>
      </c>
      <c r="HK31" s="95">
        <f t="shared" si="237"/>
        <v>316655</v>
      </c>
      <c r="HL31" s="13">
        <f t="shared" ref="HL31:HM31" si="1446">SUM(HL21,HL30)</f>
        <v>0</v>
      </c>
      <c r="HM31" s="13">
        <f t="shared" si="1446"/>
        <v>128382</v>
      </c>
      <c r="HN31" s="13">
        <f t="shared" ref="HN31" si="1447">SUM(HN21,HN30)</f>
        <v>0</v>
      </c>
      <c r="HO31" s="13">
        <f t="shared" si="238"/>
        <v>128382</v>
      </c>
      <c r="HP31" s="13">
        <f t="shared" ref="HP31" si="1448">SUM(HP21,HP30)</f>
        <v>12103</v>
      </c>
      <c r="HQ31" s="95">
        <f t="shared" si="239"/>
        <v>140485</v>
      </c>
      <c r="HR31" s="13">
        <f t="shared" si="240"/>
        <v>0</v>
      </c>
      <c r="HS31" s="13">
        <f t="shared" si="241"/>
        <v>1403043</v>
      </c>
      <c r="HT31" s="13">
        <f t="shared" si="242"/>
        <v>0</v>
      </c>
      <c r="HU31" s="13">
        <f t="shared" si="243"/>
        <v>1403043</v>
      </c>
      <c r="HV31" s="13">
        <f t="shared" si="244"/>
        <v>12103</v>
      </c>
      <c r="HW31" s="95">
        <f t="shared" si="245"/>
        <v>1415146</v>
      </c>
      <c r="HX31" s="13">
        <f t="shared" ref="HX31" si="1449">SUM(HX21,HX30)</f>
        <v>0</v>
      </c>
      <c r="HY31" s="13">
        <f t="shared" ref="HY31:HZ31" si="1450">SUM(HY21,HY30)</f>
        <v>635</v>
      </c>
      <c r="HZ31" s="13">
        <f t="shared" si="1450"/>
        <v>0</v>
      </c>
      <c r="IA31" s="13">
        <f t="shared" si="246"/>
        <v>635</v>
      </c>
      <c r="IB31" s="13">
        <f t="shared" ref="IB31" si="1451">SUM(IB21,IB30)</f>
        <v>0</v>
      </c>
      <c r="IC31" s="95">
        <f t="shared" si="247"/>
        <v>635</v>
      </c>
      <c r="ID31" s="13">
        <f t="shared" ref="ID31:IE31" si="1452">SUM(ID21,ID30)</f>
        <v>0</v>
      </c>
      <c r="IE31" s="13">
        <f t="shared" si="1452"/>
        <v>3523423</v>
      </c>
      <c r="IF31" s="13">
        <f t="shared" ref="IF31" si="1453">SUM(IF21,IF30)</f>
        <v>0</v>
      </c>
      <c r="IG31" s="13">
        <f t="shared" si="248"/>
        <v>3523423</v>
      </c>
      <c r="IH31" s="13">
        <f t="shared" ref="IH31" si="1454">SUM(IH21,IH30)</f>
        <v>244442</v>
      </c>
      <c r="II31" s="95">
        <f t="shared" si="249"/>
        <v>3767865</v>
      </c>
      <c r="IJ31" s="13">
        <f t="shared" ref="IJ31:IK31" si="1455">SUM(IJ21,IJ30)</f>
        <v>0</v>
      </c>
      <c r="IK31" s="13">
        <f t="shared" si="1455"/>
        <v>15158</v>
      </c>
      <c r="IL31" s="13">
        <f t="shared" ref="IL31" si="1456">SUM(IL21,IL30)</f>
        <v>0</v>
      </c>
      <c r="IM31" s="13">
        <f t="shared" si="250"/>
        <v>15158</v>
      </c>
      <c r="IN31" s="13">
        <f t="shared" ref="IN31" si="1457">SUM(IN21,IN30)</f>
        <v>0</v>
      </c>
      <c r="IO31" s="95">
        <f t="shared" si="251"/>
        <v>15158</v>
      </c>
      <c r="IP31" s="13">
        <f t="shared" si="252"/>
        <v>0</v>
      </c>
      <c r="IQ31" s="13">
        <f t="shared" si="253"/>
        <v>3539216</v>
      </c>
      <c r="IR31" s="13">
        <f t="shared" si="254"/>
        <v>0</v>
      </c>
      <c r="IS31" s="13">
        <f t="shared" si="255"/>
        <v>3539216</v>
      </c>
      <c r="IT31" s="13">
        <f t="shared" si="256"/>
        <v>244442</v>
      </c>
      <c r="IU31" s="95">
        <f t="shared" si="257"/>
        <v>3783658</v>
      </c>
      <c r="IV31" s="13">
        <f t="shared" ref="IV31" si="1458">SUM(IV21,IV30)</f>
        <v>0</v>
      </c>
      <c r="IW31" s="13">
        <f t="shared" ref="IW31:IX31" si="1459">SUM(IW21,IW30)</f>
        <v>82000</v>
      </c>
      <c r="IX31" s="13">
        <f t="shared" si="1459"/>
        <v>0</v>
      </c>
      <c r="IY31" s="13">
        <f t="shared" si="258"/>
        <v>82000</v>
      </c>
      <c r="IZ31" s="13">
        <f t="shared" ref="IZ31" si="1460">SUM(IZ21,IZ30)</f>
        <v>0</v>
      </c>
      <c r="JA31" s="95">
        <f t="shared" si="259"/>
        <v>82000</v>
      </c>
      <c r="JB31" s="13">
        <f t="shared" ref="JB31" si="1461">SUM(JB21,JB30)</f>
        <v>0</v>
      </c>
      <c r="JC31" s="13">
        <f t="shared" ref="JC31:JD31" si="1462">SUM(JC21,JC30)</f>
        <v>332500</v>
      </c>
      <c r="JD31" s="13">
        <f t="shared" si="1462"/>
        <v>0</v>
      </c>
      <c r="JE31" s="13">
        <f t="shared" si="260"/>
        <v>332500</v>
      </c>
      <c r="JF31" s="13">
        <f t="shared" ref="JF31" si="1463">SUM(JF21,JF30)</f>
        <v>0</v>
      </c>
      <c r="JG31" s="95">
        <f t="shared" si="261"/>
        <v>332500</v>
      </c>
      <c r="JH31" s="13">
        <f t="shared" ref="JH31:JJ31" si="1464">SUM(JH21,JH30)</f>
        <v>0</v>
      </c>
      <c r="JI31" s="13">
        <f t="shared" si="1464"/>
        <v>18800</v>
      </c>
      <c r="JJ31" s="13">
        <f t="shared" si="1464"/>
        <v>0</v>
      </c>
      <c r="JK31" s="13">
        <f t="shared" si="262"/>
        <v>18800</v>
      </c>
      <c r="JL31" s="13">
        <f t="shared" ref="JL31" si="1465">SUM(JL21,JL30)</f>
        <v>0</v>
      </c>
      <c r="JM31" s="95">
        <f t="shared" si="263"/>
        <v>18800</v>
      </c>
      <c r="JN31" s="13">
        <f t="shared" ref="JN31:JP31" si="1466">SUM(JN21,JN30)</f>
        <v>0</v>
      </c>
      <c r="JO31" s="13">
        <f t="shared" si="1466"/>
        <v>10436</v>
      </c>
      <c r="JP31" s="13">
        <f t="shared" si="1466"/>
        <v>0</v>
      </c>
      <c r="JQ31" s="13">
        <f t="shared" si="264"/>
        <v>10436</v>
      </c>
      <c r="JR31" s="13">
        <f t="shared" ref="JR31" si="1467">SUM(JR21,JR30)</f>
        <v>0</v>
      </c>
      <c r="JS31" s="95">
        <f t="shared" si="265"/>
        <v>10436</v>
      </c>
      <c r="JT31" s="13">
        <f t="shared" ref="JT31:JV31" si="1468">SUM(JT21,JT30)</f>
        <v>0</v>
      </c>
      <c r="JU31" s="13">
        <f t="shared" si="1468"/>
        <v>21000</v>
      </c>
      <c r="JV31" s="13">
        <f t="shared" si="1468"/>
        <v>0</v>
      </c>
      <c r="JW31" s="13">
        <f t="shared" si="266"/>
        <v>21000</v>
      </c>
      <c r="JX31" s="13">
        <f t="shared" ref="JX31" si="1469">SUM(JX21,JX30)</f>
        <v>0</v>
      </c>
      <c r="JY31" s="95">
        <f t="shared" si="267"/>
        <v>21000</v>
      </c>
      <c r="JZ31" s="13">
        <f t="shared" si="268"/>
        <v>0</v>
      </c>
      <c r="KA31" s="13">
        <f t="shared" si="269"/>
        <v>464736</v>
      </c>
      <c r="KB31" s="13">
        <f t="shared" si="270"/>
        <v>0</v>
      </c>
      <c r="KC31" s="13">
        <f t="shared" si="271"/>
        <v>464736</v>
      </c>
      <c r="KD31" s="13">
        <f t="shared" si="272"/>
        <v>0</v>
      </c>
      <c r="KE31" s="95">
        <f t="shared" si="273"/>
        <v>464736</v>
      </c>
      <c r="KF31" s="13">
        <f t="shared" ref="KF31:KH31" si="1470">SUM(KF21,KF30)</f>
        <v>0</v>
      </c>
      <c r="KG31" s="13">
        <f t="shared" si="1470"/>
        <v>93216</v>
      </c>
      <c r="KH31" s="13">
        <f t="shared" si="1470"/>
        <v>0</v>
      </c>
      <c r="KI31" s="13">
        <f t="shared" si="274"/>
        <v>93216</v>
      </c>
      <c r="KJ31" s="13">
        <f t="shared" ref="KJ31" si="1471">SUM(KJ21,KJ30)</f>
        <v>300</v>
      </c>
      <c r="KK31" s="95">
        <f t="shared" si="275"/>
        <v>93516</v>
      </c>
      <c r="KL31" s="13">
        <f t="shared" ref="KL31:KN31" si="1472">SUM(KL21,KL30)</f>
        <v>0</v>
      </c>
      <c r="KM31" s="13">
        <f t="shared" si="1472"/>
        <v>2000</v>
      </c>
      <c r="KN31" s="13">
        <f t="shared" si="1472"/>
        <v>0</v>
      </c>
      <c r="KO31" s="13">
        <f t="shared" si="276"/>
        <v>2000</v>
      </c>
      <c r="KP31" s="13">
        <f t="shared" ref="KP31" si="1473">SUM(KP21,KP30)</f>
        <v>0</v>
      </c>
      <c r="KQ31" s="95">
        <f t="shared" si="277"/>
        <v>2000</v>
      </c>
      <c r="KR31" s="13">
        <f t="shared" ref="KR31:KT31" si="1474">SUM(KR21,KR30)</f>
        <v>0</v>
      </c>
      <c r="KS31" s="13">
        <f t="shared" si="1474"/>
        <v>75775</v>
      </c>
      <c r="KT31" s="13">
        <f t="shared" si="1474"/>
        <v>0</v>
      </c>
      <c r="KU31" s="13">
        <f t="shared" si="278"/>
        <v>75775</v>
      </c>
      <c r="KV31" s="13">
        <f t="shared" ref="KV31" si="1475">SUM(KV21,KV30)</f>
        <v>0</v>
      </c>
      <c r="KW31" s="95">
        <f t="shared" si="279"/>
        <v>75775</v>
      </c>
      <c r="KX31" s="13">
        <f t="shared" ref="KX31:KZ31" si="1476">SUM(KX21,KX30)</f>
        <v>0</v>
      </c>
      <c r="KY31" s="13">
        <f t="shared" si="1476"/>
        <v>229491</v>
      </c>
      <c r="KZ31" s="13">
        <f t="shared" si="1476"/>
        <v>0</v>
      </c>
      <c r="LA31" s="13">
        <f t="shared" si="280"/>
        <v>229491</v>
      </c>
      <c r="LB31" s="13">
        <f t="shared" ref="LB31" si="1477">SUM(LB21,LB30)</f>
        <v>-1500</v>
      </c>
      <c r="LC31" s="95">
        <f t="shared" si="281"/>
        <v>227991</v>
      </c>
      <c r="LD31" s="13">
        <f t="shared" si="282"/>
        <v>0</v>
      </c>
      <c r="LE31" s="13">
        <f t="shared" si="283"/>
        <v>400482</v>
      </c>
      <c r="LF31" s="13">
        <f t="shared" si="284"/>
        <v>0</v>
      </c>
      <c r="LG31" s="13">
        <f t="shared" si="285"/>
        <v>400482</v>
      </c>
      <c r="LH31" s="13">
        <f t="shared" si="286"/>
        <v>-1200</v>
      </c>
      <c r="LI31" s="95">
        <f t="shared" si="287"/>
        <v>399282</v>
      </c>
      <c r="LJ31" s="13">
        <f t="shared" ref="LJ31:LL31" si="1478">SUM(LJ21,LJ30)</f>
        <v>0</v>
      </c>
      <c r="LK31" s="13">
        <f t="shared" si="1478"/>
        <v>12809</v>
      </c>
      <c r="LL31" s="13">
        <f t="shared" si="1478"/>
        <v>0</v>
      </c>
      <c r="LM31" s="13">
        <f t="shared" si="288"/>
        <v>12809</v>
      </c>
      <c r="LN31" s="13">
        <f t="shared" ref="LN31" si="1479">SUM(LN21,LN30)</f>
        <v>0</v>
      </c>
      <c r="LO31" s="95">
        <f t="shared" si="289"/>
        <v>12809</v>
      </c>
      <c r="LP31" s="13">
        <f t="shared" si="290"/>
        <v>0</v>
      </c>
      <c r="LQ31" s="13">
        <f t="shared" si="291"/>
        <v>12809</v>
      </c>
      <c r="LR31" s="13">
        <f t="shared" si="292"/>
        <v>0</v>
      </c>
      <c r="LS31" s="13">
        <f t="shared" si="293"/>
        <v>12809</v>
      </c>
      <c r="LT31" s="13">
        <f t="shared" si="294"/>
        <v>0</v>
      </c>
      <c r="LU31" s="95">
        <f t="shared" si="295"/>
        <v>12809</v>
      </c>
      <c r="LV31" s="13">
        <f t="shared" ref="LV31:LX31" si="1480">SUM(LV21,LV30)</f>
        <v>0</v>
      </c>
      <c r="LW31" s="13">
        <f t="shared" si="1480"/>
        <v>450000</v>
      </c>
      <c r="LX31" s="13">
        <f t="shared" si="1480"/>
        <v>0</v>
      </c>
      <c r="LY31" s="13">
        <f t="shared" si="296"/>
        <v>450000</v>
      </c>
      <c r="LZ31" s="13">
        <f t="shared" ref="LZ31" si="1481">SUM(LZ21,LZ30)</f>
        <v>0</v>
      </c>
      <c r="MA31" s="95">
        <f t="shared" si="297"/>
        <v>450000</v>
      </c>
      <c r="MB31" s="13">
        <f t="shared" si="298"/>
        <v>0</v>
      </c>
      <c r="MC31" s="13">
        <f t="shared" si="299"/>
        <v>450000</v>
      </c>
      <c r="MD31" s="13">
        <f t="shared" si="300"/>
        <v>0</v>
      </c>
      <c r="ME31" s="13">
        <f t="shared" si="301"/>
        <v>450000</v>
      </c>
      <c r="MF31" s="13">
        <f t="shared" si="302"/>
        <v>0</v>
      </c>
      <c r="MG31" s="95">
        <f t="shared" si="303"/>
        <v>450000</v>
      </c>
      <c r="MH31" s="13">
        <f t="shared" si="304"/>
        <v>0</v>
      </c>
      <c r="MI31" s="13">
        <f t="shared" si="305"/>
        <v>13477076</v>
      </c>
      <c r="MJ31" s="13">
        <f t="shared" si="306"/>
        <v>0</v>
      </c>
      <c r="MK31" s="13">
        <f t="shared" si="307"/>
        <v>13477076</v>
      </c>
      <c r="ML31" s="13">
        <f t="shared" si="308"/>
        <v>255345</v>
      </c>
      <c r="MM31" s="95">
        <f t="shared" si="309"/>
        <v>13732421</v>
      </c>
      <c r="MN31" s="13">
        <f t="shared" ref="MN31:MP31" si="1482">SUM(MN21,MN30)</f>
        <v>0</v>
      </c>
      <c r="MO31" s="13">
        <f t="shared" si="1482"/>
        <v>343349</v>
      </c>
      <c r="MP31" s="13">
        <f t="shared" si="1482"/>
        <v>0</v>
      </c>
      <c r="MQ31" s="13">
        <f t="shared" si="310"/>
        <v>343349</v>
      </c>
      <c r="MR31" s="13">
        <f t="shared" ref="MR31" si="1483">SUM(MR21,MR30)</f>
        <v>1500</v>
      </c>
      <c r="MS31" s="95">
        <f t="shared" si="311"/>
        <v>344849</v>
      </c>
      <c r="MT31" s="13">
        <f t="shared" ref="MT31:MV31" si="1484">SUM(MT21,MT30)</f>
        <v>0</v>
      </c>
      <c r="MU31" s="13">
        <f t="shared" si="1484"/>
        <v>87810</v>
      </c>
      <c r="MV31" s="13">
        <f t="shared" si="1484"/>
        <v>0</v>
      </c>
      <c r="MW31" s="13">
        <f t="shared" si="312"/>
        <v>87810</v>
      </c>
      <c r="MX31" s="13">
        <f t="shared" ref="MX31" si="1485">SUM(MX21,MX30)</f>
        <v>0</v>
      </c>
      <c r="MY31" s="95">
        <f t="shared" si="313"/>
        <v>87810</v>
      </c>
      <c r="MZ31" s="13">
        <f t="shared" ref="MZ31:NB31" si="1486">SUM(MZ21,MZ30)</f>
        <v>0</v>
      </c>
      <c r="NA31" s="13">
        <f t="shared" si="1486"/>
        <v>0</v>
      </c>
      <c r="NB31" s="13">
        <f t="shared" si="1486"/>
        <v>0</v>
      </c>
      <c r="NC31" s="13">
        <f t="shared" si="314"/>
        <v>0</v>
      </c>
      <c r="ND31" s="13">
        <f t="shared" ref="ND31" si="1487">SUM(ND21,ND30)</f>
        <v>0</v>
      </c>
      <c r="NE31" s="95">
        <f t="shared" si="315"/>
        <v>0</v>
      </c>
      <c r="NF31" s="13">
        <f t="shared" ref="NF31:NH31" si="1488">SUM(NF21,NF30)</f>
        <v>0</v>
      </c>
      <c r="NG31" s="13">
        <f t="shared" si="1488"/>
        <v>600322</v>
      </c>
      <c r="NH31" s="13">
        <f t="shared" si="1488"/>
        <v>0</v>
      </c>
      <c r="NI31" s="13">
        <f t="shared" si="316"/>
        <v>600322</v>
      </c>
      <c r="NJ31" s="13">
        <f t="shared" ref="NJ31" si="1489">SUM(NJ21,NJ30)</f>
        <v>61357</v>
      </c>
      <c r="NK31" s="95">
        <f t="shared" si="317"/>
        <v>661679</v>
      </c>
      <c r="NL31" s="13">
        <f t="shared" ref="NL31:NN31" si="1490">SUM(NL21,NL30)</f>
        <v>0</v>
      </c>
      <c r="NM31" s="13">
        <f t="shared" si="1490"/>
        <v>7580</v>
      </c>
      <c r="NN31" s="13">
        <f t="shared" si="1490"/>
        <v>0</v>
      </c>
      <c r="NO31" s="13">
        <f t="shared" si="318"/>
        <v>7580</v>
      </c>
      <c r="NP31" s="13">
        <f t="shared" ref="NP31" si="1491">SUM(NP21,NP30)</f>
        <v>0</v>
      </c>
      <c r="NQ31" s="95">
        <f t="shared" si="319"/>
        <v>7580</v>
      </c>
      <c r="NR31" s="13">
        <f t="shared" si="320"/>
        <v>0</v>
      </c>
      <c r="NS31" s="13">
        <f t="shared" si="321"/>
        <v>1039061</v>
      </c>
      <c r="NT31" s="13">
        <f t="shared" si="322"/>
        <v>0</v>
      </c>
      <c r="NU31" s="13">
        <f t="shared" si="323"/>
        <v>1039061</v>
      </c>
      <c r="NV31" s="13">
        <f t="shared" si="324"/>
        <v>62857</v>
      </c>
      <c r="NW31" s="95">
        <f t="shared" si="325"/>
        <v>1101918</v>
      </c>
      <c r="NX31" s="13">
        <f t="shared" ref="NX31:NZ31" si="1492">SUM(NX21,NX30)</f>
        <v>0</v>
      </c>
      <c r="NY31" s="13">
        <f t="shared" si="1492"/>
        <v>0</v>
      </c>
      <c r="NZ31" s="13">
        <f t="shared" si="1492"/>
        <v>0</v>
      </c>
      <c r="OA31" s="13">
        <f t="shared" si="326"/>
        <v>0</v>
      </c>
      <c r="OB31" s="13">
        <f t="shared" ref="OB31" si="1493">SUM(OB21,OB30)</f>
        <v>0</v>
      </c>
      <c r="OC31" s="95">
        <f t="shared" si="327"/>
        <v>0</v>
      </c>
      <c r="OD31" s="13">
        <f t="shared" si="328"/>
        <v>0</v>
      </c>
      <c r="OE31" s="13">
        <f t="shared" si="329"/>
        <v>0</v>
      </c>
      <c r="OF31" s="13">
        <f t="shared" si="330"/>
        <v>0</v>
      </c>
      <c r="OG31" s="13">
        <f t="shared" si="331"/>
        <v>0</v>
      </c>
      <c r="OH31" s="13">
        <f t="shared" si="332"/>
        <v>0</v>
      </c>
      <c r="OI31" s="95">
        <f t="shared" si="333"/>
        <v>0</v>
      </c>
      <c r="OJ31" s="13">
        <f t="shared" ref="OJ31:OL31" si="1494">SUM(OJ21,OJ30)</f>
        <v>0</v>
      </c>
      <c r="OK31" s="13">
        <f t="shared" si="1494"/>
        <v>0</v>
      </c>
      <c r="OL31" s="13">
        <f t="shared" si="1494"/>
        <v>0</v>
      </c>
      <c r="OM31" s="13">
        <f t="shared" si="334"/>
        <v>0</v>
      </c>
      <c r="ON31" s="13">
        <f t="shared" ref="ON31" si="1495">SUM(ON21,ON30)</f>
        <v>0</v>
      </c>
      <c r="OO31" s="95">
        <f t="shared" si="335"/>
        <v>0</v>
      </c>
      <c r="OP31" s="13">
        <f t="shared" ref="OP31:OR31" si="1496">SUM(OP21,OP30)</f>
        <v>0</v>
      </c>
      <c r="OQ31" s="13">
        <f t="shared" si="1496"/>
        <v>2682919</v>
      </c>
      <c r="OR31" s="13">
        <f t="shared" si="1496"/>
        <v>0</v>
      </c>
      <c r="OS31" s="13">
        <f t="shared" si="336"/>
        <v>2682919</v>
      </c>
      <c r="OT31" s="13">
        <f t="shared" ref="OT31" si="1497">SUM(OT21,OT30)</f>
        <v>-3410</v>
      </c>
      <c r="OU31" s="95">
        <f t="shared" si="337"/>
        <v>2679509</v>
      </c>
      <c r="OV31" s="13">
        <f t="shared" si="338"/>
        <v>0</v>
      </c>
      <c r="OW31" s="13">
        <f t="shared" si="339"/>
        <v>2682919</v>
      </c>
      <c r="OX31" s="13">
        <f t="shared" si="340"/>
        <v>0</v>
      </c>
      <c r="OY31" s="13">
        <f t="shared" si="341"/>
        <v>2682919</v>
      </c>
      <c r="OZ31" s="13">
        <f t="shared" si="342"/>
        <v>-3410</v>
      </c>
      <c r="PA31" s="95">
        <f t="shared" si="343"/>
        <v>2679509</v>
      </c>
      <c r="PB31" s="13">
        <f t="shared" ref="PB31:PD31" si="1498">SUM(PB21,PB30)</f>
        <v>0</v>
      </c>
      <c r="PC31" s="13">
        <f t="shared" si="1498"/>
        <v>0</v>
      </c>
      <c r="PD31" s="13">
        <f t="shared" si="1498"/>
        <v>0</v>
      </c>
      <c r="PE31" s="13">
        <f t="shared" si="344"/>
        <v>0</v>
      </c>
      <c r="PF31" s="13">
        <f t="shared" ref="PF31" si="1499">SUM(PF21,PF30)</f>
        <v>0</v>
      </c>
      <c r="PG31" s="95">
        <f t="shared" si="345"/>
        <v>0</v>
      </c>
      <c r="PH31" s="13">
        <f t="shared" ref="PH31:PJ31" si="1500">SUM(PH21,PH30)</f>
        <v>0</v>
      </c>
      <c r="PI31" s="13">
        <f t="shared" si="1500"/>
        <v>3812375</v>
      </c>
      <c r="PJ31" s="13">
        <f t="shared" si="1500"/>
        <v>0</v>
      </c>
      <c r="PK31" s="13">
        <f t="shared" si="346"/>
        <v>3812375</v>
      </c>
      <c r="PL31" s="13">
        <f t="shared" ref="PL31" si="1501">SUM(PL21,PL30)</f>
        <v>100000</v>
      </c>
      <c r="PM31" s="95">
        <f t="shared" si="347"/>
        <v>3912375</v>
      </c>
      <c r="PN31" s="13">
        <f t="shared" si="348"/>
        <v>0</v>
      </c>
      <c r="PO31" s="13">
        <f t="shared" si="349"/>
        <v>3812375</v>
      </c>
      <c r="PP31" s="13">
        <f t="shared" si="350"/>
        <v>0</v>
      </c>
      <c r="PQ31" s="13">
        <f t="shared" si="351"/>
        <v>3812375</v>
      </c>
      <c r="PR31" s="13">
        <f t="shared" si="352"/>
        <v>100000</v>
      </c>
      <c r="PS31" s="95">
        <f t="shared" si="353"/>
        <v>3912375</v>
      </c>
      <c r="PT31" s="13">
        <f t="shared" ref="PT31:PV31" si="1502">SUM(PT21,PT30)</f>
        <v>0</v>
      </c>
      <c r="PU31" s="13">
        <f t="shared" si="1502"/>
        <v>714550</v>
      </c>
      <c r="PV31" s="13">
        <f t="shared" si="1502"/>
        <v>0</v>
      </c>
      <c r="PW31" s="13">
        <f t="shared" si="354"/>
        <v>714550</v>
      </c>
      <c r="PX31" s="13">
        <f t="shared" ref="PX31" si="1503">SUM(PX21,PX30)</f>
        <v>334465</v>
      </c>
      <c r="PY31" s="95">
        <f t="shared" si="355"/>
        <v>1049015</v>
      </c>
      <c r="PZ31" s="13">
        <f t="shared" ref="PZ31:QB31" si="1504">SUM(PZ21,PZ30)</f>
        <v>0</v>
      </c>
      <c r="QA31" s="13">
        <f t="shared" si="1504"/>
        <v>8000</v>
      </c>
      <c r="QB31" s="13">
        <f t="shared" si="1504"/>
        <v>0</v>
      </c>
      <c r="QC31" s="13">
        <f t="shared" si="356"/>
        <v>8000</v>
      </c>
      <c r="QD31" s="13">
        <f t="shared" ref="QD31" si="1505">SUM(QD21,QD30)</f>
        <v>0</v>
      </c>
      <c r="QE31" s="95">
        <f t="shared" si="357"/>
        <v>8000</v>
      </c>
      <c r="QF31" s="13">
        <f t="shared" si="358"/>
        <v>0</v>
      </c>
      <c r="QG31" s="13">
        <f t="shared" si="359"/>
        <v>722550</v>
      </c>
      <c r="QH31" s="13">
        <f t="shared" si="360"/>
        <v>0</v>
      </c>
      <c r="QI31" s="13">
        <f t="shared" si="361"/>
        <v>722550</v>
      </c>
      <c r="QJ31" s="13">
        <f t="shared" si="362"/>
        <v>334465</v>
      </c>
      <c r="QK31" s="95">
        <f t="shared" si="363"/>
        <v>1057015</v>
      </c>
      <c r="QL31" s="13">
        <f t="shared" ref="QL31:QN31" si="1506">SUM(QL21,QL30)</f>
        <v>0</v>
      </c>
      <c r="QM31" s="13">
        <f t="shared" si="1506"/>
        <v>0</v>
      </c>
      <c r="QN31" s="13">
        <f t="shared" si="1506"/>
        <v>0</v>
      </c>
      <c r="QO31" s="13">
        <f t="shared" si="364"/>
        <v>0</v>
      </c>
      <c r="QP31" s="13">
        <f t="shared" ref="QP31" si="1507">SUM(QP21,QP30)</f>
        <v>0</v>
      </c>
      <c r="QQ31" s="95">
        <f t="shared" si="365"/>
        <v>0</v>
      </c>
      <c r="QR31" s="13">
        <f t="shared" si="366"/>
        <v>0</v>
      </c>
      <c r="QS31" s="13">
        <f t="shared" si="367"/>
        <v>0</v>
      </c>
      <c r="QT31" s="13">
        <f t="shared" si="368"/>
        <v>0</v>
      </c>
      <c r="QU31" s="13">
        <f t="shared" si="369"/>
        <v>0</v>
      </c>
      <c r="QV31" s="13">
        <f t="shared" si="370"/>
        <v>0</v>
      </c>
      <c r="QW31" s="95">
        <f t="shared" si="371"/>
        <v>0</v>
      </c>
      <c r="QX31" s="13">
        <f t="shared" si="372"/>
        <v>0</v>
      </c>
      <c r="QY31" s="13">
        <f t="shared" si="373"/>
        <v>8256905</v>
      </c>
      <c r="QZ31" s="13">
        <f t="shared" si="374"/>
        <v>0</v>
      </c>
      <c r="RA31" s="13">
        <f t="shared" si="375"/>
        <v>8256905</v>
      </c>
      <c r="RB31" s="13">
        <f t="shared" si="376"/>
        <v>493912</v>
      </c>
      <c r="RC31" s="95">
        <f t="shared" si="377"/>
        <v>8750817</v>
      </c>
      <c r="RD31" s="13">
        <f t="shared" ref="RD31:RF31" si="1508">SUM(RD21,RD30)</f>
        <v>0</v>
      </c>
      <c r="RE31" s="13">
        <f t="shared" si="1508"/>
        <v>300000</v>
      </c>
      <c r="RF31" s="13">
        <f t="shared" si="1508"/>
        <v>0</v>
      </c>
      <c r="RG31" s="13">
        <f t="shared" si="378"/>
        <v>300000</v>
      </c>
      <c r="RH31" s="13">
        <f t="shared" ref="RH31" si="1509">SUM(RH21,RH30)</f>
        <v>0</v>
      </c>
      <c r="RI31" s="95">
        <f t="shared" si="379"/>
        <v>300000</v>
      </c>
      <c r="RJ31" s="13">
        <f t="shared" ref="RJ31:RL31" si="1510">SUM(RJ21,RJ30)</f>
        <v>0</v>
      </c>
      <c r="RK31" s="13">
        <f t="shared" si="1510"/>
        <v>2670513</v>
      </c>
      <c r="RL31" s="13">
        <f t="shared" si="1510"/>
        <v>0</v>
      </c>
      <c r="RM31" s="13">
        <f t="shared" si="380"/>
        <v>2670513</v>
      </c>
      <c r="RN31" s="13">
        <f t="shared" ref="RN31" si="1511">SUM(RN21,RN30)</f>
        <v>1712002</v>
      </c>
      <c r="RO31" s="95">
        <f t="shared" si="381"/>
        <v>4382515</v>
      </c>
      <c r="RP31" s="13">
        <f t="shared" ref="RP31:RR31" si="1512">SUM(RP21,RP30)</f>
        <v>0</v>
      </c>
      <c r="RQ31" s="13">
        <f t="shared" si="1512"/>
        <v>100000</v>
      </c>
      <c r="RR31" s="13">
        <f t="shared" si="1512"/>
        <v>0</v>
      </c>
      <c r="RS31" s="13">
        <f t="shared" si="382"/>
        <v>100000</v>
      </c>
      <c r="RT31" s="13">
        <f t="shared" ref="RT31" si="1513">SUM(RT21,RT30)</f>
        <v>0</v>
      </c>
      <c r="RU31" s="95">
        <f t="shared" si="383"/>
        <v>100000</v>
      </c>
      <c r="RV31" s="13">
        <f t="shared" si="384"/>
        <v>0</v>
      </c>
      <c r="RW31" s="13">
        <f t="shared" si="385"/>
        <v>2770513</v>
      </c>
      <c r="RX31" s="13">
        <f t="shared" si="386"/>
        <v>0</v>
      </c>
      <c r="RY31" s="13">
        <f t="shared" si="387"/>
        <v>2770513</v>
      </c>
      <c r="RZ31" s="13">
        <f t="shared" si="388"/>
        <v>1712002</v>
      </c>
      <c r="SA31" s="95">
        <f t="shared" si="389"/>
        <v>4482515</v>
      </c>
      <c r="SB31" s="13">
        <f t="shared" ref="SB31:SD31" si="1514">SUM(SB21,SB30)</f>
        <v>0</v>
      </c>
      <c r="SC31" s="13">
        <f t="shared" si="1514"/>
        <v>72900</v>
      </c>
      <c r="SD31" s="13">
        <f t="shared" si="1514"/>
        <v>0</v>
      </c>
      <c r="SE31" s="13">
        <f t="shared" si="390"/>
        <v>72900</v>
      </c>
      <c r="SF31" s="13">
        <f t="shared" ref="SF31" si="1515">SUM(SF21,SF30)</f>
        <v>0</v>
      </c>
      <c r="SG31" s="95">
        <f t="shared" si="391"/>
        <v>72900</v>
      </c>
      <c r="SH31" s="13">
        <f t="shared" ref="SH31:SJ31" si="1516">SUM(SH21,SH30)</f>
        <v>0</v>
      </c>
      <c r="SI31" s="13">
        <f t="shared" si="1516"/>
        <v>24000</v>
      </c>
      <c r="SJ31" s="13">
        <f t="shared" si="1516"/>
        <v>0</v>
      </c>
      <c r="SK31" s="13">
        <f t="shared" si="392"/>
        <v>24000</v>
      </c>
      <c r="SL31" s="13">
        <f t="shared" ref="SL31" si="1517">SUM(SL21,SL30)</f>
        <v>0</v>
      </c>
      <c r="SM31" s="95">
        <f t="shared" si="393"/>
        <v>24000</v>
      </c>
      <c r="SN31" s="13">
        <f t="shared" ref="SN31:SP31" si="1518">SUM(SN21,SN30)</f>
        <v>0</v>
      </c>
      <c r="SO31" s="13">
        <f t="shared" si="1518"/>
        <v>780000</v>
      </c>
      <c r="SP31" s="13">
        <f t="shared" si="1518"/>
        <v>0</v>
      </c>
      <c r="SQ31" s="13">
        <f t="shared" si="394"/>
        <v>780000</v>
      </c>
      <c r="SR31" s="13">
        <f t="shared" ref="SR31" si="1519">SUM(SR21,SR30)</f>
        <v>0</v>
      </c>
      <c r="SS31" s="95">
        <f t="shared" si="395"/>
        <v>780000</v>
      </c>
      <c r="ST31" s="13">
        <f t="shared" ref="ST31:SV31" si="1520">SUM(ST21,ST30)</f>
        <v>0</v>
      </c>
      <c r="SU31" s="13">
        <f t="shared" si="1520"/>
        <v>46000</v>
      </c>
      <c r="SV31" s="13">
        <f t="shared" si="1520"/>
        <v>0</v>
      </c>
      <c r="SW31" s="13">
        <f t="shared" si="396"/>
        <v>46000</v>
      </c>
      <c r="SX31" s="13">
        <f t="shared" ref="SX31" si="1521">SUM(SX21,SX30)</f>
        <v>0</v>
      </c>
      <c r="SY31" s="95">
        <f t="shared" si="397"/>
        <v>46000</v>
      </c>
      <c r="SZ31" s="13">
        <f t="shared" si="398"/>
        <v>0</v>
      </c>
      <c r="TA31" s="13">
        <f t="shared" si="399"/>
        <v>922900</v>
      </c>
      <c r="TB31" s="13">
        <f t="shared" si="400"/>
        <v>0</v>
      </c>
      <c r="TC31" s="13">
        <f t="shared" si="401"/>
        <v>922900</v>
      </c>
      <c r="TD31" s="13">
        <f t="shared" si="402"/>
        <v>0</v>
      </c>
      <c r="TE31" s="95">
        <f t="shared" si="403"/>
        <v>922900</v>
      </c>
      <c r="TF31" s="13">
        <f t="shared" si="404"/>
        <v>0</v>
      </c>
      <c r="TG31" s="13">
        <f t="shared" si="405"/>
        <v>3993413</v>
      </c>
      <c r="TH31" s="13">
        <f t="shared" si="406"/>
        <v>0</v>
      </c>
      <c r="TI31" s="13">
        <f t="shared" si="407"/>
        <v>3993413</v>
      </c>
      <c r="TJ31" s="13">
        <f t="shared" si="408"/>
        <v>1712002</v>
      </c>
      <c r="TK31" s="95">
        <f t="shared" si="409"/>
        <v>5705415</v>
      </c>
      <c r="TL31" s="13">
        <f t="shared" ref="TL31:TN31" si="1522">SUM(TL21,TL30)</f>
        <v>0</v>
      </c>
      <c r="TM31" s="13">
        <f t="shared" si="1522"/>
        <v>0</v>
      </c>
      <c r="TN31" s="13">
        <f t="shared" si="1522"/>
        <v>0</v>
      </c>
      <c r="TO31" s="13">
        <f t="shared" si="410"/>
        <v>0</v>
      </c>
      <c r="TP31" s="13">
        <f t="shared" ref="TP31" si="1523">SUM(TP21,TP30)</f>
        <v>0</v>
      </c>
      <c r="TQ31" s="95">
        <f t="shared" si="411"/>
        <v>0</v>
      </c>
      <c r="TR31" s="13">
        <f t="shared" ref="TR31:TT31" si="1524">SUM(TR21,TR30)</f>
        <v>0</v>
      </c>
      <c r="TS31" s="13">
        <f t="shared" si="1524"/>
        <v>0</v>
      </c>
      <c r="TT31" s="13">
        <f t="shared" si="1524"/>
        <v>0</v>
      </c>
      <c r="TU31" s="13">
        <f t="shared" si="412"/>
        <v>0</v>
      </c>
      <c r="TV31" s="13">
        <f t="shared" ref="TV31" si="1525">SUM(TV21,TV30)</f>
        <v>0</v>
      </c>
      <c r="TW31" s="95">
        <f t="shared" si="413"/>
        <v>0</v>
      </c>
      <c r="TX31" s="13">
        <f t="shared" ref="TX31:TZ31" si="1526">SUM(TX21,TX30)</f>
        <v>0</v>
      </c>
      <c r="TY31" s="13">
        <f t="shared" si="1526"/>
        <v>0</v>
      </c>
      <c r="TZ31" s="13">
        <f t="shared" si="1526"/>
        <v>0</v>
      </c>
      <c r="UA31" s="13">
        <f t="shared" si="414"/>
        <v>0</v>
      </c>
      <c r="UB31" s="13">
        <f t="shared" ref="UB31" si="1527">SUM(UB21,UB30)</f>
        <v>0</v>
      </c>
      <c r="UC31" s="95">
        <f t="shared" si="415"/>
        <v>0</v>
      </c>
      <c r="UD31" s="13">
        <f t="shared" ref="UD31:UF31" si="1528">SUM(UD21,UD30)</f>
        <v>0</v>
      </c>
      <c r="UE31" s="13">
        <f t="shared" si="1528"/>
        <v>0</v>
      </c>
      <c r="UF31" s="13">
        <f t="shared" si="1528"/>
        <v>0</v>
      </c>
      <c r="UG31" s="13">
        <f t="shared" si="416"/>
        <v>0</v>
      </c>
      <c r="UH31" s="13">
        <f t="shared" ref="UH31" si="1529">SUM(UH21,UH30)</f>
        <v>0</v>
      </c>
      <c r="UI31" s="95">
        <f t="shared" si="417"/>
        <v>0</v>
      </c>
      <c r="UJ31" s="13">
        <f t="shared" ref="UJ31:UL31" si="1530">SUM(UJ21,UJ30)</f>
        <v>0</v>
      </c>
      <c r="UK31" s="13">
        <f t="shared" si="1530"/>
        <v>0</v>
      </c>
      <c r="UL31" s="13">
        <f t="shared" si="1530"/>
        <v>0</v>
      </c>
      <c r="UM31" s="13">
        <f t="shared" si="418"/>
        <v>0</v>
      </c>
      <c r="UN31" s="13">
        <f t="shared" ref="UN31" si="1531">SUM(UN21,UN30)</f>
        <v>0</v>
      </c>
      <c r="UO31" s="95">
        <f t="shared" si="419"/>
        <v>0</v>
      </c>
      <c r="UP31" s="13">
        <f t="shared" ref="UP31:UR31" si="1532">SUM(UP21,UP30)</f>
        <v>0</v>
      </c>
      <c r="UQ31" s="13">
        <f t="shared" si="1532"/>
        <v>0</v>
      </c>
      <c r="UR31" s="13">
        <f t="shared" si="1532"/>
        <v>0</v>
      </c>
      <c r="US31" s="13">
        <f t="shared" si="420"/>
        <v>0</v>
      </c>
      <c r="UT31" s="13">
        <f t="shared" ref="UT31" si="1533">SUM(UT21,UT30)</f>
        <v>0</v>
      </c>
      <c r="UU31" s="95">
        <f t="shared" si="421"/>
        <v>0</v>
      </c>
      <c r="UV31" s="13">
        <f t="shared" si="422"/>
        <v>0</v>
      </c>
      <c r="UW31" s="13">
        <f t="shared" si="423"/>
        <v>0</v>
      </c>
      <c r="UX31" s="13">
        <f t="shared" si="424"/>
        <v>0</v>
      </c>
      <c r="UY31" s="13">
        <f t="shared" si="425"/>
        <v>0</v>
      </c>
      <c r="UZ31" s="13">
        <f t="shared" si="426"/>
        <v>0</v>
      </c>
      <c r="VA31" s="95">
        <f t="shared" si="427"/>
        <v>0</v>
      </c>
      <c r="VB31" s="13">
        <f t="shared" ref="VB31:VD31" si="1534">SUM(VB21,VB30)</f>
        <v>0</v>
      </c>
      <c r="VC31" s="13">
        <f t="shared" si="1534"/>
        <v>0</v>
      </c>
      <c r="VD31" s="13">
        <f t="shared" si="1534"/>
        <v>0</v>
      </c>
      <c r="VE31" s="13">
        <f t="shared" si="428"/>
        <v>0</v>
      </c>
      <c r="VF31" s="13">
        <f t="shared" ref="VF31" si="1535">SUM(VF21,VF30)</f>
        <v>0</v>
      </c>
      <c r="VG31" s="95">
        <f t="shared" si="429"/>
        <v>0</v>
      </c>
      <c r="VH31" s="13">
        <f t="shared" ref="VH31:VJ31" si="1536">SUM(VH21,VH30)</f>
        <v>0</v>
      </c>
      <c r="VI31" s="13">
        <f t="shared" si="1536"/>
        <v>0</v>
      </c>
      <c r="VJ31" s="13">
        <f t="shared" si="1536"/>
        <v>0</v>
      </c>
      <c r="VK31" s="13">
        <f t="shared" si="430"/>
        <v>0</v>
      </c>
      <c r="VL31" s="13">
        <f t="shared" ref="VL31" si="1537">SUM(VL21,VL30)</f>
        <v>0</v>
      </c>
      <c r="VM31" s="95">
        <f t="shared" si="431"/>
        <v>0</v>
      </c>
      <c r="VN31" s="13">
        <f t="shared" si="432"/>
        <v>0</v>
      </c>
      <c r="VO31" s="13">
        <f t="shared" si="433"/>
        <v>0</v>
      </c>
      <c r="VP31" s="13">
        <f t="shared" si="434"/>
        <v>0</v>
      </c>
      <c r="VQ31" s="13">
        <f t="shared" si="435"/>
        <v>0</v>
      </c>
      <c r="VR31" s="13">
        <f t="shared" si="436"/>
        <v>0</v>
      </c>
      <c r="VS31" s="95">
        <f t="shared" si="437"/>
        <v>0</v>
      </c>
      <c r="VT31" s="13">
        <f t="shared" si="438"/>
        <v>0</v>
      </c>
      <c r="VU31" s="13">
        <f t="shared" si="439"/>
        <v>0</v>
      </c>
      <c r="VV31" s="13">
        <f t="shared" si="440"/>
        <v>0</v>
      </c>
      <c r="VW31" s="13">
        <f t="shared" si="441"/>
        <v>0</v>
      </c>
      <c r="VX31" s="13">
        <f t="shared" si="442"/>
        <v>0</v>
      </c>
      <c r="VY31" s="95">
        <f t="shared" si="443"/>
        <v>0</v>
      </c>
      <c r="VZ31" s="13">
        <f t="shared" ref="VZ31:WB31" si="1538">SUM(VZ21,VZ30)</f>
        <v>0</v>
      </c>
      <c r="WA31" s="13">
        <f t="shared" si="1538"/>
        <v>409</v>
      </c>
      <c r="WB31" s="13">
        <f t="shared" si="1538"/>
        <v>0</v>
      </c>
      <c r="WC31" s="13">
        <f t="shared" si="444"/>
        <v>409</v>
      </c>
      <c r="WD31" s="13">
        <f t="shared" ref="WD31" si="1539">SUM(WD21,WD30)</f>
        <v>0</v>
      </c>
      <c r="WE31" s="95">
        <f t="shared" si="445"/>
        <v>409</v>
      </c>
      <c r="WF31" s="13">
        <f t="shared" ref="WF31:WH31" si="1540">SUM(WF21,WF30)</f>
        <v>0</v>
      </c>
      <c r="WG31" s="13">
        <f t="shared" si="1540"/>
        <v>25980</v>
      </c>
      <c r="WH31" s="13">
        <f t="shared" si="1540"/>
        <v>0</v>
      </c>
      <c r="WI31" s="13">
        <f t="shared" si="446"/>
        <v>25980</v>
      </c>
      <c r="WJ31" s="13">
        <f t="shared" ref="WJ31" si="1541">SUM(WJ21,WJ30)</f>
        <v>0</v>
      </c>
      <c r="WK31" s="95">
        <f t="shared" si="447"/>
        <v>25980</v>
      </c>
      <c r="WL31" s="13">
        <f t="shared" ref="WL31:WN31" si="1542">SUM(WL21,WL30)</f>
        <v>0</v>
      </c>
      <c r="WM31" s="13">
        <f t="shared" si="1542"/>
        <v>0</v>
      </c>
      <c r="WN31" s="13">
        <f t="shared" si="1542"/>
        <v>0</v>
      </c>
      <c r="WO31" s="13">
        <f t="shared" si="448"/>
        <v>0</v>
      </c>
      <c r="WP31" s="13">
        <f t="shared" ref="WP31" si="1543">SUM(WP21,WP30)</f>
        <v>0</v>
      </c>
      <c r="WQ31" s="95">
        <f t="shared" si="449"/>
        <v>0</v>
      </c>
      <c r="WR31" s="13">
        <f t="shared" ref="WR31:WT31" si="1544">SUM(WR21,WR30)</f>
        <v>0</v>
      </c>
      <c r="WS31" s="13">
        <f t="shared" si="1544"/>
        <v>0</v>
      </c>
      <c r="WT31" s="13">
        <f t="shared" si="1544"/>
        <v>0</v>
      </c>
      <c r="WU31" s="13">
        <f t="shared" si="450"/>
        <v>0</v>
      </c>
      <c r="WV31" s="13">
        <f t="shared" ref="WV31" si="1545">SUM(WV21,WV30)</f>
        <v>0</v>
      </c>
      <c r="WW31" s="95">
        <f t="shared" si="451"/>
        <v>0</v>
      </c>
      <c r="WX31" s="13">
        <f t="shared" ref="WX31:WZ31" si="1546">SUM(WX21,WX30)</f>
        <v>0</v>
      </c>
      <c r="WY31" s="13">
        <f t="shared" si="1546"/>
        <v>0</v>
      </c>
      <c r="WZ31" s="13">
        <f t="shared" si="1546"/>
        <v>0</v>
      </c>
      <c r="XA31" s="13">
        <f t="shared" si="452"/>
        <v>0</v>
      </c>
      <c r="XB31" s="13">
        <f t="shared" ref="XB31" si="1547">SUM(XB21,XB30)</f>
        <v>0</v>
      </c>
      <c r="XC31" s="95">
        <f t="shared" si="453"/>
        <v>0</v>
      </c>
      <c r="XD31" s="13">
        <f t="shared" si="454"/>
        <v>0</v>
      </c>
      <c r="XE31" s="13">
        <f t="shared" si="455"/>
        <v>26389</v>
      </c>
      <c r="XF31" s="13">
        <f t="shared" si="456"/>
        <v>0</v>
      </c>
      <c r="XG31" s="13">
        <f t="shared" si="457"/>
        <v>26389</v>
      </c>
      <c r="XH31" s="13">
        <f t="shared" si="458"/>
        <v>0</v>
      </c>
      <c r="XI31" s="95">
        <f t="shared" si="459"/>
        <v>26389</v>
      </c>
      <c r="XJ31" s="13">
        <f t="shared" ref="XJ31:XL31" si="1548">SUM(XJ21,XJ30)</f>
        <v>0</v>
      </c>
      <c r="XK31" s="13">
        <f t="shared" si="1548"/>
        <v>1000</v>
      </c>
      <c r="XL31" s="13">
        <f t="shared" si="1548"/>
        <v>0</v>
      </c>
      <c r="XM31" s="13">
        <f t="shared" si="460"/>
        <v>1000</v>
      </c>
      <c r="XN31" s="13">
        <f t="shared" ref="XN31" si="1549">SUM(XN21,XN30)</f>
        <v>0</v>
      </c>
      <c r="XO31" s="95">
        <f t="shared" si="461"/>
        <v>1000</v>
      </c>
      <c r="XP31" s="13">
        <f t="shared" si="462"/>
        <v>0</v>
      </c>
      <c r="XQ31" s="13">
        <f t="shared" si="463"/>
        <v>1000</v>
      </c>
      <c r="XR31" s="13">
        <f t="shared" si="464"/>
        <v>0</v>
      </c>
      <c r="XS31" s="13">
        <f t="shared" si="465"/>
        <v>1000</v>
      </c>
      <c r="XT31" s="13">
        <f t="shared" si="466"/>
        <v>0</v>
      </c>
      <c r="XU31" s="95">
        <f t="shared" si="467"/>
        <v>1000</v>
      </c>
      <c r="XV31" s="13">
        <f t="shared" si="468"/>
        <v>0</v>
      </c>
      <c r="XW31" s="13">
        <f t="shared" si="469"/>
        <v>27389</v>
      </c>
      <c r="XX31" s="13">
        <f t="shared" si="470"/>
        <v>0</v>
      </c>
      <c r="XY31" s="13">
        <f t="shared" si="471"/>
        <v>27389</v>
      </c>
      <c r="XZ31" s="13">
        <f t="shared" si="472"/>
        <v>0</v>
      </c>
      <c r="YA31" s="95">
        <f t="shared" si="473"/>
        <v>27389</v>
      </c>
      <c r="YB31" s="13">
        <f>YB21+YB30</f>
        <v>15888413</v>
      </c>
      <c r="YC31" s="13">
        <f t="shared" si="140"/>
        <v>25754783</v>
      </c>
      <c r="YD31" s="13">
        <f t="shared" si="141"/>
        <v>0</v>
      </c>
      <c r="YE31" s="13">
        <f t="shared" si="142"/>
        <v>25754783</v>
      </c>
      <c r="YF31" s="13">
        <f t="shared" si="143"/>
        <v>2461259</v>
      </c>
      <c r="YG31" s="95">
        <f t="shared" si="144"/>
        <v>28216042</v>
      </c>
      <c r="YH31" s="13">
        <f t="shared" si="479"/>
        <v>27661327</v>
      </c>
      <c r="YI31" s="13">
        <f t="shared" si="474"/>
        <v>38390156</v>
      </c>
      <c r="YJ31" s="13">
        <f t="shared" si="475"/>
        <v>0</v>
      </c>
      <c r="YK31" s="13">
        <f t="shared" si="476"/>
        <v>38390156</v>
      </c>
      <c r="YL31" s="13">
        <f t="shared" si="477"/>
        <v>3032395</v>
      </c>
      <c r="YM31" s="95">
        <f t="shared" si="478"/>
        <v>41422551</v>
      </c>
      <c r="YN31" s="14"/>
    </row>
    <row r="32" spans="1:664" s="24" customFormat="1" x14ac:dyDescent="0.25">
      <c r="A32" s="21">
        <v>23</v>
      </c>
      <c r="B32" s="22" t="s">
        <v>193</v>
      </c>
      <c r="C32" s="23" t="s">
        <v>244</v>
      </c>
      <c r="G32" s="24">
        <f t="shared" si="146"/>
        <v>0</v>
      </c>
      <c r="I32" s="97">
        <f t="shared" si="147"/>
        <v>0</v>
      </c>
      <c r="M32" s="24">
        <f t="shared" si="148"/>
        <v>0</v>
      </c>
      <c r="O32" s="97">
        <f t="shared" si="149"/>
        <v>0</v>
      </c>
      <c r="S32" s="24">
        <f t="shared" si="150"/>
        <v>0</v>
      </c>
      <c r="U32" s="97">
        <f t="shared" si="151"/>
        <v>0</v>
      </c>
      <c r="Y32" s="24">
        <f t="shared" si="152"/>
        <v>0</v>
      </c>
      <c r="AA32" s="97">
        <f t="shared" si="153"/>
        <v>0</v>
      </c>
      <c r="AE32" s="24">
        <f t="shared" si="154"/>
        <v>0</v>
      </c>
      <c r="AG32" s="97">
        <f t="shared" si="155"/>
        <v>0</v>
      </c>
      <c r="AK32" s="24">
        <f t="shared" si="156"/>
        <v>0</v>
      </c>
      <c r="AM32" s="97">
        <f t="shared" si="157"/>
        <v>0</v>
      </c>
      <c r="AQ32" s="24">
        <f t="shared" si="158"/>
        <v>0</v>
      </c>
      <c r="AS32" s="97">
        <f t="shared" si="159"/>
        <v>0</v>
      </c>
      <c r="AW32" s="24">
        <f t="shared" si="160"/>
        <v>0</v>
      </c>
      <c r="AY32" s="97">
        <f t="shared" si="161"/>
        <v>0</v>
      </c>
      <c r="AZ32" s="24">
        <f t="shared" si="162"/>
        <v>0</v>
      </c>
      <c r="BA32" s="24">
        <f t="shared" si="163"/>
        <v>0</v>
      </c>
      <c r="BB32" s="24">
        <f t="shared" si="164"/>
        <v>0</v>
      </c>
      <c r="BC32" s="24">
        <f t="shared" si="165"/>
        <v>0</v>
      </c>
      <c r="BD32" s="24">
        <f t="shared" si="166"/>
        <v>0</v>
      </c>
      <c r="BE32" s="97">
        <f t="shared" si="167"/>
        <v>0</v>
      </c>
      <c r="BI32" s="24">
        <f t="shared" si="168"/>
        <v>0</v>
      </c>
      <c r="BK32" s="97">
        <f t="shared" si="169"/>
        <v>0</v>
      </c>
      <c r="BL32" s="24">
        <f t="shared" si="170"/>
        <v>0</v>
      </c>
      <c r="BM32" s="24">
        <f t="shared" si="171"/>
        <v>0</v>
      </c>
      <c r="BN32" s="24">
        <f t="shared" si="172"/>
        <v>0</v>
      </c>
      <c r="BO32" s="24">
        <f t="shared" si="173"/>
        <v>0</v>
      </c>
      <c r="BP32" s="24">
        <f t="shared" si="174"/>
        <v>0</v>
      </c>
      <c r="BQ32" s="97">
        <f t="shared" si="175"/>
        <v>0</v>
      </c>
      <c r="BU32" s="24">
        <f t="shared" si="176"/>
        <v>0</v>
      </c>
      <c r="BW32" s="97">
        <f t="shared" si="177"/>
        <v>0</v>
      </c>
      <c r="CA32" s="24">
        <f t="shared" si="178"/>
        <v>0</v>
      </c>
      <c r="CC32" s="97">
        <f t="shared" si="179"/>
        <v>0</v>
      </c>
      <c r="CG32" s="24">
        <f t="shared" si="180"/>
        <v>0</v>
      </c>
      <c r="CI32" s="97">
        <f t="shared" si="181"/>
        <v>0</v>
      </c>
      <c r="CM32" s="24">
        <f t="shared" si="182"/>
        <v>0</v>
      </c>
      <c r="CO32" s="97">
        <f t="shared" si="183"/>
        <v>0</v>
      </c>
      <c r="CS32" s="24">
        <f t="shared" si="184"/>
        <v>0</v>
      </c>
      <c r="CU32" s="97">
        <f t="shared" si="185"/>
        <v>0</v>
      </c>
      <c r="CY32" s="24">
        <f t="shared" si="186"/>
        <v>0</v>
      </c>
      <c r="DA32" s="97">
        <f t="shared" si="187"/>
        <v>0</v>
      </c>
      <c r="DB32" s="24">
        <f t="shared" si="188"/>
        <v>0</v>
      </c>
      <c r="DC32" s="24">
        <f t="shared" si="189"/>
        <v>0</v>
      </c>
      <c r="DD32" s="24">
        <f t="shared" si="190"/>
        <v>0</v>
      </c>
      <c r="DE32" s="24">
        <f t="shared" si="191"/>
        <v>0</v>
      </c>
      <c r="DF32" s="24">
        <f t="shared" si="192"/>
        <v>0</v>
      </c>
      <c r="DG32" s="97">
        <f t="shared" si="193"/>
        <v>0</v>
      </c>
      <c r="DK32" s="24">
        <f t="shared" si="194"/>
        <v>0</v>
      </c>
      <c r="DM32" s="97">
        <f t="shared" si="195"/>
        <v>0</v>
      </c>
      <c r="DQ32" s="24">
        <f t="shared" si="196"/>
        <v>0</v>
      </c>
      <c r="DS32" s="97">
        <f t="shared" si="197"/>
        <v>0</v>
      </c>
      <c r="DW32" s="24">
        <f t="shared" si="198"/>
        <v>0</v>
      </c>
      <c r="DY32" s="97">
        <f t="shared" si="199"/>
        <v>0</v>
      </c>
      <c r="EC32" s="24">
        <f t="shared" si="200"/>
        <v>0</v>
      </c>
      <c r="EE32" s="97">
        <f t="shared" si="201"/>
        <v>0</v>
      </c>
      <c r="EI32" s="24">
        <f t="shared" si="202"/>
        <v>0</v>
      </c>
      <c r="EK32" s="97">
        <f t="shared" si="203"/>
        <v>0</v>
      </c>
      <c r="EO32" s="24">
        <f t="shared" si="204"/>
        <v>0</v>
      </c>
      <c r="EQ32" s="97">
        <f t="shared" si="205"/>
        <v>0</v>
      </c>
      <c r="EU32" s="24">
        <f t="shared" si="206"/>
        <v>0</v>
      </c>
      <c r="EW32" s="97">
        <f t="shared" si="207"/>
        <v>0</v>
      </c>
      <c r="FA32" s="24">
        <f t="shared" si="208"/>
        <v>0</v>
      </c>
      <c r="FC32" s="97">
        <f t="shared" si="209"/>
        <v>0</v>
      </c>
      <c r="FD32" s="24">
        <f t="shared" si="210"/>
        <v>0</v>
      </c>
      <c r="FE32" s="24">
        <f t="shared" si="211"/>
        <v>0</v>
      </c>
      <c r="FF32" s="24">
        <f t="shared" si="212"/>
        <v>0</v>
      </c>
      <c r="FG32" s="24">
        <f t="shared" si="213"/>
        <v>0</v>
      </c>
      <c r="FH32" s="24">
        <f t="shared" si="214"/>
        <v>0</v>
      </c>
      <c r="FI32" s="97">
        <f t="shared" si="215"/>
        <v>0</v>
      </c>
      <c r="FM32" s="24">
        <f t="shared" si="216"/>
        <v>0</v>
      </c>
      <c r="FO32" s="97">
        <f t="shared" si="217"/>
        <v>0</v>
      </c>
      <c r="FS32" s="24">
        <f t="shared" si="218"/>
        <v>0</v>
      </c>
      <c r="FU32" s="97">
        <f t="shared" si="219"/>
        <v>0</v>
      </c>
      <c r="FY32" s="24">
        <f t="shared" si="220"/>
        <v>0</v>
      </c>
      <c r="GA32" s="97">
        <f t="shared" si="221"/>
        <v>0</v>
      </c>
      <c r="GE32" s="24">
        <f t="shared" si="222"/>
        <v>0</v>
      </c>
      <c r="GG32" s="97">
        <f t="shared" si="223"/>
        <v>0</v>
      </c>
      <c r="GH32" s="24">
        <f t="shared" si="224"/>
        <v>0</v>
      </c>
      <c r="GI32" s="24">
        <f t="shared" si="225"/>
        <v>0</v>
      </c>
      <c r="GJ32" s="24">
        <f t="shared" si="226"/>
        <v>0</v>
      </c>
      <c r="GK32" s="24">
        <f t="shared" si="227"/>
        <v>0</v>
      </c>
      <c r="GL32" s="24">
        <f t="shared" si="228"/>
        <v>0</v>
      </c>
      <c r="GM32" s="97">
        <f t="shared" si="229"/>
        <v>0</v>
      </c>
      <c r="GQ32" s="24">
        <f t="shared" si="230"/>
        <v>0</v>
      </c>
      <c r="GS32" s="97">
        <f t="shared" si="231"/>
        <v>0</v>
      </c>
      <c r="GW32" s="24">
        <f t="shared" si="232"/>
        <v>0</v>
      </c>
      <c r="GY32" s="97">
        <f t="shared" si="233"/>
        <v>0</v>
      </c>
      <c r="HC32" s="24">
        <f t="shared" si="234"/>
        <v>0</v>
      </c>
      <c r="HE32" s="97">
        <f t="shared" si="235"/>
        <v>0</v>
      </c>
      <c r="HI32" s="24">
        <f t="shared" si="236"/>
        <v>0</v>
      </c>
      <c r="HK32" s="97">
        <f t="shared" si="237"/>
        <v>0</v>
      </c>
      <c r="HO32" s="24">
        <f t="shared" si="238"/>
        <v>0</v>
      </c>
      <c r="HQ32" s="97">
        <f t="shared" si="239"/>
        <v>0</v>
      </c>
      <c r="HR32" s="24">
        <f t="shared" si="240"/>
        <v>0</v>
      </c>
      <c r="HS32" s="24">
        <f t="shared" si="241"/>
        <v>0</v>
      </c>
      <c r="HT32" s="24">
        <f t="shared" si="242"/>
        <v>0</v>
      </c>
      <c r="HU32" s="24">
        <f t="shared" si="243"/>
        <v>0</v>
      </c>
      <c r="HV32" s="24">
        <f t="shared" si="244"/>
        <v>0</v>
      </c>
      <c r="HW32" s="97">
        <f t="shared" si="245"/>
        <v>0</v>
      </c>
      <c r="IA32" s="24">
        <f t="shared" si="246"/>
        <v>0</v>
      </c>
      <c r="IC32" s="97">
        <f t="shared" si="247"/>
        <v>0</v>
      </c>
      <c r="IG32" s="24">
        <f t="shared" si="248"/>
        <v>0</v>
      </c>
      <c r="II32" s="97">
        <f t="shared" si="249"/>
        <v>0</v>
      </c>
      <c r="IM32" s="24">
        <f t="shared" si="250"/>
        <v>0</v>
      </c>
      <c r="IO32" s="97">
        <f t="shared" si="251"/>
        <v>0</v>
      </c>
      <c r="IP32" s="24">
        <f t="shared" si="252"/>
        <v>0</v>
      </c>
      <c r="IQ32" s="24">
        <f t="shared" si="253"/>
        <v>0</v>
      </c>
      <c r="IR32" s="24">
        <f t="shared" si="254"/>
        <v>0</v>
      </c>
      <c r="IS32" s="24">
        <f t="shared" si="255"/>
        <v>0</v>
      </c>
      <c r="IT32" s="24">
        <f t="shared" si="256"/>
        <v>0</v>
      </c>
      <c r="IU32" s="97">
        <f t="shared" si="257"/>
        <v>0</v>
      </c>
      <c r="IY32" s="24">
        <f t="shared" si="258"/>
        <v>0</v>
      </c>
      <c r="JA32" s="97">
        <f t="shared" si="259"/>
        <v>0</v>
      </c>
      <c r="JE32" s="24">
        <f t="shared" si="260"/>
        <v>0</v>
      </c>
      <c r="JG32" s="97">
        <f t="shared" si="261"/>
        <v>0</v>
      </c>
      <c r="JK32" s="24">
        <f t="shared" si="262"/>
        <v>0</v>
      </c>
      <c r="JM32" s="97">
        <f t="shared" si="263"/>
        <v>0</v>
      </c>
      <c r="JQ32" s="24">
        <f t="shared" si="264"/>
        <v>0</v>
      </c>
      <c r="JS32" s="97">
        <f t="shared" si="265"/>
        <v>0</v>
      </c>
      <c r="JW32" s="24">
        <f t="shared" si="266"/>
        <v>0</v>
      </c>
      <c r="JY32" s="97">
        <f t="shared" si="267"/>
        <v>0</v>
      </c>
      <c r="JZ32" s="24">
        <f t="shared" si="268"/>
        <v>0</v>
      </c>
      <c r="KA32" s="24">
        <f t="shared" si="269"/>
        <v>0</v>
      </c>
      <c r="KB32" s="24">
        <f t="shared" si="270"/>
        <v>0</v>
      </c>
      <c r="KC32" s="24">
        <f t="shared" si="271"/>
        <v>0</v>
      </c>
      <c r="KD32" s="24">
        <f t="shared" si="272"/>
        <v>0</v>
      </c>
      <c r="KE32" s="97">
        <f t="shared" si="273"/>
        <v>0</v>
      </c>
      <c r="KI32" s="24">
        <f t="shared" si="274"/>
        <v>0</v>
      </c>
      <c r="KK32" s="97">
        <f t="shared" si="275"/>
        <v>0</v>
      </c>
      <c r="KO32" s="24">
        <f t="shared" si="276"/>
        <v>0</v>
      </c>
      <c r="KQ32" s="97">
        <f t="shared" si="277"/>
        <v>0</v>
      </c>
      <c r="KU32" s="24">
        <f t="shared" si="278"/>
        <v>0</v>
      </c>
      <c r="KW32" s="97">
        <f t="shared" si="279"/>
        <v>0</v>
      </c>
      <c r="LA32" s="24">
        <f t="shared" si="280"/>
        <v>0</v>
      </c>
      <c r="LC32" s="97">
        <f t="shared" si="281"/>
        <v>0</v>
      </c>
      <c r="LD32" s="24">
        <f t="shared" si="282"/>
        <v>0</v>
      </c>
      <c r="LE32" s="24">
        <f t="shared" si="283"/>
        <v>0</v>
      </c>
      <c r="LF32" s="24">
        <f t="shared" si="284"/>
        <v>0</v>
      </c>
      <c r="LG32" s="24">
        <f t="shared" si="285"/>
        <v>0</v>
      </c>
      <c r="LH32" s="24">
        <f t="shared" si="286"/>
        <v>0</v>
      </c>
      <c r="LI32" s="97">
        <f t="shared" si="287"/>
        <v>0</v>
      </c>
      <c r="LM32" s="24">
        <f t="shared" si="288"/>
        <v>0</v>
      </c>
      <c r="LO32" s="97">
        <f t="shared" si="289"/>
        <v>0</v>
      </c>
      <c r="LP32" s="24">
        <f t="shared" si="290"/>
        <v>0</v>
      </c>
      <c r="LQ32" s="24">
        <f t="shared" si="291"/>
        <v>0</v>
      </c>
      <c r="LR32" s="24">
        <f t="shared" si="292"/>
        <v>0</v>
      </c>
      <c r="LS32" s="24">
        <f t="shared" si="293"/>
        <v>0</v>
      </c>
      <c r="LT32" s="24">
        <f t="shared" si="294"/>
        <v>0</v>
      </c>
      <c r="LU32" s="97">
        <f t="shared" si="295"/>
        <v>0</v>
      </c>
      <c r="LY32" s="24">
        <f t="shared" si="296"/>
        <v>0</v>
      </c>
      <c r="MA32" s="97">
        <f t="shared" si="297"/>
        <v>0</v>
      </c>
      <c r="MB32" s="24">
        <f t="shared" si="298"/>
        <v>0</v>
      </c>
      <c r="MC32" s="24">
        <f t="shared" si="299"/>
        <v>0</v>
      </c>
      <c r="MD32" s="24">
        <f t="shared" si="300"/>
        <v>0</v>
      </c>
      <c r="ME32" s="24">
        <f t="shared" si="301"/>
        <v>0</v>
      </c>
      <c r="MF32" s="24">
        <f t="shared" si="302"/>
        <v>0</v>
      </c>
      <c r="MG32" s="97">
        <f t="shared" si="303"/>
        <v>0</v>
      </c>
      <c r="MH32" s="24">
        <f t="shared" si="304"/>
        <v>0</v>
      </c>
      <c r="MI32" s="24">
        <f t="shared" si="305"/>
        <v>0</v>
      </c>
      <c r="MJ32" s="24">
        <f t="shared" si="306"/>
        <v>0</v>
      </c>
      <c r="MK32" s="24">
        <f t="shared" si="307"/>
        <v>0</v>
      </c>
      <c r="ML32" s="24">
        <f t="shared" si="308"/>
        <v>0</v>
      </c>
      <c r="MM32" s="97">
        <f t="shared" si="309"/>
        <v>0</v>
      </c>
      <c r="MQ32" s="24">
        <f t="shared" si="310"/>
        <v>0</v>
      </c>
      <c r="MS32" s="97">
        <f t="shared" si="311"/>
        <v>0</v>
      </c>
      <c r="MW32" s="24">
        <f t="shared" si="312"/>
        <v>0</v>
      </c>
      <c r="MY32" s="97">
        <f t="shared" si="313"/>
        <v>0</v>
      </c>
      <c r="NC32" s="24">
        <f t="shared" si="314"/>
        <v>0</v>
      </c>
      <c r="NE32" s="97">
        <f t="shared" si="315"/>
        <v>0</v>
      </c>
      <c r="NI32" s="24">
        <f t="shared" si="316"/>
        <v>0</v>
      </c>
      <c r="NK32" s="97">
        <f t="shared" si="317"/>
        <v>0</v>
      </c>
      <c r="NO32" s="24">
        <f t="shared" si="318"/>
        <v>0</v>
      </c>
      <c r="NQ32" s="97">
        <f t="shared" si="319"/>
        <v>0</v>
      </c>
      <c r="NR32" s="24">
        <f t="shared" si="320"/>
        <v>0</v>
      </c>
      <c r="NS32" s="24">
        <f t="shared" si="321"/>
        <v>0</v>
      </c>
      <c r="NT32" s="24">
        <f t="shared" si="322"/>
        <v>0</v>
      </c>
      <c r="NU32" s="24">
        <f t="shared" si="323"/>
        <v>0</v>
      </c>
      <c r="NV32" s="24">
        <f t="shared" si="324"/>
        <v>0</v>
      </c>
      <c r="NW32" s="97">
        <f t="shared" si="325"/>
        <v>0</v>
      </c>
      <c r="OA32" s="24">
        <f t="shared" si="326"/>
        <v>0</v>
      </c>
      <c r="OC32" s="97">
        <f t="shared" si="327"/>
        <v>0</v>
      </c>
      <c r="OD32" s="24">
        <f t="shared" si="328"/>
        <v>0</v>
      </c>
      <c r="OE32" s="24">
        <f t="shared" si="329"/>
        <v>0</v>
      </c>
      <c r="OF32" s="24">
        <f t="shared" si="330"/>
        <v>0</v>
      </c>
      <c r="OG32" s="24">
        <f t="shared" si="331"/>
        <v>0</v>
      </c>
      <c r="OH32" s="24">
        <f t="shared" si="332"/>
        <v>0</v>
      </c>
      <c r="OI32" s="97">
        <f t="shared" si="333"/>
        <v>0</v>
      </c>
      <c r="OM32" s="24">
        <f t="shared" si="334"/>
        <v>0</v>
      </c>
      <c r="OO32" s="97">
        <f t="shared" si="335"/>
        <v>0</v>
      </c>
      <c r="OS32" s="24">
        <f t="shared" si="336"/>
        <v>0</v>
      </c>
      <c r="OU32" s="97">
        <f t="shared" si="337"/>
        <v>0</v>
      </c>
      <c r="OV32" s="24">
        <f t="shared" si="338"/>
        <v>0</v>
      </c>
      <c r="OW32" s="24">
        <f t="shared" si="339"/>
        <v>0</v>
      </c>
      <c r="OX32" s="24">
        <f t="shared" si="340"/>
        <v>0</v>
      </c>
      <c r="OY32" s="24">
        <f t="shared" si="341"/>
        <v>0</v>
      </c>
      <c r="OZ32" s="24">
        <f t="shared" si="342"/>
        <v>0</v>
      </c>
      <c r="PA32" s="97">
        <f t="shared" si="343"/>
        <v>0</v>
      </c>
      <c r="PE32" s="24">
        <f t="shared" si="344"/>
        <v>0</v>
      </c>
      <c r="PG32" s="97">
        <f t="shared" si="345"/>
        <v>0</v>
      </c>
      <c r="PK32" s="24">
        <f t="shared" si="346"/>
        <v>0</v>
      </c>
      <c r="PM32" s="97">
        <f t="shared" si="347"/>
        <v>0</v>
      </c>
      <c r="PN32" s="24">
        <f t="shared" si="348"/>
        <v>0</v>
      </c>
      <c r="PO32" s="24">
        <f t="shared" si="349"/>
        <v>0</v>
      </c>
      <c r="PP32" s="24">
        <f t="shared" si="350"/>
        <v>0</v>
      </c>
      <c r="PQ32" s="24">
        <f t="shared" si="351"/>
        <v>0</v>
      </c>
      <c r="PR32" s="24">
        <f t="shared" si="352"/>
        <v>0</v>
      </c>
      <c r="PS32" s="97">
        <f t="shared" si="353"/>
        <v>0</v>
      </c>
      <c r="PW32" s="24">
        <f t="shared" si="354"/>
        <v>0</v>
      </c>
      <c r="PY32" s="97">
        <f t="shared" si="355"/>
        <v>0</v>
      </c>
      <c r="QC32" s="24">
        <f t="shared" si="356"/>
        <v>0</v>
      </c>
      <c r="QE32" s="97">
        <f t="shared" si="357"/>
        <v>0</v>
      </c>
      <c r="QF32" s="24">
        <f t="shared" si="358"/>
        <v>0</v>
      </c>
      <c r="QG32" s="24">
        <f t="shared" si="359"/>
        <v>0</v>
      </c>
      <c r="QH32" s="24">
        <f t="shared" si="360"/>
        <v>0</v>
      </c>
      <c r="QI32" s="24">
        <f t="shared" si="361"/>
        <v>0</v>
      </c>
      <c r="QJ32" s="24">
        <f t="shared" si="362"/>
        <v>0</v>
      </c>
      <c r="QK32" s="97">
        <f t="shared" si="363"/>
        <v>0</v>
      </c>
      <c r="QO32" s="24">
        <f t="shared" si="364"/>
        <v>0</v>
      </c>
      <c r="QQ32" s="97">
        <f t="shared" si="365"/>
        <v>0</v>
      </c>
      <c r="QR32" s="24">
        <f t="shared" si="366"/>
        <v>0</v>
      </c>
      <c r="QS32" s="24">
        <f t="shared" si="367"/>
        <v>0</v>
      </c>
      <c r="QT32" s="24">
        <f t="shared" si="368"/>
        <v>0</v>
      </c>
      <c r="QU32" s="24">
        <f t="shared" si="369"/>
        <v>0</v>
      </c>
      <c r="QV32" s="24">
        <f t="shared" si="370"/>
        <v>0</v>
      </c>
      <c r="QW32" s="97">
        <f t="shared" si="371"/>
        <v>0</v>
      </c>
      <c r="QX32" s="24">
        <f t="shared" si="372"/>
        <v>0</v>
      </c>
      <c r="QY32" s="24">
        <f t="shared" si="373"/>
        <v>0</v>
      </c>
      <c r="QZ32" s="24">
        <f t="shared" si="374"/>
        <v>0</v>
      </c>
      <c r="RA32" s="24">
        <f t="shared" si="375"/>
        <v>0</v>
      </c>
      <c r="RB32" s="24">
        <f t="shared" si="376"/>
        <v>0</v>
      </c>
      <c r="RC32" s="97">
        <f t="shared" si="377"/>
        <v>0</v>
      </c>
      <c r="RG32" s="24">
        <f t="shared" si="378"/>
        <v>0</v>
      </c>
      <c r="RI32" s="97">
        <f t="shared" si="379"/>
        <v>0</v>
      </c>
      <c r="RM32" s="24">
        <f t="shared" si="380"/>
        <v>0</v>
      </c>
      <c r="RO32" s="97">
        <f t="shared" si="381"/>
        <v>0</v>
      </c>
      <c r="RS32" s="24">
        <f t="shared" si="382"/>
        <v>0</v>
      </c>
      <c r="RU32" s="97">
        <f t="shared" si="383"/>
        <v>0</v>
      </c>
      <c r="RV32" s="24">
        <f t="shared" si="384"/>
        <v>0</v>
      </c>
      <c r="RW32" s="24">
        <f t="shared" si="385"/>
        <v>0</v>
      </c>
      <c r="RX32" s="24">
        <f t="shared" si="386"/>
        <v>0</v>
      </c>
      <c r="RY32" s="24">
        <f t="shared" si="387"/>
        <v>0</v>
      </c>
      <c r="RZ32" s="24">
        <f t="shared" si="388"/>
        <v>0</v>
      </c>
      <c r="SA32" s="97">
        <f t="shared" si="389"/>
        <v>0</v>
      </c>
      <c r="SE32" s="24">
        <f t="shared" si="390"/>
        <v>0</v>
      </c>
      <c r="SG32" s="97">
        <f t="shared" si="391"/>
        <v>0</v>
      </c>
      <c r="SK32" s="24">
        <f t="shared" si="392"/>
        <v>0</v>
      </c>
      <c r="SM32" s="97">
        <f t="shared" si="393"/>
        <v>0</v>
      </c>
      <c r="SQ32" s="24">
        <f t="shared" si="394"/>
        <v>0</v>
      </c>
      <c r="SS32" s="97">
        <f t="shared" si="395"/>
        <v>0</v>
      </c>
      <c r="SW32" s="24">
        <f t="shared" si="396"/>
        <v>0</v>
      </c>
      <c r="SY32" s="97">
        <f t="shared" si="397"/>
        <v>0</v>
      </c>
      <c r="SZ32" s="24">
        <f t="shared" si="398"/>
        <v>0</v>
      </c>
      <c r="TA32" s="24">
        <f t="shared" si="399"/>
        <v>0</v>
      </c>
      <c r="TB32" s="24">
        <f t="shared" si="400"/>
        <v>0</v>
      </c>
      <c r="TC32" s="24">
        <f t="shared" si="401"/>
        <v>0</v>
      </c>
      <c r="TD32" s="24">
        <f t="shared" si="402"/>
        <v>0</v>
      </c>
      <c r="TE32" s="97">
        <f t="shared" si="403"/>
        <v>0</v>
      </c>
      <c r="TF32" s="24">
        <f t="shared" si="404"/>
        <v>0</v>
      </c>
      <c r="TG32" s="24">
        <f t="shared" si="405"/>
        <v>0</v>
      </c>
      <c r="TH32" s="24">
        <f t="shared" si="406"/>
        <v>0</v>
      </c>
      <c r="TI32" s="24">
        <f t="shared" si="407"/>
        <v>0</v>
      </c>
      <c r="TJ32" s="24">
        <f t="shared" si="408"/>
        <v>0</v>
      </c>
      <c r="TK32" s="97">
        <f t="shared" si="409"/>
        <v>0</v>
      </c>
      <c r="TO32" s="24">
        <f t="shared" si="410"/>
        <v>0</v>
      </c>
      <c r="TQ32" s="97">
        <f t="shared" si="411"/>
        <v>0</v>
      </c>
      <c r="TU32" s="24">
        <f t="shared" si="412"/>
        <v>0</v>
      </c>
      <c r="TW32" s="97">
        <f t="shared" si="413"/>
        <v>0</v>
      </c>
      <c r="UA32" s="24">
        <f t="shared" si="414"/>
        <v>0</v>
      </c>
      <c r="UC32" s="97">
        <f t="shared" si="415"/>
        <v>0</v>
      </c>
      <c r="UG32" s="24">
        <f t="shared" si="416"/>
        <v>0</v>
      </c>
      <c r="UI32" s="97">
        <f t="shared" si="417"/>
        <v>0</v>
      </c>
      <c r="UM32" s="24">
        <f t="shared" si="418"/>
        <v>0</v>
      </c>
      <c r="UO32" s="97">
        <f t="shared" si="419"/>
        <v>0</v>
      </c>
      <c r="US32" s="24">
        <f t="shared" si="420"/>
        <v>0</v>
      </c>
      <c r="UU32" s="97">
        <f t="shared" si="421"/>
        <v>0</v>
      </c>
      <c r="UV32" s="24">
        <f t="shared" si="422"/>
        <v>0</v>
      </c>
      <c r="UW32" s="24">
        <f t="shared" si="423"/>
        <v>0</v>
      </c>
      <c r="UX32" s="24">
        <f t="shared" si="424"/>
        <v>0</v>
      </c>
      <c r="UY32" s="24">
        <f t="shared" si="425"/>
        <v>0</v>
      </c>
      <c r="UZ32" s="24">
        <f t="shared" si="426"/>
        <v>0</v>
      </c>
      <c r="VA32" s="97">
        <f t="shared" si="427"/>
        <v>0</v>
      </c>
      <c r="VE32" s="24">
        <f t="shared" si="428"/>
        <v>0</v>
      </c>
      <c r="VG32" s="97">
        <f t="shared" si="429"/>
        <v>0</v>
      </c>
      <c r="VK32" s="24">
        <f t="shared" si="430"/>
        <v>0</v>
      </c>
      <c r="VM32" s="97">
        <f t="shared" si="431"/>
        <v>0</v>
      </c>
      <c r="VN32" s="24">
        <f t="shared" si="432"/>
        <v>0</v>
      </c>
      <c r="VO32" s="24">
        <f t="shared" si="433"/>
        <v>0</v>
      </c>
      <c r="VP32" s="24">
        <f t="shared" si="434"/>
        <v>0</v>
      </c>
      <c r="VQ32" s="24">
        <f t="shared" si="435"/>
        <v>0</v>
      </c>
      <c r="VR32" s="24">
        <f t="shared" si="436"/>
        <v>0</v>
      </c>
      <c r="VS32" s="97">
        <f t="shared" si="437"/>
        <v>0</v>
      </c>
      <c r="VT32" s="24">
        <f t="shared" si="438"/>
        <v>0</v>
      </c>
      <c r="VU32" s="24">
        <f t="shared" si="439"/>
        <v>0</v>
      </c>
      <c r="VV32" s="24">
        <f t="shared" si="440"/>
        <v>0</v>
      </c>
      <c r="VW32" s="24">
        <f t="shared" si="441"/>
        <v>0</v>
      </c>
      <c r="VX32" s="24">
        <f t="shared" si="442"/>
        <v>0</v>
      </c>
      <c r="VY32" s="97">
        <f t="shared" si="443"/>
        <v>0</v>
      </c>
      <c r="WC32" s="24">
        <f t="shared" si="444"/>
        <v>0</v>
      </c>
      <c r="WE32" s="97">
        <f t="shared" si="445"/>
        <v>0</v>
      </c>
      <c r="WI32" s="24">
        <f t="shared" si="446"/>
        <v>0</v>
      </c>
      <c r="WK32" s="97">
        <f t="shared" si="447"/>
        <v>0</v>
      </c>
      <c r="WO32" s="24">
        <f t="shared" si="448"/>
        <v>0</v>
      </c>
      <c r="WQ32" s="97">
        <f t="shared" si="449"/>
        <v>0</v>
      </c>
      <c r="WU32" s="24">
        <f t="shared" si="450"/>
        <v>0</v>
      </c>
      <c r="WW32" s="97">
        <f t="shared" si="451"/>
        <v>0</v>
      </c>
      <c r="XA32" s="24">
        <f t="shared" si="452"/>
        <v>0</v>
      </c>
      <c r="XC32" s="97">
        <f t="shared" si="453"/>
        <v>0</v>
      </c>
      <c r="XD32" s="24">
        <f t="shared" si="454"/>
        <v>0</v>
      </c>
      <c r="XE32" s="24">
        <f t="shared" si="455"/>
        <v>0</v>
      </c>
      <c r="XF32" s="24">
        <f t="shared" si="456"/>
        <v>0</v>
      </c>
      <c r="XG32" s="24">
        <f t="shared" si="457"/>
        <v>0</v>
      </c>
      <c r="XH32" s="24">
        <f t="shared" si="458"/>
        <v>0</v>
      </c>
      <c r="XI32" s="97">
        <f t="shared" si="459"/>
        <v>0</v>
      </c>
      <c r="XM32" s="24">
        <f t="shared" si="460"/>
        <v>0</v>
      </c>
      <c r="XO32" s="97">
        <f t="shared" si="461"/>
        <v>0</v>
      </c>
      <c r="XP32" s="24">
        <f t="shared" si="462"/>
        <v>0</v>
      </c>
      <c r="XQ32" s="24">
        <f t="shared" si="463"/>
        <v>0</v>
      </c>
      <c r="XR32" s="24">
        <f t="shared" si="464"/>
        <v>0</v>
      </c>
      <c r="XS32" s="24">
        <f t="shared" si="465"/>
        <v>0</v>
      </c>
      <c r="XT32" s="24">
        <f t="shared" si="466"/>
        <v>0</v>
      </c>
      <c r="XU32" s="97">
        <f t="shared" si="467"/>
        <v>0</v>
      </c>
      <c r="XV32" s="24">
        <f t="shared" si="468"/>
        <v>0</v>
      </c>
      <c r="XW32" s="24">
        <f t="shared" si="469"/>
        <v>0</v>
      </c>
      <c r="XX32" s="24">
        <f t="shared" si="470"/>
        <v>0</v>
      </c>
      <c r="XY32" s="24">
        <f t="shared" si="471"/>
        <v>0</v>
      </c>
      <c r="XZ32" s="24">
        <f t="shared" si="472"/>
        <v>0</v>
      </c>
      <c r="YA32" s="97">
        <f t="shared" si="473"/>
        <v>0</v>
      </c>
      <c r="YB32" s="24">
        <f>SUM(MH32,QX32,TF32,VT32,XV32)</f>
        <v>0</v>
      </c>
      <c r="YC32" s="24">
        <f t="shared" si="140"/>
        <v>0</v>
      </c>
      <c r="YD32" s="24">
        <f t="shared" si="141"/>
        <v>0</v>
      </c>
      <c r="YE32" s="24">
        <f t="shared" si="142"/>
        <v>0</v>
      </c>
      <c r="YF32" s="24">
        <f t="shared" si="143"/>
        <v>0</v>
      </c>
      <c r="YG32" s="97">
        <f t="shared" si="144"/>
        <v>0</v>
      </c>
      <c r="YH32" s="24">
        <f t="shared" si="479"/>
        <v>0</v>
      </c>
      <c r="YI32" s="24">
        <f t="shared" si="474"/>
        <v>0</v>
      </c>
      <c r="YJ32" s="24">
        <f t="shared" si="475"/>
        <v>0</v>
      </c>
      <c r="YK32" s="24">
        <f t="shared" si="476"/>
        <v>0</v>
      </c>
      <c r="YL32" s="24">
        <f t="shared" si="477"/>
        <v>0</v>
      </c>
      <c r="YM32" s="97">
        <f t="shared" si="478"/>
        <v>0</v>
      </c>
      <c r="YN32" s="25"/>
    </row>
    <row r="33" spans="1:664" s="24" customFormat="1" x14ac:dyDescent="0.25">
      <c r="A33" s="21">
        <v>24</v>
      </c>
      <c r="B33" s="22" t="s">
        <v>245</v>
      </c>
      <c r="C33" s="23" t="s">
        <v>246</v>
      </c>
      <c r="G33" s="24">
        <f t="shared" si="146"/>
        <v>0</v>
      </c>
      <c r="I33" s="97">
        <f t="shared" si="147"/>
        <v>0</v>
      </c>
      <c r="M33" s="24">
        <f t="shared" si="148"/>
        <v>0</v>
      </c>
      <c r="O33" s="97">
        <f t="shared" si="149"/>
        <v>0</v>
      </c>
      <c r="S33" s="24">
        <f t="shared" si="150"/>
        <v>0</v>
      </c>
      <c r="U33" s="97">
        <f t="shared" si="151"/>
        <v>0</v>
      </c>
      <c r="Y33" s="24">
        <f t="shared" si="152"/>
        <v>0</v>
      </c>
      <c r="AA33" s="97">
        <f t="shared" si="153"/>
        <v>0</v>
      </c>
      <c r="AE33" s="24">
        <f t="shared" si="154"/>
        <v>0</v>
      </c>
      <c r="AG33" s="97">
        <f t="shared" si="155"/>
        <v>0</v>
      </c>
      <c r="AK33" s="24">
        <f t="shared" si="156"/>
        <v>0</v>
      </c>
      <c r="AM33" s="97">
        <f t="shared" si="157"/>
        <v>0</v>
      </c>
      <c r="AQ33" s="24">
        <f t="shared" si="158"/>
        <v>0</v>
      </c>
      <c r="AS33" s="97">
        <f t="shared" si="159"/>
        <v>0</v>
      </c>
      <c r="AW33" s="24">
        <f t="shared" si="160"/>
        <v>0</v>
      </c>
      <c r="AY33" s="97">
        <f t="shared" si="161"/>
        <v>0</v>
      </c>
      <c r="AZ33" s="24">
        <f t="shared" si="162"/>
        <v>0</v>
      </c>
      <c r="BA33" s="24">
        <f t="shared" si="163"/>
        <v>0</v>
      </c>
      <c r="BB33" s="24">
        <f t="shared" si="164"/>
        <v>0</v>
      </c>
      <c r="BC33" s="24">
        <f t="shared" si="165"/>
        <v>0</v>
      </c>
      <c r="BD33" s="24">
        <f t="shared" si="166"/>
        <v>0</v>
      </c>
      <c r="BE33" s="97">
        <f t="shared" si="167"/>
        <v>0</v>
      </c>
      <c r="BI33" s="24">
        <f t="shared" si="168"/>
        <v>0</v>
      </c>
      <c r="BK33" s="97">
        <f t="shared" si="169"/>
        <v>0</v>
      </c>
      <c r="BL33" s="24">
        <f t="shared" si="170"/>
        <v>0</v>
      </c>
      <c r="BM33" s="24">
        <f t="shared" si="171"/>
        <v>0</v>
      </c>
      <c r="BN33" s="24">
        <f t="shared" si="172"/>
        <v>0</v>
      </c>
      <c r="BO33" s="24">
        <f t="shared" si="173"/>
        <v>0</v>
      </c>
      <c r="BP33" s="24">
        <f t="shared" si="174"/>
        <v>0</v>
      </c>
      <c r="BQ33" s="97">
        <f t="shared" si="175"/>
        <v>0</v>
      </c>
      <c r="BU33" s="24">
        <f t="shared" si="176"/>
        <v>0</v>
      </c>
      <c r="BW33" s="97">
        <f t="shared" si="177"/>
        <v>0</v>
      </c>
      <c r="CA33" s="24">
        <f t="shared" si="178"/>
        <v>0</v>
      </c>
      <c r="CC33" s="97">
        <f t="shared" si="179"/>
        <v>0</v>
      </c>
      <c r="CG33" s="24">
        <f t="shared" si="180"/>
        <v>0</v>
      </c>
      <c r="CI33" s="97">
        <f t="shared" si="181"/>
        <v>0</v>
      </c>
      <c r="CM33" s="24">
        <f t="shared" si="182"/>
        <v>0</v>
      </c>
      <c r="CO33" s="97">
        <f t="shared" si="183"/>
        <v>0</v>
      </c>
      <c r="CS33" s="24">
        <f t="shared" si="184"/>
        <v>0</v>
      </c>
      <c r="CU33" s="97">
        <f t="shared" si="185"/>
        <v>0</v>
      </c>
      <c r="CY33" s="24">
        <f t="shared" si="186"/>
        <v>0</v>
      </c>
      <c r="DA33" s="97">
        <f t="shared" si="187"/>
        <v>0</v>
      </c>
      <c r="DB33" s="24">
        <f t="shared" si="188"/>
        <v>0</v>
      </c>
      <c r="DC33" s="24">
        <f t="shared" si="189"/>
        <v>0</v>
      </c>
      <c r="DD33" s="24">
        <f t="shared" si="190"/>
        <v>0</v>
      </c>
      <c r="DE33" s="24">
        <f t="shared" si="191"/>
        <v>0</v>
      </c>
      <c r="DF33" s="24">
        <f t="shared" si="192"/>
        <v>0</v>
      </c>
      <c r="DG33" s="97">
        <f t="shared" si="193"/>
        <v>0</v>
      </c>
      <c r="DK33" s="24">
        <f t="shared" si="194"/>
        <v>0</v>
      </c>
      <c r="DM33" s="97">
        <f t="shared" si="195"/>
        <v>0</v>
      </c>
      <c r="DQ33" s="24">
        <f t="shared" si="196"/>
        <v>0</v>
      </c>
      <c r="DS33" s="97">
        <f t="shared" si="197"/>
        <v>0</v>
      </c>
      <c r="DW33" s="24">
        <f t="shared" si="198"/>
        <v>0</v>
      </c>
      <c r="DY33" s="97">
        <f t="shared" si="199"/>
        <v>0</v>
      </c>
      <c r="EC33" s="24">
        <f t="shared" si="200"/>
        <v>0</v>
      </c>
      <c r="EE33" s="97">
        <f t="shared" si="201"/>
        <v>0</v>
      </c>
      <c r="EI33" s="24">
        <f t="shared" si="202"/>
        <v>0</v>
      </c>
      <c r="EK33" s="97">
        <f t="shared" si="203"/>
        <v>0</v>
      </c>
      <c r="EO33" s="24">
        <f t="shared" si="204"/>
        <v>0</v>
      </c>
      <c r="EQ33" s="97">
        <f t="shared" si="205"/>
        <v>0</v>
      </c>
      <c r="EU33" s="24">
        <f t="shared" si="206"/>
        <v>0</v>
      </c>
      <c r="EW33" s="97">
        <f t="shared" si="207"/>
        <v>0</v>
      </c>
      <c r="FA33" s="24">
        <f t="shared" si="208"/>
        <v>0</v>
      </c>
      <c r="FC33" s="97">
        <f t="shared" si="209"/>
        <v>0</v>
      </c>
      <c r="FD33" s="24">
        <f t="shared" si="210"/>
        <v>0</v>
      </c>
      <c r="FE33" s="24">
        <f t="shared" si="211"/>
        <v>0</v>
      </c>
      <c r="FF33" s="24">
        <f t="shared" si="212"/>
        <v>0</v>
      </c>
      <c r="FG33" s="24">
        <f t="shared" si="213"/>
        <v>0</v>
      </c>
      <c r="FH33" s="24">
        <f t="shared" si="214"/>
        <v>0</v>
      </c>
      <c r="FI33" s="97">
        <f t="shared" si="215"/>
        <v>0</v>
      </c>
      <c r="FM33" s="24">
        <f t="shared" si="216"/>
        <v>0</v>
      </c>
      <c r="FO33" s="97">
        <f t="shared" si="217"/>
        <v>0</v>
      </c>
      <c r="FS33" s="24">
        <f t="shared" si="218"/>
        <v>0</v>
      </c>
      <c r="FU33" s="97">
        <f t="shared" si="219"/>
        <v>0</v>
      </c>
      <c r="FY33" s="24">
        <f t="shared" si="220"/>
        <v>0</v>
      </c>
      <c r="GA33" s="97">
        <f t="shared" si="221"/>
        <v>0</v>
      </c>
      <c r="GE33" s="24">
        <f t="shared" si="222"/>
        <v>0</v>
      </c>
      <c r="GG33" s="97">
        <f t="shared" si="223"/>
        <v>0</v>
      </c>
      <c r="GH33" s="24">
        <f t="shared" si="224"/>
        <v>0</v>
      </c>
      <c r="GI33" s="24">
        <f t="shared" si="225"/>
        <v>0</v>
      </c>
      <c r="GJ33" s="24">
        <f t="shared" si="226"/>
        <v>0</v>
      </c>
      <c r="GK33" s="24">
        <f t="shared" si="227"/>
        <v>0</v>
      </c>
      <c r="GL33" s="24">
        <f t="shared" si="228"/>
        <v>0</v>
      </c>
      <c r="GM33" s="97">
        <f t="shared" si="229"/>
        <v>0</v>
      </c>
      <c r="GQ33" s="24">
        <f t="shared" si="230"/>
        <v>0</v>
      </c>
      <c r="GS33" s="97">
        <f t="shared" si="231"/>
        <v>0</v>
      </c>
      <c r="GW33" s="24">
        <f t="shared" si="232"/>
        <v>0</v>
      </c>
      <c r="GY33" s="97">
        <f t="shared" si="233"/>
        <v>0</v>
      </c>
      <c r="HC33" s="24">
        <f t="shared" si="234"/>
        <v>0</v>
      </c>
      <c r="HE33" s="97">
        <f t="shared" si="235"/>
        <v>0</v>
      </c>
      <c r="HI33" s="24">
        <f t="shared" si="236"/>
        <v>0</v>
      </c>
      <c r="HK33" s="97">
        <f t="shared" si="237"/>
        <v>0</v>
      </c>
      <c r="HO33" s="24">
        <f t="shared" si="238"/>
        <v>0</v>
      </c>
      <c r="HQ33" s="97">
        <f t="shared" si="239"/>
        <v>0</v>
      </c>
      <c r="HR33" s="24">
        <f t="shared" si="240"/>
        <v>0</v>
      </c>
      <c r="HS33" s="24">
        <f t="shared" si="241"/>
        <v>0</v>
      </c>
      <c r="HT33" s="24">
        <f t="shared" si="242"/>
        <v>0</v>
      </c>
      <c r="HU33" s="24">
        <f t="shared" si="243"/>
        <v>0</v>
      </c>
      <c r="HV33" s="24">
        <f t="shared" si="244"/>
        <v>0</v>
      </c>
      <c r="HW33" s="97">
        <f t="shared" si="245"/>
        <v>0</v>
      </c>
      <c r="IA33" s="24">
        <f t="shared" si="246"/>
        <v>0</v>
      </c>
      <c r="IC33" s="97">
        <f t="shared" si="247"/>
        <v>0</v>
      </c>
      <c r="IG33" s="24">
        <f t="shared" si="248"/>
        <v>0</v>
      </c>
      <c r="II33" s="97">
        <f t="shared" si="249"/>
        <v>0</v>
      </c>
      <c r="IM33" s="24">
        <f t="shared" si="250"/>
        <v>0</v>
      </c>
      <c r="IO33" s="97">
        <f t="shared" si="251"/>
        <v>0</v>
      </c>
      <c r="IP33" s="24">
        <f t="shared" si="252"/>
        <v>0</v>
      </c>
      <c r="IQ33" s="24">
        <f t="shared" si="253"/>
        <v>0</v>
      </c>
      <c r="IR33" s="24">
        <f t="shared" si="254"/>
        <v>0</v>
      </c>
      <c r="IS33" s="24">
        <f t="shared" si="255"/>
        <v>0</v>
      </c>
      <c r="IT33" s="24">
        <f t="shared" si="256"/>
        <v>0</v>
      </c>
      <c r="IU33" s="97">
        <f t="shared" si="257"/>
        <v>0</v>
      </c>
      <c r="IY33" s="24">
        <f t="shared" si="258"/>
        <v>0</v>
      </c>
      <c r="JA33" s="97">
        <f t="shared" si="259"/>
        <v>0</v>
      </c>
      <c r="JE33" s="24">
        <f t="shared" si="260"/>
        <v>0</v>
      </c>
      <c r="JG33" s="97">
        <f t="shared" si="261"/>
        <v>0</v>
      </c>
      <c r="JK33" s="24">
        <f t="shared" si="262"/>
        <v>0</v>
      </c>
      <c r="JM33" s="97">
        <f t="shared" si="263"/>
        <v>0</v>
      </c>
      <c r="JQ33" s="24">
        <f t="shared" si="264"/>
        <v>0</v>
      </c>
      <c r="JS33" s="97">
        <f t="shared" si="265"/>
        <v>0</v>
      </c>
      <c r="JW33" s="24">
        <f t="shared" si="266"/>
        <v>0</v>
      </c>
      <c r="JY33" s="97">
        <f t="shared" si="267"/>
        <v>0</v>
      </c>
      <c r="JZ33" s="24">
        <f t="shared" si="268"/>
        <v>0</v>
      </c>
      <c r="KA33" s="24">
        <f t="shared" si="269"/>
        <v>0</v>
      </c>
      <c r="KB33" s="24">
        <f t="shared" si="270"/>
        <v>0</v>
      </c>
      <c r="KC33" s="24">
        <f t="shared" si="271"/>
        <v>0</v>
      </c>
      <c r="KD33" s="24">
        <f t="shared" si="272"/>
        <v>0</v>
      </c>
      <c r="KE33" s="97">
        <f t="shared" si="273"/>
        <v>0</v>
      </c>
      <c r="KI33" s="24">
        <f t="shared" si="274"/>
        <v>0</v>
      </c>
      <c r="KK33" s="97">
        <f t="shared" si="275"/>
        <v>0</v>
      </c>
      <c r="KO33" s="24">
        <f t="shared" si="276"/>
        <v>0</v>
      </c>
      <c r="KQ33" s="97">
        <f t="shared" si="277"/>
        <v>0</v>
      </c>
      <c r="KU33" s="24">
        <f t="shared" si="278"/>
        <v>0</v>
      </c>
      <c r="KW33" s="97">
        <f t="shared" si="279"/>
        <v>0</v>
      </c>
      <c r="LA33" s="24">
        <f t="shared" si="280"/>
        <v>0</v>
      </c>
      <c r="LC33" s="97">
        <f t="shared" si="281"/>
        <v>0</v>
      </c>
      <c r="LD33" s="24">
        <f t="shared" si="282"/>
        <v>0</v>
      </c>
      <c r="LE33" s="24">
        <f t="shared" si="283"/>
        <v>0</v>
      </c>
      <c r="LF33" s="24">
        <f t="shared" si="284"/>
        <v>0</v>
      </c>
      <c r="LG33" s="24">
        <f t="shared" si="285"/>
        <v>0</v>
      </c>
      <c r="LH33" s="24">
        <f t="shared" si="286"/>
        <v>0</v>
      </c>
      <c r="LI33" s="97">
        <f t="shared" si="287"/>
        <v>0</v>
      </c>
      <c r="LM33" s="24">
        <f t="shared" si="288"/>
        <v>0</v>
      </c>
      <c r="LO33" s="97">
        <f t="shared" si="289"/>
        <v>0</v>
      </c>
      <c r="LP33" s="24">
        <f t="shared" si="290"/>
        <v>0</v>
      </c>
      <c r="LQ33" s="24">
        <f t="shared" si="291"/>
        <v>0</v>
      </c>
      <c r="LR33" s="24">
        <f t="shared" si="292"/>
        <v>0</v>
      </c>
      <c r="LS33" s="24">
        <f t="shared" si="293"/>
        <v>0</v>
      </c>
      <c r="LT33" s="24">
        <f t="shared" si="294"/>
        <v>0</v>
      </c>
      <c r="LU33" s="97">
        <f t="shared" si="295"/>
        <v>0</v>
      </c>
      <c r="LY33" s="24">
        <f t="shared" si="296"/>
        <v>0</v>
      </c>
      <c r="MA33" s="97">
        <f t="shared" si="297"/>
        <v>0</v>
      </c>
      <c r="MB33" s="24">
        <f t="shared" si="298"/>
        <v>0</v>
      </c>
      <c r="MC33" s="24">
        <f t="shared" si="299"/>
        <v>0</v>
      </c>
      <c r="MD33" s="24">
        <f t="shared" si="300"/>
        <v>0</v>
      </c>
      <c r="ME33" s="24">
        <f t="shared" si="301"/>
        <v>0</v>
      </c>
      <c r="MF33" s="24">
        <f t="shared" si="302"/>
        <v>0</v>
      </c>
      <c r="MG33" s="97">
        <f t="shared" si="303"/>
        <v>0</v>
      </c>
      <c r="MH33" s="24">
        <f t="shared" si="304"/>
        <v>0</v>
      </c>
      <c r="MI33" s="24">
        <f t="shared" si="305"/>
        <v>0</v>
      </c>
      <c r="MJ33" s="24">
        <f t="shared" si="306"/>
        <v>0</v>
      </c>
      <c r="MK33" s="24">
        <f t="shared" si="307"/>
        <v>0</v>
      </c>
      <c r="ML33" s="24">
        <f t="shared" si="308"/>
        <v>0</v>
      </c>
      <c r="MM33" s="97">
        <f t="shared" si="309"/>
        <v>0</v>
      </c>
      <c r="MQ33" s="24">
        <f t="shared" si="310"/>
        <v>0</v>
      </c>
      <c r="MS33" s="97">
        <f t="shared" si="311"/>
        <v>0</v>
      </c>
      <c r="MW33" s="24">
        <f t="shared" si="312"/>
        <v>0</v>
      </c>
      <c r="MY33" s="97">
        <f t="shared" si="313"/>
        <v>0</v>
      </c>
      <c r="NC33" s="24">
        <f t="shared" si="314"/>
        <v>0</v>
      </c>
      <c r="NE33" s="97">
        <f t="shared" si="315"/>
        <v>0</v>
      </c>
      <c r="NI33" s="24">
        <f t="shared" si="316"/>
        <v>0</v>
      </c>
      <c r="NK33" s="97">
        <f t="shared" si="317"/>
        <v>0</v>
      </c>
      <c r="NO33" s="24">
        <f t="shared" si="318"/>
        <v>0</v>
      </c>
      <c r="NQ33" s="97">
        <f t="shared" si="319"/>
        <v>0</v>
      </c>
      <c r="NR33" s="24">
        <f t="shared" si="320"/>
        <v>0</v>
      </c>
      <c r="NS33" s="24">
        <f t="shared" si="321"/>
        <v>0</v>
      </c>
      <c r="NT33" s="24">
        <f t="shared" si="322"/>
        <v>0</v>
      </c>
      <c r="NU33" s="24">
        <f t="shared" si="323"/>
        <v>0</v>
      </c>
      <c r="NV33" s="24">
        <f t="shared" si="324"/>
        <v>0</v>
      </c>
      <c r="NW33" s="97">
        <f t="shared" si="325"/>
        <v>0</v>
      </c>
      <c r="OA33" s="24">
        <f t="shared" si="326"/>
        <v>0</v>
      </c>
      <c r="OC33" s="97">
        <f t="shared" si="327"/>
        <v>0</v>
      </c>
      <c r="OD33" s="24">
        <f t="shared" si="328"/>
        <v>0</v>
      </c>
      <c r="OE33" s="24">
        <f t="shared" si="329"/>
        <v>0</v>
      </c>
      <c r="OF33" s="24">
        <f t="shared" si="330"/>
        <v>0</v>
      </c>
      <c r="OG33" s="24">
        <f t="shared" si="331"/>
        <v>0</v>
      </c>
      <c r="OH33" s="24">
        <f t="shared" si="332"/>
        <v>0</v>
      </c>
      <c r="OI33" s="97">
        <f t="shared" si="333"/>
        <v>0</v>
      </c>
      <c r="OM33" s="24">
        <f t="shared" si="334"/>
        <v>0</v>
      </c>
      <c r="OO33" s="97">
        <f t="shared" si="335"/>
        <v>0</v>
      </c>
      <c r="OS33" s="24">
        <f t="shared" si="336"/>
        <v>0</v>
      </c>
      <c r="OU33" s="97">
        <f t="shared" si="337"/>
        <v>0</v>
      </c>
      <c r="OV33" s="24">
        <f t="shared" si="338"/>
        <v>0</v>
      </c>
      <c r="OW33" s="24">
        <f t="shared" si="339"/>
        <v>0</v>
      </c>
      <c r="OX33" s="24">
        <f t="shared" si="340"/>
        <v>0</v>
      </c>
      <c r="OY33" s="24">
        <f t="shared" si="341"/>
        <v>0</v>
      </c>
      <c r="OZ33" s="24">
        <f t="shared" si="342"/>
        <v>0</v>
      </c>
      <c r="PA33" s="97">
        <f t="shared" si="343"/>
        <v>0</v>
      </c>
      <c r="PE33" s="24">
        <f t="shared" si="344"/>
        <v>0</v>
      </c>
      <c r="PG33" s="97">
        <f t="shared" si="345"/>
        <v>0</v>
      </c>
      <c r="PK33" s="24">
        <f t="shared" si="346"/>
        <v>0</v>
      </c>
      <c r="PM33" s="97">
        <f t="shared" si="347"/>
        <v>0</v>
      </c>
      <c r="PN33" s="24">
        <f t="shared" si="348"/>
        <v>0</v>
      </c>
      <c r="PO33" s="24">
        <f t="shared" si="349"/>
        <v>0</v>
      </c>
      <c r="PP33" s="24">
        <f t="shared" si="350"/>
        <v>0</v>
      </c>
      <c r="PQ33" s="24">
        <f t="shared" si="351"/>
        <v>0</v>
      </c>
      <c r="PR33" s="24">
        <f t="shared" si="352"/>
        <v>0</v>
      </c>
      <c r="PS33" s="97">
        <f t="shared" si="353"/>
        <v>0</v>
      </c>
      <c r="PW33" s="24">
        <f t="shared" si="354"/>
        <v>0</v>
      </c>
      <c r="PY33" s="97">
        <f t="shared" si="355"/>
        <v>0</v>
      </c>
      <c r="QC33" s="24">
        <f t="shared" si="356"/>
        <v>0</v>
      </c>
      <c r="QE33" s="97">
        <f t="shared" si="357"/>
        <v>0</v>
      </c>
      <c r="QF33" s="24">
        <f t="shared" si="358"/>
        <v>0</v>
      </c>
      <c r="QG33" s="24">
        <f t="shared" si="359"/>
        <v>0</v>
      </c>
      <c r="QH33" s="24">
        <f t="shared" si="360"/>
        <v>0</v>
      </c>
      <c r="QI33" s="24">
        <f t="shared" si="361"/>
        <v>0</v>
      </c>
      <c r="QJ33" s="24">
        <f t="shared" si="362"/>
        <v>0</v>
      </c>
      <c r="QK33" s="97">
        <f t="shared" si="363"/>
        <v>0</v>
      </c>
      <c r="QO33" s="24">
        <f t="shared" si="364"/>
        <v>0</v>
      </c>
      <c r="QQ33" s="97">
        <f t="shared" si="365"/>
        <v>0</v>
      </c>
      <c r="QR33" s="24">
        <f t="shared" si="366"/>
        <v>0</v>
      </c>
      <c r="QS33" s="24">
        <f t="shared" si="367"/>
        <v>0</v>
      </c>
      <c r="QT33" s="24">
        <f t="shared" si="368"/>
        <v>0</v>
      </c>
      <c r="QU33" s="24">
        <f t="shared" si="369"/>
        <v>0</v>
      </c>
      <c r="QV33" s="24">
        <f t="shared" si="370"/>
        <v>0</v>
      </c>
      <c r="QW33" s="97">
        <f t="shared" si="371"/>
        <v>0</v>
      </c>
      <c r="QX33" s="24">
        <f t="shared" si="372"/>
        <v>0</v>
      </c>
      <c r="QY33" s="24">
        <f t="shared" si="373"/>
        <v>0</v>
      </c>
      <c r="QZ33" s="24">
        <f t="shared" si="374"/>
        <v>0</v>
      </c>
      <c r="RA33" s="24">
        <f t="shared" si="375"/>
        <v>0</v>
      </c>
      <c r="RB33" s="24">
        <f t="shared" si="376"/>
        <v>0</v>
      </c>
      <c r="RC33" s="97">
        <f t="shared" si="377"/>
        <v>0</v>
      </c>
      <c r="RG33" s="24">
        <f t="shared" si="378"/>
        <v>0</v>
      </c>
      <c r="RI33" s="97">
        <f t="shared" si="379"/>
        <v>0</v>
      </c>
      <c r="RM33" s="24">
        <f t="shared" si="380"/>
        <v>0</v>
      </c>
      <c r="RO33" s="97">
        <f t="shared" si="381"/>
        <v>0</v>
      </c>
      <c r="RS33" s="24">
        <f t="shared" si="382"/>
        <v>0</v>
      </c>
      <c r="RU33" s="97">
        <f t="shared" si="383"/>
        <v>0</v>
      </c>
      <c r="RV33" s="24">
        <f t="shared" si="384"/>
        <v>0</v>
      </c>
      <c r="RW33" s="24">
        <f t="shared" si="385"/>
        <v>0</v>
      </c>
      <c r="RX33" s="24">
        <f t="shared" si="386"/>
        <v>0</v>
      </c>
      <c r="RY33" s="24">
        <f t="shared" si="387"/>
        <v>0</v>
      </c>
      <c r="RZ33" s="24">
        <f t="shared" si="388"/>
        <v>0</v>
      </c>
      <c r="SA33" s="97">
        <f t="shared" si="389"/>
        <v>0</v>
      </c>
      <c r="SE33" s="24">
        <f t="shared" si="390"/>
        <v>0</v>
      </c>
      <c r="SG33" s="97">
        <f t="shared" si="391"/>
        <v>0</v>
      </c>
      <c r="SK33" s="24">
        <f t="shared" si="392"/>
        <v>0</v>
      </c>
      <c r="SM33" s="97">
        <f t="shared" si="393"/>
        <v>0</v>
      </c>
      <c r="SQ33" s="24">
        <f t="shared" si="394"/>
        <v>0</v>
      </c>
      <c r="SS33" s="97">
        <f t="shared" si="395"/>
        <v>0</v>
      </c>
      <c r="SW33" s="24">
        <f t="shared" si="396"/>
        <v>0</v>
      </c>
      <c r="SY33" s="97">
        <f t="shared" si="397"/>
        <v>0</v>
      </c>
      <c r="SZ33" s="24">
        <f t="shared" si="398"/>
        <v>0</v>
      </c>
      <c r="TA33" s="24">
        <f t="shared" si="399"/>
        <v>0</v>
      </c>
      <c r="TB33" s="24">
        <f t="shared" si="400"/>
        <v>0</v>
      </c>
      <c r="TC33" s="24">
        <f t="shared" si="401"/>
        <v>0</v>
      </c>
      <c r="TD33" s="24">
        <f t="shared" si="402"/>
        <v>0</v>
      </c>
      <c r="TE33" s="97">
        <f t="shared" si="403"/>
        <v>0</v>
      </c>
      <c r="TF33" s="24">
        <f t="shared" si="404"/>
        <v>0</v>
      </c>
      <c r="TG33" s="24">
        <f t="shared" si="405"/>
        <v>0</v>
      </c>
      <c r="TH33" s="24">
        <f t="shared" si="406"/>
        <v>0</v>
      </c>
      <c r="TI33" s="24">
        <f t="shared" si="407"/>
        <v>0</v>
      </c>
      <c r="TJ33" s="24">
        <f t="shared" si="408"/>
        <v>0</v>
      </c>
      <c r="TK33" s="97">
        <f t="shared" si="409"/>
        <v>0</v>
      </c>
      <c r="TO33" s="24">
        <f t="shared" si="410"/>
        <v>0</v>
      </c>
      <c r="TQ33" s="97">
        <f t="shared" si="411"/>
        <v>0</v>
      </c>
      <c r="TU33" s="24">
        <f t="shared" si="412"/>
        <v>0</v>
      </c>
      <c r="TW33" s="97">
        <f t="shared" si="413"/>
        <v>0</v>
      </c>
      <c r="UA33" s="24">
        <f t="shared" si="414"/>
        <v>0</v>
      </c>
      <c r="UC33" s="97">
        <f t="shared" si="415"/>
        <v>0</v>
      </c>
      <c r="UG33" s="24">
        <f t="shared" si="416"/>
        <v>0</v>
      </c>
      <c r="UI33" s="97">
        <f t="shared" si="417"/>
        <v>0</v>
      </c>
      <c r="UM33" s="24">
        <f t="shared" si="418"/>
        <v>0</v>
      </c>
      <c r="UO33" s="97">
        <f t="shared" si="419"/>
        <v>0</v>
      </c>
      <c r="US33" s="24">
        <f t="shared" si="420"/>
        <v>0</v>
      </c>
      <c r="UU33" s="97">
        <f t="shared" si="421"/>
        <v>0</v>
      </c>
      <c r="UV33" s="24">
        <f t="shared" si="422"/>
        <v>0</v>
      </c>
      <c r="UW33" s="24">
        <f t="shared" si="423"/>
        <v>0</v>
      </c>
      <c r="UX33" s="24">
        <f t="shared" si="424"/>
        <v>0</v>
      </c>
      <c r="UY33" s="24">
        <f t="shared" si="425"/>
        <v>0</v>
      </c>
      <c r="UZ33" s="24">
        <f t="shared" si="426"/>
        <v>0</v>
      </c>
      <c r="VA33" s="97">
        <f t="shared" si="427"/>
        <v>0</v>
      </c>
      <c r="VE33" s="24">
        <f t="shared" si="428"/>
        <v>0</v>
      </c>
      <c r="VG33" s="97">
        <f t="shared" si="429"/>
        <v>0</v>
      </c>
      <c r="VK33" s="24">
        <f t="shared" si="430"/>
        <v>0</v>
      </c>
      <c r="VM33" s="97">
        <f t="shared" si="431"/>
        <v>0</v>
      </c>
      <c r="VN33" s="24">
        <f t="shared" si="432"/>
        <v>0</v>
      </c>
      <c r="VO33" s="24">
        <f t="shared" si="433"/>
        <v>0</v>
      </c>
      <c r="VP33" s="24">
        <f t="shared" si="434"/>
        <v>0</v>
      </c>
      <c r="VQ33" s="24">
        <f t="shared" si="435"/>
        <v>0</v>
      </c>
      <c r="VR33" s="24">
        <f t="shared" si="436"/>
        <v>0</v>
      </c>
      <c r="VS33" s="97">
        <f t="shared" si="437"/>
        <v>0</v>
      </c>
      <c r="VT33" s="24">
        <f t="shared" si="438"/>
        <v>0</v>
      </c>
      <c r="VU33" s="24">
        <f t="shared" si="439"/>
        <v>0</v>
      </c>
      <c r="VV33" s="24">
        <f t="shared" si="440"/>
        <v>0</v>
      </c>
      <c r="VW33" s="24">
        <f t="shared" si="441"/>
        <v>0</v>
      </c>
      <c r="VX33" s="24">
        <f t="shared" si="442"/>
        <v>0</v>
      </c>
      <c r="VY33" s="97">
        <f t="shared" si="443"/>
        <v>0</v>
      </c>
      <c r="WC33" s="24">
        <f t="shared" si="444"/>
        <v>0</v>
      </c>
      <c r="WE33" s="97">
        <f t="shared" si="445"/>
        <v>0</v>
      </c>
      <c r="WI33" s="24">
        <f t="shared" si="446"/>
        <v>0</v>
      </c>
      <c r="WK33" s="97">
        <f t="shared" si="447"/>
        <v>0</v>
      </c>
      <c r="WO33" s="24">
        <f t="shared" si="448"/>
        <v>0</v>
      </c>
      <c r="WQ33" s="97">
        <f t="shared" si="449"/>
        <v>0</v>
      </c>
      <c r="WU33" s="24">
        <f t="shared" si="450"/>
        <v>0</v>
      </c>
      <c r="WW33" s="97">
        <f t="shared" si="451"/>
        <v>0</v>
      </c>
      <c r="XA33" s="24">
        <f t="shared" si="452"/>
        <v>0</v>
      </c>
      <c r="XC33" s="97">
        <f t="shared" si="453"/>
        <v>0</v>
      </c>
      <c r="XD33" s="24">
        <f t="shared" si="454"/>
        <v>0</v>
      </c>
      <c r="XE33" s="24">
        <f t="shared" si="455"/>
        <v>0</v>
      </c>
      <c r="XF33" s="24">
        <f t="shared" si="456"/>
        <v>0</v>
      </c>
      <c r="XG33" s="24">
        <f t="shared" si="457"/>
        <v>0</v>
      </c>
      <c r="XH33" s="24">
        <f t="shared" si="458"/>
        <v>0</v>
      </c>
      <c r="XI33" s="97">
        <f t="shared" si="459"/>
        <v>0</v>
      </c>
      <c r="XM33" s="24">
        <f t="shared" si="460"/>
        <v>0</v>
      </c>
      <c r="XO33" s="97">
        <f t="shared" si="461"/>
        <v>0</v>
      </c>
      <c r="XP33" s="24">
        <f t="shared" si="462"/>
        <v>0</v>
      </c>
      <c r="XQ33" s="24">
        <f t="shared" si="463"/>
        <v>0</v>
      </c>
      <c r="XR33" s="24">
        <f t="shared" si="464"/>
        <v>0</v>
      </c>
      <c r="XS33" s="24">
        <f t="shared" si="465"/>
        <v>0</v>
      </c>
      <c r="XT33" s="24">
        <f t="shared" si="466"/>
        <v>0</v>
      </c>
      <c r="XU33" s="97">
        <f t="shared" si="467"/>
        <v>0</v>
      </c>
      <c r="XV33" s="24">
        <f t="shared" si="468"/>
        <v>0</v>
      </c>
      <c r="XW33" s="24">
        <f t="shared" si="469"/>
        <v>0</v>
      </c>
      <c r="XX33" s="24">
        <f t="shared" si="470"/>
        <v>0</v>
      </c>
      <c r="XY33" s="24">
        <f t="shared" si="471"/>
        <v>0</v>
      </c>
      <c r="XZ33" s="24">
        <f t="shared" si="472"/>
        <v>0</v>
      </c>
      <c r="YA33" s="97">
        <f t="shared" si="473"/>
        <v>0</v>
      </c>
      <c r="YB33" s="24">
        <v>8380330</v>
      </c>
      <c r="YC33" s="24">
        <f t="shared" si="140"/>
        <v>0</v>
      </c>
      <c r="YD33" s="24">
        <f t="shared" si="141"/>
        <v>0</v>
      </c>
      <c r="YE33" s="24">
        <f t="shared" si="142"/>
        <v>0</v>
      </c>
      <c r="YF33" s="24">
        <f t="shared" si="143"/>
        <v>0</v>
      </c>
      <c r="YG33" s="97">
        <f t="shared" si="144"/>
        <v>0</v>
      </c>
      <c r="YH33" s="24">
        <f t="shared" si="479"/>
        <v>8380330</v>
      </c>
      <c r="YI33" s="24">
        <f t="shared" si="474"/>
        <v>0</v>
      </c>
      <c r="YJ33" s="24">
        <f t="shared" si="475"/>
        <v>0</v>
      </c>
      <c r="YK33" s="24">
        <f t="shared" si="476"/>
        <v>0</v>
      </c>
      <c r="YL33" s="24">
        <f t="shared" si="477"/>
        <v>0</v>
      </c>
      <c r="YM33" s="97">
        <f t="shared" si="478"/>
        <v>0</v>
      </c>
      <c r="YN33" s="25"/>
    </row>
    <row r="34" spans="1:664" s="24" customFormat="1" x14ac:dyDescent="0.25">
      <c r="A34" s="21">
        <v>25</v>
      </c>
      <c r="B34" s="22" t="s">
        <v>283</v>
      </c>
      <c r="C34" s="23" t="s">
        <v>282</v>
      </c>
      <c r="G34" s="24">
        <f t="shared" si="146"/>
        <v>0</v>
      </c>
      <c r="I34" s="97">
        <f t="shared" si="147"/>
        <v>0</v>
      </c>
      <c r="M34" s="24">
        <f t="shared" si="148"/>
        <v>0</v>
      </c>
      <c r="O34" s="97">
        <f t="shared" si="149"/>
        <v>0</v>
      </c>
      <c r="S34" s="24">
        <f t="shared" si="150"/>
        <v>0</v>
      </c>
      <c r="U34" s="97">
        <f t="shared" si="151"/>
        <v>0</v>
      </c>
      <c r="Y34" s="24">
        <f t="shared" si="152"/>
        <v>0</v>
      </c>
      <c r="AA34" s="97">
        <f t="shared" si="153"/>
        <v>0</v>
      </c>
      <c r="AE34" s="24">
        <f t="shared" si="154"/>
        <v>0</v>
      </c>
      <c r="AG34" s="97">
        <f t="shared" si="155"/>
        <v>0</v>
      </c>
      <c r="AK34" s="24">
        <f t="shared" si="156"/>
        <v>0</v>
      </c>
      <c r="AM34" s="97">
        <f t="shared" si="157"/>
        <v>0</v>
      </c>
      <c r="AQ34" s="24">
        <f t="shared" si="158"/>
        <v>0</v>
      </c>
      <c r="AS34" s="97">
        <f t="shared" si="159"/>
        <v>0</v>
      </c>
      <c r="AW34" s="24">
        <f t="shared" si="160"/>
        <v>0</v>
      </c>
      <c r="AY34" s="97">
        <f t="shared" si="161"/>
        <v>0</v>
      </c>
      <c r="AZ34" s="24">
        <f t="shared" si="162"/>
        <v>0</v>
      </c>
      <c r="BA34" s="24">
        <f t="shared" si="163"/>
        <v>0</v>
      </c>
      <c r="BB34" s="24">
        <f t="shared" si="164"/>
        <v>0</v>
      </c>
      <c r="BC34" s="24">
        <f t="shared" si="165"/>
        <v>0</v>
      </c>
      <c r="BD34" s="24">
        <f t="shared" si="166"/>
        <v>0</v>
      </c>
      <c r="BE34" s="97">
        <f t="shared" si="167"/>
        <v>0</v>
      </c>
      <c r="BI34" s="24">
        <f t="shared" si="168"/>
        <v>0</v>
      </c>
      <c r="BK34" s="97">
        <f t="shared" si="169"/>
        <v>0</v>
      </c>
      <c r="BL34" s="24">
        <f t="shared" si="170"/>
        <v>0</v>
      </c>
      <c r="BM34" s="24">
        <f t="shared" si="171"/>
        <v>0</v>
      </c>
      <c r="BN34" s="24">
        <f t="shared" si="172"/>
        <v>0</v>
      </c>
      <c r="BO34" s="24">
        <f t="shared" si="173"/>
        <v>0</v>
      </c>
      <c r="BP34" s="24">
        <f t="shared" si="174"/>
        <v>0</v>
      </c>
      <c r="BQ34" s="97">
        <f t="shared" si="175"/>
        <v>0</v>
      </c>
      <c r="BU34" s="24">
        <f t="shared" si="176"/>
        <v>0</v>
      </c>
      <c r="BW34" s="97">
        <f t="shared" si="177"/>
        <v>0</v>
      </c>
      <c r="CA34" s="24">
        <f t="shared" si="178"/>
        <v>0</v>
      </c>
      <c r="CC34" s="97">
        <f t="shared" si="179"/>
        <v>0</v>
      </c>
      <c r="CG34" s="24">
        <f t="shared" si="180"/>
        <v>0</v>
      </c>
      <c r="CI34" s="97">
        <f t="shared" si="181"/>
        <v>0</v>
      </c>
      <c r="CM34" s="24">
        <f t="shared" si="182"/>
        <v>0</v>
      </c>
      <c r="CO34" s="97">
        <f t="shared" si="183"/>
        <v>0</v>
      </c>
      <c r="CS34" s="24">
        <f t="shared" si="184"/>
        <v>0</v>
      </c>
      <c r="CU34" s="97">
        <f t="shared" si="185"/>
        <v>0</v>
      </c>
      <c r="CY34" s="24">
        <f t="shared" si="186"/>
        <v>0</v>
      </c>
      <c r="DA34" s="97">
        <f t="shared" si="187"/>
        <v>0</v>
      </c>
      <c r="DB34" s="24">
        <f t="shared" si="188"/>
        <v>0</v>
      </c>
      <c r="DC34" s="24">
        <f t="shared" si="189"/>
        <v>0</v>
      </c>
      <c r="DD34" s="24">
        <f t="shared" si="190"/>
        <v>0</v>
      </c>
      <c r="DE34" s="24">
        <f t="shared" si="191"/>
        <v>0</v>
      </c>
      <c r="DF34" s="24">
        <f t="shared" si="192"/>
        <v>0</v>
      </c>
      <c r="DG34" s="97">
        <f t="shared" si="193"/>
        <v>0</v>
      </c>
      <c r="DK34" s="24">
        <f t="shared" si="194"/>
        <v>0</v>
      </c>
      <c r="DM34" s="97">
        <f t="shared" si="195"/>
        <v>0</v>
      </c>
      <c r="DQ34" s="24">
        <f t="shared" si="196"/>
        <v>0</v>
      </c>
      <c r="DS34" s="97">
        <f t="shared" si="197"/>
        <v>0</v>
      </c>
      <c r="DW34" s="24">
        <f t="shared" si="198"/>
        <v>0</v>
      </c>
      <c r="DY34" s="97">
        <f t="shared" si="199"/>
        <v>0</v>
      </c>
      <c r="EC34" s="24">
        <f t="shared" si="200"/>
        <v>0</v>
      </c>
      <c r="EE34" s="97">
        <f t="shared" si="201"/>
        <v>0</v>
      </c>
      <c r="EI34" s="24">
        <f t="shared" si="202"/>
        <v>0</v>
      </c>
      <c r="EK34" s="97">
        <f t="shared" si="203"/>
        <v>0</v>
      </c>
      <c r="EO34" s="24">
        <f t="shared" si="204"/>
        <v>0</v>
      </c>
      <c r="EQ34" s="97">
        <f t="shared" si="205"/>
        <v>0</v>
      </c>
      <c r="EU34" s="24">
        <f t="shared" si="206"/>
        <v>0</v>
      </c>
      <c r="EW34" s="97">
        <f t="shared" si="207"/>
        <v>0</v>
      </c>
      <c r="FA34" s="24">
        <f t="shared" si="208"/>
        <v>0</v>
      </c>
      <c r="FC34" s="97">
        <f t="shared" si="209"/>
        <v>0</v>
      </c>
      <c r="FD34" s="24">
        <f t="shared" si="210"/>
        <v>0</v>
      </c>
      <c r="FE34" s="24">
        <f t="shared" si="211"/>
        <v>0</v>
      </c>
      <c r="FF34" s="24">
        <f t="shared" si="212"/>
        <v>0</v>
      </c>
      <c r="FG34" s="24">
        <f t="shared" si="213"/>
        <v>0</v>
      </c>
      <c r="FH34" s="24">
        <f t="shared" si="214"/>
        <v>0</v>
      </c>
      <c r="FI34" s="97">
        <f t="shared" si="215"/>
        <v>0</v>
      </c>
      <c r="FM34" s="24">
        <f t="shared" si="216"/>
        <v>0</v>
      </c>
      <c r="FO34" s="97">
        <f t="shared" si="217"/>
        <v>0</v>
      </c>
      <c r="FS34" s="24">
        <f t="shared" si="218"/>
        <v>0</v>
      </c>
      <c r="FU34" s="97">
        <f t="shared" si="219"/>
        <v>0</v>
      </c>
      <c r="FY34" s="24">
        <f t="shared" si="220"/>
        <v>0</v>
      </c>
      <c r="GA34" s="97">
        <f t="shared" si="221"/>
        <v>0</v>
      </c>
      <c r="GE34" s="24">
        <f t="shared" si="222"/>
        <v>0</v>
      </c>
      <c r="GG34" s="97">
        <f t="shared" si="223"/>
        <v>0</v>
      </c>
      <c r="GH34" s="24">
        <f t="shared" si="224"/>
        <v>0</v>
      </c>
      <c r="GI34" s="24">
        <f t="shared" si="225"/>
        <v>0</v>
      </c>
      <c r="GJ34" s="24">
        <f t="shared" si="226"/>
        <v>0</v>
      </c>
      <c r="GK34" s="24">
        <f t="shared" si="227"/>
        <v>0</v>
      </c>
      <c r="GL34" s="24">
        <f t="shared" si="228"/>
        <v>0</v>
      </c>
      <c r="GM34" s="97">
        <f t="shared" si="229"/>
        <v>0</v>
      </c>
      <c r="GQ34" s="24">
        <f t="shared" si="230"/>
        <v>0</v>
      </c>
      <c r="GS34" s="97">
        <f t="shared" si="231"/>
        <v>0</v>
      </c>
      <c r="GW34" s="24">
        <f t="shared" si="232"/>
        <v>0</v>
      </c>
      <c r="GY34" s="97">
        <f t="shared" si="233"/>
        <v>0</v>
      </c>
      <c r="HC34" s="24">
        <f t="shared" si="234"/>
        <v>0</v>
      </c>
      <c r="HE34" s="97">
        <f t="shared" si="235"/>
        <v>0</v>
      </c>
      <c r="HI34" s="24">
        <f t="shared" si="236"/>
        <v>0</v>
      </c>
      <c r="HK34" s="97">
        <f t="shared" si="237"/>
        <v>0</v>
      </c>
      <c r="HO34" s="24">
        <f t="shared" si="238"/>
        <v>0</v>
      </c>
      <c r="HQ34" s="97">
        <f t="shared" si="239"/>
        <v>0</v>
      </c>
      <c r="HR34" s="24">
        <f t="shared" si="240"/>
        <v>0</v>
      </c>
      <c r="HS34" s="24">
        <f t="shared" si="241"/>
        <v>0</v>
      </c>
      <c r="HT34" s="24">
        <f t="shared" si="242"/>
        <v>0</v>
      </c>
      <c r="HU34" s="24">
        <f t="shared" si="243"/>
        <v>0</v>
      </c>
      <c r="HV34" s="24">
        <f t="shared" si="244"/>
        <v>0</v>
      </c>
      <c r="HW34" s="97">
        <f t="shared" si="245"/>
        <v>0</v>
      </c>
      <c r="IA34" s="24">
        <f t="shared" si="246"/>
        <v>0</v>
      </c>
      <c r="IC34" s="97">
        <f t="shared" si="247"/>
        <v>0</v>
      </c>
      <c r="IG34" s="24">
        <f t="shared" si="248"/>
        <v>0</v>
      </c>
      <c r="II34" s="97">
        <f t="shared" si="249"/>
        <v>0</v>
      </c>
      <c r="IM34" s="24">
        <f t="shared" si="250"/>
        <v>0</v>
      </c>
      <c r="IO34" s="97">
        <f t="shared" si="251"/>
        <v>0</v>
      </c>
      <c r="IP34" s="24">
        <f t="shared" si="252"/>
        <v>0</v>
      </c>
      <c r="IQ34" s="24">
        <f t="shared" si="253"/>
        <v>0</v>
      </c>
      <c r="IR34" s="24">
        <f t="shared" si="254"/>
        <v>0</v>
      </c>
      <c r="IS34" s="24">
        <f t="shared" si="255"/>
        <v>0</v>
      </c>
      <c r="IT34" s="24">
        <f t="shared" si="256"/>
        <v>0</v>
      </c>
      <c r="IU34" s="97">
        <f t="shared" si="257"/>
        <v>0</v>
      </c>
      <c r="IY34" s="24">
        <f t="shared" si="258"/>
        <v>0</v>
      </c>
      <c r="JA34" s="97">
        <f t="shared" si="259"/>
        <v>0</v>
      </c>
      <c r="JE34" s="24">
        <f t="shared" si="260"/>
        <v>0</v>
      </c>
      <c r="JG34" s="97">
        <f t="shared" si="261"/>
        <v>0</v>
      </c>
      <c r="JK34" s="24">
        <f t="shared" si="262"/>
        <v>0</v>
      </c>
      <c r="JM34" s="97">
        <f t="shared" si="263"/>
        <v>0</v>
      </c>
      <c r="JQ34" s="24">
        <f t="shared" si="264"/>
        <v>0</v>
      </c>
      <c r="JS34" s="97">
        <f t="shared" si="265"/>
        <v>0</v>
      </c>
      <c r="JW34" s="24">
        <f t="shared" si="266"/>
        <v>0</v>
      </c>
      <c r="JY34" s="97">
        <f t="shared" si="267"/>
        <v>0</v>
      </c>
      <c r="JZ34" s="24">
        <f t="shared" si="268"/>
        <v>0</v>
      </c>
      <c r="KA34" s="24">
        <f t="shared" si="269"/>
        <v>0</v>
      </c>
      <c r="KB34" s="24">
        <f t="shared" si="270"/>
        <v>0</v>
      </c>
      <c r="KC34" s="24">
        <f t="shared" si="271"/>
        <v>0</v>
      </c>
      <c r="KD34" s="24">
        <f t="shared" si="272"/>
        <v>0</v>
      </c>
      <c r="KE34" s="97">
        <f t="shared" si="273"/>
        <v>0</v>
      </c>
      <c r="KI34" s="24">
        <f t="shared" si="274"/>
        <v>0</v>
      </c>
      <c r="KK34" s="97">
        <f t="shared" si="275"/>
        <v>0</v>
      </c>
      <c r="KO34" s="24">
        <f t="shared" si="276"/>
        <v>0</v>
      </c>
      <c r="KQ34" s="97">
        <f t="shared" si="277"/>
        <v>0</v>
      </c>
      <c r="KU34" s="24">
        <f t="shared" si="278"/>
        <v>0</v>
      </c>
      <c r="KW34" s="97">
        <f t="shared" si="279"/>
        <v>0</v>
      </c>
      <c r="LA34" s="24">
        <f t="shared" si="280"/>
        <v>0</v>
      </c>
      <c r="LC34" s="97">
        <f t="shared" si="281"/>
        <v>0</v>
      </c>
      <c r="LD34" s="24">
        <f t="shared" si="282"/>
        <v>0</v>
      </c>
      <c r="LE34" s="24">
        <f t="shared" si="283"/>
        <v>0</v>
      </c>
      <c r="LF34" s="24">
        <f t="shared" si="284"/>
        <v>0</v>
      </c>
      <c r="LG34" s="24">
        <f t="shared" si="285"/>
        <v>0</v>
      </c>
      <c r="LH34" s="24">
        <f t="shared" si="286"/>
        <v>0</v>
      </c>
      <c r="LI34" s="97">
        <f t="shared" si="287"/>
        <v>0</v>
      </c>
      <c r="LM34" s="24">
        <f t="shared" si="288"/>
        <v>0</v>
      </c>
      <c r="LO34" s="97">
        <f t="shared" si="289"/>
        <v>0</v>
      </c>
      <c r="LP34" s="24">
        <f t="shared" si="290"/>
        <v>0</v>
      </c>
      <c r="LQ34" s="24">
        <f t="shared" si="291"/>
        <v>0</v>
      </c>
      <c r="LR34" s="24">
        <f t="shared" si="292"/>
        <v>0</v>
      </c>
      <c r="LS34" s="24">
        <f t="shared" si="293"/>
        <v>0</v>
      </c>
      <c r="LT34" s="24">
        <f t="shared" si="294"/>
        <v>0</v>
      </c>
      <c r="LU34" s="97">
        <f t="shared" si="295"/>
        <v>0</v>
      </c>
      <c r="LY34" s="24">
        <f t="shared" si="296"/>
        <v>0</v>
      </c>
      <c r="MA34" s="97">
        <f t="shared" si="297"/>
        <v>0</v>
      </c>
      <c r="MB34" s="24">
        <f t="shared" si="298"/>
        <v>0</v>
      </c>
      <c r="MC34" s="24">
        <f t="shared" si="299"/>
        <v>0</v>
      </c>
      <c r="MD34" s="24">
        <f t="shared" si="300"/>
        <v>0</v>
      </c>
      <c r="ME34" s="24">
        <f t="shared" si="301"/>
        <v>0</v>
      </c>
      <c r="MF34" s="24">
        <f t="shared" si="302"/>
        <v>0</v>
      </c>
      <c r="MG34" s="97">
        <f t="shared" si="303"/>
        <v>0</v>
      </c>
      <c r="MH34" s="24">
        <f t="shared" si="304"/>
        <v>0</v>
      </c>
      <c r="MI34" s="24">
        <f t="shared" si="305"/>
        <v>0</v>
      </c>
      <c r="MJ34" s="24">
        <f t="shared" si="306"/>
        <v>0</v>
      </c>
      <c r="MK34" s="24">
        <f t="shared" si="307"/>
        <v>0</v>
      </c>
      <c r="ML34" s="24">
        <f t="shared" si="308"/>
        <v>0</v>
      </c>
      <c r="MM34" s="97">
        <f t="shared" si="309"/>
        <v>0</v>
      </c>
      <c r="MQ34" s="24">
        <f t="shared" si="310"/>
        <v>0</v>
      </c>
      <c r="MS34" s="97">
        <f t="shared" si="311"/>
        <v>0</v>
      </c>
      <c r="MW34" s="24">
        <f t="shared" si="312"/>
        <v>0</v>
      </c>
      <c r="MY34" s="97">
        <f t="shared" si="313"/>
        <v>0</v>
      </c>
      <c r="NC34" s="24">
        <f t="shared" si="314"/>
        <v>0</v>
      </c>
      <c r="NE34" s="97">
        <f t="shared" si="315"/>
        <v>0</v>
      </c>
      <c r="NI34" s="24">
        <f t="shared" si="316"/>
        <v>0</v>
      </c>
      <c r="NK34" s="97">
        <f t="shared" si="317"/>
        <v>0</v>
      </c>
      <c r="NO34" s="24">
        <f t="shared" si="318"/>
        <v>0</v>
      </c>
      <c r="NQ34" s="97">
        <f t="shared" si="319"/>
        <v>0</v>
      </c>
      <c r="NR34" s="24">
        <f t="shared" si="320"/>
        <v>0</v>
      </c>
      <c r="NS34" s="24">
        <f t="shared" si="321"/>
        <v>0</v>
      </c>
      <c r="NT34" s="24">
        <f t="shared" si="322"/>
        <v>0</v>
      </c>
      <c r="NU34" s="24">
        <f t="shared" si="323"/>
        <v>0</v>
      </c>
      <c r="NV34" s="24">
        <f t="shared" si="324"/>
        <v>0</v>
      </c>
      <c r="NW34" s="97">
        <f t="shared" si="325"/>
        <v>0</v>
      </c>
      <c r="OA34" s="24">
        <f t="shared" si="326"/>
        <v>0</v>
      </c>
      <c r="OC34" s="97">
        <f t="shared" si="327"/>
        <v>0</v>
      </c>
      <c r="OD34" s="24">
        <f t="shared" si="328"/>
        <v>0</v>
      </c>
      <c r="OE34" s="24">
        <f t="shared" si="329"/>
        <v>0</v>
      </c>
      <c r="OF34" s="24">
        <f t="shared" si="330"/>
        <v>0</v>
      </c>
      <c r="OG34" s="24">
        <f t="shared" si="331"/>
        <v>0</v>
      </c>
      <c r="OH34" s="24">
        <f t="shared" si="332"/>
        <v>0</v>
      </c>
      <c r="OI34" s="97">
        <f t="shared" si="333"/>
        <v>0</v>
      </c>
      <c r="OM34" s="24">
        <f t="shared" si="334"/>
        <v>0</v>
      </c>
      <c r="OO34" s="97">
        <f t="shared" si="335"/>
        <v>0</v>
      </c>
      <c r="OS34" s="24">
        <f t="shared" si="336"/>
        <v>0</v>
      </c>
      <c r="OU34" s="97">
        <f t="shared" si="337"/>
        <v>0</v>
      </c>
      <c r="OV34" s="24">
        <f t="shared" si="338"/>
        <v>0</v>
      </c>
      <c r="OW34" s="24">
        <f t="shared" si="339"/>
        <v>0</v>
      </c>
      <c r="OX34" s="24">
        <f t="shared" si="340"/>
        <v>0</v>
      </c>
      <c r="OY34" s="24">
        <f t="shared" si="341"/>
        <v>0</v>
      </c>
      <c r="OZ34" s="24">
        <f t="shared" si="342"/>
        <v>0</v>
      </c>
      <c r="PA34" s="97">
        <f t="shared" si="343"/>
        <v>0</v>
      </c>
      <c r="PE34" s="24">
        <f t="shared" si="344"/>
        <v>0</v>
      </c>
      <c r="PG34" s="97">
        <f t="shared" si="345"/>
        <v>0</v>
      </c>
      <c r="PK34" s="24">
        <f t="shared" si="346"/>
        <v>0</v>
      </c>
      <c r="PM34" s="97">
        <f t="shared" si="347"/>
        <v>0</v>
      </c>
      <c r="PN34" s="24">
        <f t="shared" si="348"/>
        <v>0</v>
      </c>
      <c r="PO34" s="24">
        <f t="shared" si="349"/>
        <v>0</v>
      </c>
      <c r="PP34" s="24">
        <f t="shared" si="350"/>
        <v>0</v>
      </c>
      <c r="PQ34" s="24">
        <f t="shared" si="351"/>
        <v>0</v>
      </c>
      <c r="PR34" s="24">
        <f t="shared" si="352"/>
        <v>0</v>
      </c>
      <c r="PS34" s="97">
        <f t="shared" si="353"/>
        <v>0</v>
      </c>
      <c r="PW34" s="24">
        <f t="shared" si="354"/>
        <v>0</v>
      </c>
      <c r="PY34" s="97">
        <f t="shared" si="355"/>
        <v>0</v>
      </c>
      <c r="QC34" s="24">
        <f t="shared" si="356"/>
        <v>0</v>
      </c>
      <c r="QE34" s="97">
        <f t="shared" si="357"/>
        <v>0</v>
      </c>
      <c r="QF34" s="24">
        <f t="shared" si="358"/>
        <v>0</v>
      </c>
      <c r="QG34" s="24">
        <f t="shared" si="359"/>
        <v>0</v>
      </c>
      <c r="QH34" s="24">
        <f t="shared" si="360"/>
        <v>0</v>
      </c>
      <c r="QI34" s="24">
        <f t="shared" si="361"/>
        <v>0</v>
      </c>
      <c r="QJ34" s="24">
        <f t="shared" si="362"/>
        <v>0</v>
      </c>
      <c r="QK34" s="97">
        <f t="shared" si="363"/>
        <v>0</v>
      </c>
      <c r="QO34" s="24">
        <f t="shared" si="364"/>
        <v>0</v>
      </c>
      <c r="QQ34" s="97">
        <f t="shared" si="365"/>
        <v>0</v>
      </c>
      <c r="QR34" s="24">
        <f t="shared" si="366"/>
        <v>0</v>
      </c>
      <c r="QS34" s="24">
        <f t="shared" si="367"/>
        <v>0</v>
      </c>
      <c r="QT34" s="24">
        <f t="shared" si="368"/>
        <v>0</v>
      </c>
      <c r="QU34" s="24">
        <f t="shared" si="369"/>
        <v>0</v>
      </c>
      <c r="QV34" s="24">
        <f t="shared" si="370"/>
        <v>0</v>
      </c>
      <c r="QW34" s="97">
        <f t="shared" si="371"/>
        <v>0</v>
      </c>
      <c r="QX34" s="24">
        <f t="shared" si="372"/>
        <v>0</v>
      </c>
      <c r="QY34" s="24">
        <f t="shared" si="373"/>
        <v>0</v>
      </c>
      <c r="QZ34" s="24">
        <f t="shared" si="374"/>
        <v>0</v>
      </c>
      <c r="RA34" s="24">
        <f t="shared" si="375"/>
        <v>0</v>
      </c>
      <c r="RB34" s="24">
        <f t="shared" si="376"/>
        <v>0</v>
      </c>
      <c r="RC34" s="97">
        <f t="shared" si="377"/>
        <v>0</v>
      </c>
      <c r="RG34" s="24">
        <f t="shared" si="378"/>
        <v>0</v>
      </c>
      <c r="RI34" s="97">
        <f t="shared" si="379"/>
        <v>0</v>
      </c>
      <c r="RM34" s="24">
        <f t="shared" si="380"/>
        <v>0</v>
      </c>
      <c r="RO34" s="97">
        <f t="shared" si="381"/>
        <v>0</v>
      </c>
      <c r="RS34" s="24">
        <f t="shared" si="382"/>
        <v>0</v>
      </c>
      <c r="RU34" s="97">
        <f t="shared" si="383"/>
        <v>0</v>
      </c>
      <c r="RV34" s="24">
        <f t="shared" si="384"/>
        <v>0</v>
      </c>
      <c r="RW34" s="24">
        <f t="shared" si="385"/>
        <v>0</v>
      </c>
      <c r="RX34" s="24">
        <f t="shared" si="386"/>
        <v>0</v>
      </c>
      <c r="RY34" s="24">
        <f t="shared" si="387"/>
        <v>0</v>
      </c>
      <c r="RZ34" s="24">
        <f t="shared" si="388"/>
        <v>0</v>
      </c>
      <c r="SA34" s="97">
        <f t="shared" si="389"/>
        <v>0</v>
      </c>
      <c r="SE34" s="24">
        <f t="shared" si="390"/>
        <v>0</v>
      </c>
      <c r="SG34" s="97">
        <f t="shared" si="391"/>
        <v>0</v>
      </c>
      <c r="SK34" s="24">
        <f t="shared" si="392"/>
        <v>0</v>
      </c>
      <c r="SM34" s="97">
        <f t="shared" si="393"/>
        <v>0</v>
      </c>
      <c r="SQ34" s="24">
        <f t="shared" si="394"/>
        <v>0</v>
      </c>
      <c r="SS34" s="97">
        <f t="shared" si="395"/>
        <v>0</v>
      </c>
      <c r="SW34" s="24">
        <f t="shared" si="396"/>
        <v>0</v>
      </c>
      <c r="SY34" s="97">
        <f t="shared" si="397"/>
        <v>0</v>
      </c>
      <c r="SZ34" s="24">
        <f t="shared" si="398"/>
        <v>0</v>
      </c>
      <c r="TA34" s="24">
        <f t="shared" si="399"/>
        <v>0</v>
      </c>
      <c r="TB34" s="24">
        <f t="shared" si="400"/>
        <v>0</v>
      </c>
      <c r="TC34" s="24">
        <f t="shared" si="401"/>
        <v>0</v>
      </c>
      <c r="TD34" s="24">
        <f t="shared" si="402"/>
        <v>0</v>
      </c>
      <c r="TE34" s="97">
        <f t="shared" si="403"/>
        <v>0</v>
      </c>
      <c r="TF34" s="24">
        <f t="shared" si="404"/>
        <v>0</v>
      </c>
      <c r="TG34" s="24">
        <f t="shared" si="405"/>
        <v>0</v>
      </c>
      <c r="TH34" s="24">
        <f t="shared" si="406"/>
        <v>0</v>
      </c>
      <c r="TI34" s="24">
        <f t="shared" si="407"/>
        <v>0</v>
      </c>
      <c r="TJ34" s="24">
        <f t="shared" si="408"/>
        <v>0</v>
      </c>
      <c r="TK34" s="97">
        <f t="shared" si="409"/>
        <v>0</v>
      </c>
      <c r="TO34" s="24">
        <f t="shared" si="410"/>
        <v>0</v>
      </c>
      <c r="TQ34" s="97">
        <f t="shared" si="411"/>
        <v>0</v>
      </c>
      <c r="TU34" s="24">
        <f t="shared" si="412"/>
        <v>0</v>
      </c>
      <c r="TW34" s="97">
        <f t="shared" si="413"/>
        <v>0</v>
      </c>
      <c r="UA34" s="24">
        <f t="shared" si="414"/>
        <v>0</v>
      </c>
      <c r="UC34" s="97">
        <f t="shared" si="415"/>
        <v>0</v>
      </c>
      <c r="UG34" s="24">
        <f t="shared" si="416"/>
        <v>0</v>
      </c>
      <c r="UI34" s="97">
        <f t="shared" si="417"/>
        <v>0</v>
      </c>
      <c r="UM34" s="24">
        <f t="shared" si="418"/>
        <v>0</v>
      </c>
      <c r="UO34" s="97">
        <f t="shared" si="419"/>
        <v>0</v>
      </c>
      <c r="US34" s="24">
        <f t="shared" si="420"/>
        <v>0</v>
      </c>
      <c r="UU34" s="97">
        <f t="shared" si="421"/>
        <v>0</v>
      </c>
      <c r="UV34" s="24">
        <f t="shared" si="422"/>
        <v>0</v>
      </c>
      <c r="UW34" s="24">
        <f t="shared" si="423"/>
        <v>0</v>
      </c>
      <c r="UX34" s="24">
        <f t="shared" si="424"/>
        <v>0</v>
      </c>
      <c r="UY34" s="24">
        <f t="shared" si="425"/>
        <v>0</v>
      </c>
      <c r="UZ34" s="24">
        <f t="shared" si="426"/>
        <v>0</v>
      </c>
      <c r="VA34" s="97">
        <f t="shared" si="427"/>
        <v>0</v>
      </c>
      <c r="VE34" s="24">
        <f t="shared" si="428"/>
        <v>0</v>
      </c>
      <c r="VG34" s="97">
        <f t="shared" si="429"/>
        <v>0</v>
      </c>
      <c r="VK34" s="24">
        <f t="shared" si="430"/>
        <v>0</v>
      </c>
      <c r="VM34" s="97">
        <f t="shared" si="431"/>
        <v>0</v>
      </c>
      <c r="VN34" s="24">
        <f t="shared" si="432"/>
        <v>0</v>
      </c>
      <c r="VO34" s="24">
        <f t="shared" si="433"/>
        <v>0</v>
      </c>
      <c r="VP34" s="24">
        <f t="shared" si="434"/>
        <v>0</v>
      </c>
      <c r="VQ34" s="24">
        <f t="shared" si="435"/>
        <v>0</v>
      </c>
      <c r="VR34" s="24">
        <f t="shared" si="436"/>
        <v>0</v>
      </c>
      <c r="VS34" s="97">
        <f t="shared" si="437"/>
        <v>0</v>
      </c>
      <c r="VT34" s="24">
        <f t="shared" si="438"/>
        <v>0</v>
      </c>
      <c r="VU34" s="24">
        <f t="shared" si="439"/>
        <v>0</v>
      </c>
      <c r="VV34" s="24">
        <f t="shared" si="440"/>
        <v>0</v>
      </c>
      <c r="VW34" s="24">
        <f t="shared" si="441"/>
        <v>0</v>
      </c>
      <c r="VX34" s="24">
        <f t="shared" si="442"/>
        <v>0</v>
      </c>
      <c r="VY34" s="97">
        <f t="shared" si="443"/>
        <v>0</v>
      </c>
      <c r="WC34" s="24">
        <f t="shared" si="444"/>
        <v>0</v>
      </c>
      <c r="WE34" s="97">
        <f t="shared" si="445"/>
        <v>0</v>
      </c>
      <c r="WI34" s="24">
        <f t="shared" si="446"/>
        <v>0</v>
      </c>
      <c r="WK34" s="97">
        <f t="shared" si="447"/>
        <v>0</v>
      </c>
      <c r="WO34" s="24">
        <f t="shared" si="448"/>
        <v>0</v>
      </c>
      <c r="WQ34" s="97">
        <f t="shared" si="449"/>
        <v>0</v>
      </c>
      <c r="WU34" s="24">
        <f t="shared" si="450"/>
        <v>0</v>
      </c>
      <c r="WW34" s="97">
        <f t="shared" si="451"/>
        <v>0</v>
      </c>
      <c r="XA34" s="24">
        <f t="shared" si="452"/>
        <v>0</v>
      </c>
      <c r="XC34" s="97">
        <f t="shared" si="453"/>
        <v>0</v>
      </c>
      <c r="XD34" s="24">
        <f t="shared" si="454"/>
        <v>0</v>
      </c>
      <c r="XE34" s="24">
        <f t="shared" si="455"/>
        <v>0</v>
      </c>
      <c r="XF34" s="24">
        <f t="shared" si="456"/>
        <v>0</v>
      </c>
      <c r="XG34" s="24">
        <f t="shared" si="457"/>
        <v>0</v>
      </c>
      <c r="XH34" s="24">
        <f t="shared" si="458"/>
        <v>0</v>
      </c>
      <c r="XI34" s="97">
        <f t="shared" si="459"/>
        <v>0</v>
      </c>
      <c r="XM34" s="24">
        <f t="shared" si="460"/>
        <v>0</v>
      </c>
      <c r="XO34" s="97">
        <f t="shared" si="461"/>
        <v>0</v>
      </c>
      <c r="XP34" s="24">
        <f t="shared" si="462"/>
        <v>0</v>
      </c>
      <c r="XQ34" s="24">
        <f t="shared" si="463"/>
        <v>0</v>
      </c>
      <c r="XR34" s="24">
        <f t="shared" si="464"/>
        <v>0</v>
      </c>
      <c r="XS34" s="24">
        <f t="shared" si="465"/>
        <v>0</v>
      </c>
      <c r="XT34" s="24">
        <f t="shared" si="466"/>
        <v>0</v>
      </c>
      <c r="XU34" s="97">
        <f t="shared" si="467"/>
        <v>0</v>
      </c>
      <c r="XV34" s="24">
        <f t="shared" si="468"/>
        <v>0</v>
      </c>
      <c r="XW34" s="24">
        <f t="shared" si="469"/>
        <v>0</v>
      </c>
      <c r="XX34" s="24">
        <f t="shared" si="470"/>
        <v>0</v>
      </c>
      <c r="XY34" s="24">
        <f t="shared" si="471"/>
        <v>0</v>
      </c>
      <c r="XZ34" s="24">
        <f t="shared" si="472"/>
        <v>0</v>
      </c>
      <c r="YA34" s="97">
        <f t="shared" si="473"/>
        <v>0</v>
      </c>
      <c r="YB34" s="24">
        <f>SUM(MH34,QX34,TF34,VT34,XV34)</f>
        <v>0</v>
      </c>
      <c r="YC34" s="24">
        <f t="shared" si="140"/>
        <v>0</v>
      </c>
      <c r="YD34" s="24">
        <f t="shared" si="141"/>
        <v>0</v>
      </c>
      <c r="YE34" s="24">
        <f t="shared" si="142"/>
        <v>0</v>
      </c>
      <c r="YF34" s="24">
        <f t="shared" si="143"/>
        <v>0</v>
      </c>
      <c r="YG34" s="97">
        <f t="shared" si="144"/>
        <v>0</v>
      </c>
      <c r="YH34" s="24">
        <f t="shared" si="479"/>
        <v>0</v>
      </c>
      <c r="YI34" s="24">
        <f t="shared" si="474"/>
        <v>0</v>
      </c>
      <c r="YJ34" s="24">
        <f t="shared" si="475"/>
        <v>0</v>
      </c>
      <c r="YK34" s="24">
        <f t="shared" si="476"/>
        <v>0</v>
      </c>
      <c r="YL34" s="24">
        <f t="shared" si="477"/>
        <v>0</v>
      </c>
      <c r="YM34" s="97">
        <f t="shared" si="478"/>
        <v>0</v>
      </c>
      <c r="YN34" s="25"/>
    </row>
    <row r="35" spans="1:664" s="24" customFormat="1" x14ac:dyDescent="0.25">
      <c r="A35" s="21">
        <v>26</v>
      </c>
      <c r="B35" s="22" t="s">
        <v>194</v>
      </c>
      <c r="C35" s="23" t="s">
        <v>157</v>
      </c>
      <c r="G35" s="24">
        <f t="shared" si="146"/>
        <v>0</v>
      </c>
      <c r="I35" s="97">
        <f t="shared" si="147"/>
        <v>0</v>
      </c>
      <c r="M35" s="24">
        <f t="shared" si="148"/>
        <v>0</v>
      </c>
      <c r="O35" s="97">
        <f t="shared" si="149"/>
        <v>0</v>
      </c>
      <c r="S35" s="24">
        <f t="shared" si="150"/>
        <v>0</v>
      </c>
      <c r="U35" s="97">
        <f t="shared" si="151"/>
        <v>0</v>
      </c>
      <c r="Y35" s="24">
        <f t="shared" si="152"/>
        <v>0</v>
      </c>
      <c r="AA35" s="97">
        <f t="shared" si="153"/>
        <v>0</v>
      </c>
      <c r="AE35" s="24">
        <f t="shared" si="154"/>
        <v>0</v>
      </c>
      <c r="AG35" s="97">
        <f t="shared" si="155"/>
        <v>0</v>
      </c>
      <c r="AK35" s="24">
        <f t="shared" si="156"/>
        <v>0</v>
      </c>
      <c r="AM35" s="97">
        <f t="shared" si="157"/>
        <v>0</v>
      </c>
      <c r="AQ35" s="24">
        <f t="shared" si="158"/>
        <v>0</v>
      </c>
      <c r="AS35" s="97">
        <f t="shared" si="159"/>
        <v>0</v>
      </c>
      <c r="AW35" s="24">
        <f t="shared" si="160"/>
        <v>0</v>
      </c>
      <c r="AY35" s="97">
        <f t="shared" si="161"/>
        <v>0</v>
      </c>
      <c r="AZ35" s="24">
        <f t="shared" si="162"/>
        <v>0</v>
      </c>
      <c r="BA35" s="24">
        <f t="shared" si="163"/>
        <v>0</v>
      </c>
      <c r="BB35" s="24">
        <f t="shared" si="164"/>
        <v>0</v>
      </c>
      <c r="BC35" s="24">
        <f t="shared" si="165"/>
        <v>0</v>
      </c>
      <c r="BD35" s="24">
        <f t="shared" si="166"/>
        <v>0</v>
      </c>
      <c r="BE35" s="97">
        <f t="shared" si="167"/>
        <v>0</v>
      </c>
      <c r="BI35" s="24">
        <f t="shared" si="168"/>
        <v>0</v>
      </c>
      <c r="BK35" s="97">
        <f t="shared" si="169"/>
        <v>0</v>
      </c>
      <c r="BL35" s="24">
        <f t="shared" si="170"/>
        <v>0</v>
      </c>
      <c r="BM35" s="24">
        <f t="shared" si="171"/>
        <v>0</v>
      </c>
      <c r="BN35" s="24">
        <f t="shared" si="172"/>
        <v>0</v>
      </c>
      <c r="BO35" s="24">
        <f t="shared" si="173"/>
        <v>0</v>
      </c>
      <c r="BP35" s="24">
        <f t="shared" si="174"/>
        <v>0</v>
      </c>
      <c r="BQ35" s="97">
        <f t="shared" si="175"/>
        <v>0</v>
      </c>
      <c r="BU35" s="24">
        <f t="shared" si="176"/>
        <v>0</v>
      </c>
      <c r="BW35" s="97">
        <f t="shared" si="177"/>
        <v>0</v>
      </c>
      <c r="CA35" s="24">
        <f t="shared" si="178"/>
        <v>0</v>
      </c>
      <c r="CC35" s="97">
        <f t="shared" si="179"/>
        <v>0</v>
      </c>
      <c r="CG35" s="24">
        <f t="shared" si="180"/>
        <v>0</v>
      </c>
      <c r="CI35" s="97">
        <f t="shared" si="181"/>
        <v>0</v>
      </c>
      <c r="CM35" s="24">
        <f t="shared" si="182"/>
        <v>0</v>
      </c>
      <c r="CO35" s="97">
        <f t="shared" si="183"/>
        <v>0</v>
      </c>
      <c r="CS35" s="24">
        <f t="shared" si="184"/>
        <v>0</v>
      </c>
      <c r="CU35" s="97">
        <f t="shared" si="185"/>
        <v>0</v>
      </c>
      <c r="CY35" s="24">
        <f t="shared" si="186"/>
        <v>0</v>
      </c>
      <c r="DA35" s="97">
        <f t="shared" si="187"/>
        <v>0</v>
      </c>
      <c r="DB35" s="24">
        <f t="shared" si="188"/>
        <v>0</v>
      </c>
      <c r="DC35" s="24">
        <f t="shared" si="189"/>
        <v>0</v>
      </c>
      <c r="DD35" s="24">
        <f t="shared" si="190"/>
        <v>0</v>
      </c>
      <c r="DE35" s="24">
        <f t="shared" si="191"/>
        <v>0</v>
      </c>
      <c r="DF35" s="24">
        <f t="shared" si="192"/>
        <v>0</v>
      </c>
      <c r="DG35" s="97">
        <f t="shared" si="193"/>
        <v>0</v>
      </c>
      <c r="DK35" s="24">
        <f t="shared" si="194"/>
        <v>0</v>
      </c>
      <c r="DM35" s="97">
        <f t="shared" si="195"/>
        <v>0</v>
      </c>
      <c r="DQ35" s="24">
        <f t="shared" si="196"/>
        <v>0</v>
      </c>
      <c r="DS35" s="97">
        <f t="shared" si="197"/>
        <v>0</v>
      </c>
      <c r="DW35" s="24">
        <f t="shared" si="198"/>
        <v>0</v>
      </c>
      <c r="DY35" s="97">
        <f t="shared" si="199"/>
        <v>0</v>
      </c>
      <c r="EC35" s="24">
        <f t="shared" si="200"/>
        <v>0</v>
      </c>
      <c r="EE35" s="97">
        <f t="shared" si="201"/>
        <v>0</v>
      </c>
      <c r="EI35" s="24">
        <f t="shared" si="202"/>
        <v>0</v>
      </c>
      <c r="EK35" s="97">
        <f t="shared" si="203"/>
        <v>0</v>
      </c>
      <c r="EO35" s="24">
        <f t="shared" si="204"/>
        <v>0</v>
      </c>
      <c r="EQ35" s="97">
        <f t="shared" si="205"/>
        <v>0</v>
      </c>
      <c r="EU35" s="24">
        <f t="shared" si="206"/>
        <v>0</v>
      </c>
      <c r="EW35" s="97">
        <f t="shared" si="207"/>
        <v>0</v>
      </c>
      <c r="FA35" s="24">
        <f t="shared" si="208"/>
        <v>0</v>
      </c>
      <c r="FC35" s="97">
        <f t="shared" si="209"/>
        <v>0</v>
      </c>
      <c r="FD35" s="24">
        <f t="shared" si="210"/>
        <v>0</v>
      </c>
      <c r="FE35" s="24">
        <f t="shared" si="211"/>
        <v>0</v>
      </c>
      <c r="FF35" s="24">
        <f t="shared" si="212"/>
        <v>0</v>
      </c>
      <c r="FG35" s="24">
        <f t="shared" si="213"/>
        <v>0</v>
      </c>
      <c r="FH35" s="24">
        <f t="shared" si="214"/>
        <v>0</v>
      </c>
      <c r="FI35" s="97">
        <f t="shared" si="215"/>
        <v>0</v>
      </c>
      <c r="FM35" s="24">
        <f t="shared" si="216"/>
        <v>0</v>
      </c>
      <c r="FO35" s="97">
        <f t="shared" si="217"/>
        <v>0</v>
      </c>
      <c r="FS35" s="24">
        <f t="shared" si="218"/>
        <v>0</v>
      </c>
      <c r="FU35" s="97">
        <f t="shared" si="219"/>
        <v>0</v>
      </c>
      <c r="FY35" s="24">
        <f t="shared" si="220"/>
        <v>0</v>
      </c>
      <c r="GA35" s="97">
        <f t="shared" si="221"/>
        <v>0</v>
      </c>
      <c r="GE35" s="24">
        <f t="shared" si="222"/>
        <v>0</v>
      </c>
      <c r="GG35" s="97">
        <f t="shared" si="223"/>
        <v>0</v>
      </c>
      <c r="GH35" s="24">
        <f t="shared" si="224"/>
        <v>0</v>
      </c>
      <c r="GI35" s="24">
        <f t="shared" si="225"/>
        <v>0</v>
      </c>
      <c r="GJ35" s="24">
        <f t="shared" si="226"/>
        <v>0</v>
      </c>
      <c r="GK35" s="24">
        <f t="shared" si="227"/>
        <v>0</v>
      </c>
      <c r="GL35" s="24">
        <f t="shared" si="228"/>
        <v>0</v>
      </c>
      <c r="GM35" s="97">
        <f t="shared" si="229"/>
        <v>0</v>
      </c>
      <c r="GQ35" s="24">
        <f t="shared" si="230"/>
        <v>0</v>
      </c>
      <c r="GS35" s="97">
        <f t="shared" si="231"/>
        <v>0</v>
      </c>
      <c r="GW35" s="24">
        <f t="shared" si="232"/>
        <v>0</v>
      </c>
      <c r="GY35" s="97">
        <f t="shared" si="233"/>
        <v>0</v>
      </c>
      <c r="HC35" s="24">
        <f t="shared" si="234"/>
        <v>0</v>
      </c>
      <c r="HE35" s="97">
        <f t="shared" si="235"/>
        <v>0</v>
      </c>
      <c r="HI35" s="24">
        <f t="shared" si="236"/>
        <v>0</v>
      </c>
      <c r="HK35" s="97">
        <f t="shared" si="237"/>
        <v>0</v>
      </c>
      <c r="HO35" s="24">
        <f t="shared" si="238"/>
        <v>0</v>
      </c>
      <c r="HQ35" s="97">
        <f t="shared" si="239"/>
        <v>0</v>
      </c>
      <c r="HR35" s="24">
        <f t="shared" si="240"/>
        <v>0</v>
      </c>
      <c r="HS35" s="24">
        <f t="shared" si="241"/>
        <v>0</v>
      </c>
      <c r="HT35" s="24">
        <f t="shared" si="242"/>
        <v>0</v>
      </c>
      <c r="HU35" s="24">
        <f t="shared" si="243"/>
        <v>0</v>
      </c>
      <c r="HV35" s="24">
        <f t="shared" si="244"/>
        <v>0</v>
      </c>
      <c r="HW35" s="97">
        <f t="shared" si="245"/>
        <v>0</v>
      </c>
      <c r="IA35" s="24">
        <f t="shared" si="246"/>
        <v>0</v>
      </c>
      <c r="IC35" s="97">
        <f t="shared" si="247"/>
        <v>0</v>
      </c>
      <c r="IE35" s="24">
        <v>122696</v>
      </c>
      <c r="IG35" s="24">
        <f t="shared" si="248"/>
        <v>122696</v>
      </c>
      <c r="IH35" s="24">
        <f>28119</f>
        <v>28119</v>
      </c>
      <c r="II35" s="97">
        <f t="shared" si="249"/>
        <v>150815</v>
      </c>
      <c r="IM35" s="24">
        <f t="shared" si="250"/>
        <v>0</v>
      </c>
      <c r="IO35" s="97">
        <f t="shared" si="251"/>
        <v>0</v>
      </c>
      <c r="IP35" s="24">
        <f t="shared" si="252"/>
        <v>0</v>
      </c>
      <c r="IQ35" s="24">
        <f t="shared" si="253"/>
        <v>122696</v>
      </c>
      <c r="IR35" s="24">
        <f t="shared" si="254"/>
        <v>0</v>
      </c>
      <c r="IS35" s="24">
        <f t="shared" si="255"/>
        <v>122696</v>
      </c>
      <c r="IT35" s="24">
        <f t="shared" si="256"/>
        <v>28119</v>
      </c>
      <c r="IU35" s="97">
        <f t="shared" si="257"/>
        <v>150815</v>
      </c>
      <c r="IY35" s="24">
        <f t="shared" si="258"/>
        <v>0</v>
      </c>
      <c r="JA35" s="97">
        <f t="shared" si="259"/>
        <v>0</v>
      </c>
      <c r="JE35" s="24">
        <f t="shared" si="260"/>
        <v>0</v>
      </c>
      <c r="JG35" s="97">
        <f t="shared" si="261"/>
        <v>0</v>
      </c>
      <c r="JK35" s="24">
        <f t="shared" si="262"/>
        <v>0</v>
      </c>
      <c r="JM35" s="97">
        <f t="shared" si="263"/>
        <v>0</v>
      </c>
      <c r="JQ35" s="24">
        <f t="shared" si="264"/>
        <v>0</v>
      </c>
      <c r="JS35" s="97">
        <f t="shared" si="265"/>
        <v>0</v>
      </c>
      <c r="JW35" s="24">
        <f t="shared" si="266"/>
        <v>0</v>
      </c>
      <c r="JY35" s="97">
        <f t="shared" si="267"/>
        <v>0</v>
      </c>
      <c r="JZ35" s="24">
        <f t="shared" si="268"/>
        <v>0</v>
      </c>
      <c r="KA35" s="24">
        <f t="shared" si="269"/>
        <v>0</v>
      </c>
      <c r="KB35" s="24">
        <f t="shared" si="270"/>
        <v>0</v>
      </c>
      <c r="KC35" s="24">
        <f t="shared" si="271"/>
        <v>0</v>
      </c>
      <c r="KD35" s="24">
        <f t="shared" si="272"/>
        <v>0</v>
      </c>
      <c r="KE35" s="97">
        <f t="shared" si="273"/>
        <v>0</v>
      </c>
      <c r="KI35" s="24">
        <f t="shared" si="274"/>
        <v>0</v>
      </c>
      <c r="KK35" s="97">
        <f t="shared" si="275"/>
        <v>0</v>
      </c>
      <c r="KO35" s="24">
        <f t="shared" si="276"/>
        <v>0</v>
      </c>
      <c r="KQ35" s="97">
        <f t="shared" si="277"/>
        <v>0</v>
      </c>
      <c r="KU35" s="24">
        <f t="shared" si="278"/>
        <v>0</v>
      </c>
      <c r="KW35" s="97">
        <f t="shared" si="279"/>
        <v>0</v>
      </c>
      <c r="LA35" s="24">
        <f t="shared" si="280"/>
        <v>0</v>
      </c>
      <c r="LC35" s="97">
        <f t="shared" si="281"/>
        <v>0</v>
      </c>
      <c r="LD35" s="24">
        <f t="shared" si="282"/>
        <v>0</v>
      </c>
      <c r="LE35" s="24">
        <f t="shared" si="283"/>
        <v>0</v>
      </c>
      <c r="LF35" s="24">
        <f t="shared" si="284"/>
        <v>0</v>
      </c>
      <c r="LG35" s="24">
        <f t="shared" si="285"/>
        <v>0</v>
      </c>
      <c r="LH35" s="24">
        <f t="shared" si="286"/>
        <v>0</v>
      </c>
      <c r="LI35" s="97">
        <f t="shared" si="287"/>
        <v>0</v>
      </c>
      <c r="LM35" s="24">
        <f t="shared" si="288"/>
        <v>0</v>
      </c>
      <c r="LO35" s="97">
        <f t="shared" si="289"/>
        <v>0</v>
      </c>
      <c r="LP35" s="24">
        <f t="shared" si="290"/>
        <v>0</v>
      </c>
      <c r="LQ35" s="24">
        <f t="shared" si="291"/>
        <v>0</v>
      </c>
      <c r="LR35" s="24">
        <f t="shared" si="292"/>
        <v>0</v>
      </c>
      <c r="LS35" s="24">
        <f t="shared" si="293"/>
        <v>0</v>
      </c>
      <c r="LT35" s="24">
        <f t="shared" si="294"/>
        <v>0</v>
      </c>
      <c r="LU35" s="97">
        <f t="shared" si="295"/>
        <v>0</v>
      </c>
      <c r="LY35" s="24">
        <f t="shared" si="296"/>
        <v>0</v>
      </c>
      <c r="MA35" s="97">
        <f t="shared" si="297"/>
        <v>0</v>
      </c>
      <c r="MB35" s="24">
        <f t="shared" si="298"/>
        <v>0</v>
      </c>
      <c r="MC35" s="24">
        <f t="shared" si="299"/>
        <v>0</v>
      </c>
      <c r="MD35" s="24">
        <f t="shared" si="300"/>
        <v>0</v>
      </c>
      <c r="ME35" s="24">
        <f t="shared" si="301"/>
        <v>0</v>
      </c>
      <c r="MF35" s="24">
        <f t="shared" si="302"/>
        <v>0</v>
      </c>
      <c r="MG35" s="97">
        <f t="shared" si="303"/>
        <v>0</v>
      </c>
      <c r="MH35" s="24">
        <f t="shared" si="304"/>
        <v>0</v>
      </c>
      <c r="MI35" s="24">
        <f t="shared" si="305"/>
        <v>122696</v>
      </c>
      <c r="MJ35" s="24">
        <f t="shared" si="306"/>
        <v>0</v>
      </c>
      <c r="MK35" s="24">
        <f t="shared" si="307"/>
        <v>122696</v>
      </c>
      <c r="ML35" s="24">
        <f t="shared" si="308"/>
        <v>28119</v>
      </c>
      <c r="MM35" s="97">
        <f t="shared" si="309"/>
        <v>150815</v>
      </c>
      <c r="MQ35" s="24">
        <f t="shared" si="310"/>
        <v>0</v>
      </c>
      <c r="MS35" s="97">
        <f t="shared" si="311"/>
        <v>0</v>
      </c>
      <c r="MW35" s="24">
        <f t="shared" si="312"/>
        <v>0</v>
      </c>
      <c r="MY35" s="97">
        <f t="shared" si="313"/>
        <v>0</v>
      </c>
      <c r="NC35" s="24">
        <f t="shared" si="314"/>
        <v>0</v>
      </c>
      <c r="NE35" s="97">
        <f t="shared" si="315"/>
        <v>0</v>
      </c>
      <c r="NI35" s="24">
        <f t="shared" si="316"/>
        <v>0</v>
      </c>
      <c r="NK35" s="97">
        <f t="shared" si="317"/>
        <v>0</v>
      </c>
      <c r="NO35" s="24">
        <f t="shared" si="318"/>
        <v>0</v>
      </c>
      <c r="NQ35" s="97">
        <f t="shared" si="319"/>
        <v>0</v>
      </c>
      <c r="NR35" s="24">
        <f t="shared" si="320"/>
        <v>0</v>
      </c>
      <c r="NS35" s="24">
        <f t="shared" si="321"/>
        <v>0</v>
      </c>
      <c r="NT35" s="24">
        <f t="shared" si="322"/>
        <v>0</v>
      </c>
      <c r="NU35" s="24">
        <f t="shared" si="323"/>
        <v>0</v>
      </c>
      <c r="NV35" s="24">
        <f t="shared" si="324"/>
        <v>0</v>
      </c>
      <c r="NW35" s="97">
        <f t="shared" si="325"/>
        <v>0</v>
      </c>
      <c r="OA35" s="24">
        <f t="shared" si="326"/>
        <v>0</v>
      </c>
      <c r="OC35" s="97">
        <f t="shared" si="327"/>
        <v>0</v>
      </c>
      <c r="OD35" s="24">
        <f t="shared" si="328"/>
        <v>0</v>
      </c>
      <c r="OE35" s="24">
        <f t="shared" si="329"/>
        <v>0</v>
      </c>
      <c r="OF35" s="24">
        <f t="shared" si="330"/>
        <v>0</v>
      </c>
      <c r="OG35" s="24">
        <f t="shared" si="331"/>
        <v>0</v>
      </c>
      <c r="OH35" s="24">
        <f t="shared" si="332"/>
        <v>0</v>
      </c>
      <c r="OI35" s="97">
        <f t="shared" si="333"/>
        <v>0</v>
      </c>
      <c r="OM35" s="24">
        <f t="shared" si="334"/>
        <v>0</v>
      </c>
      <c r="OO35" s="97">
        <f t="shared" si="335"/>
        <v>0</v>
      </c>
      <c r="OS35" s="24">
        <f t="shared" si="336"/>
        <v>0</v>
      </c>
      <c r="OU35" s="97">
        <f t="shared" si="337"/>
        <v>0</v>
      </c>
      <c r="OV35" s="24">
        <f t="shared" si="338"/>
        <v>0</v>
      </c>
      <c r="OW35" s="24">
        <f t="shared" si="339"/>
        <v>0</v>
      </c>
      <c r="OX35" s="24">
        <f t="shared" si="340"/>
        <v>0</v>
      </c>
      <c r="OY35" s="24">
        <f t="shared" si="341"/>
        <v>0</v>
      </c>
      <c r="OZ35" s="24">
        <f t="shared" si="342"/>
        <v>0</v>
      </c>
      <c r="PA35" s="97">
        <f t="shared" si="343"/>
        <v>0</v>
      </c>
      <c r="PE35" s="24">
        <f t="shared" si="344"/>
        <v>0</v>
      </c>
      <c r="PG35" s="97">
        <f t="shared" si="345"/>
        <v>0</v>
      </c>
      <c r="PK35" s="24">
        <f t="shared" si="346"/>
        <v>0</v>
      </c>
      <c r="PM35" s="97">
        <f t="shared" si="347"/>
        <v>0</v>
      </c>
      <c r="PN35" s="24">
        <f t="shared" si="348"/>
        <v>0</v>
      </c>
      <c r="PO35" s="24">
        <f t="shared" si="349"/>
        <v>0</v>
      </c>
      <c r="PP35" s="24">
        <f t="shared" si="350"/>
        <v>0</v>
      </c>
      <c r="PQ35" s="24">
        <f t="shared" si="351"/>
        <v>0</v>
      </c>
      <c r="PR35" s="24">
        <f t="shared" si="352"/>
        <v>0</v>
      </c>
      <c r="PS35" s="97">
        <f t="shared" si="353"/>
        <v>0</v>
      </c>
      <c r="PW35" s="24">
        <f t="shared" si="354"/>
        <v>0</v>
      </c>
      <c r="PY35" s="97">
        <f t="shared" si="355"/>
        <v>0</v>
      </c>
      <c r="QC35" s="24">
        <f t="shared" si="356"/>
        <v>0</v>
      </c>
      <c r="QE35" s="97">
        <f t="shared" si="357"/>
        <v>0</v>
      </c>
      <c r="QF35" s="24">
        <f t="shared" si="358"/>
        <v>0</v>
      </c>
      <c r="QG35" s="24">
        <f t="shared" si="359"/>
        <v>0</v>
      </c>
      <c r="QH35" s="24">
        <f t="shared" si="360"/>
        <v>0</v>
      </c>
      <c r="QI35" s="24">
        <f t="shared" si="361"/>
        <v>0</v>
      </c>
      <c r="QJ35" s="24">
        <f t="shared" si="362"/>
        <v>0</v>
      </c>
      <c r="QK35" s="97">
        <f t="shared" si="363"/>
        <v>0</v>
      </c>
      <c r="QO35" s="24">
        <f t="shared" si="364"/>
        <v>0</v>
      </c>
      <c r="QQ35" s="97">
        <f t="shared" si="365"/>
        <v>0</v>
      </c>
      <c r="QR35" s="24">
        <f t="shared" si="366"/>
        <v>0</v>
      </c>
      <c r="QS35" s="24">
        <f t="shared" si="367"/>
        <v>0</v>
      </c>
      <c r="QT35" s="24">
        <f t="shared" si="368"/>
        <v>0</v>
      </c>
      <c r="QU35" s="24">
        <f t="shared" si="369"/>
        <v>0</v>
      </c>
      <c r="QV35" s="24">
        <f t="shared" si="370"/>
        <v>0</v>
      </c>
      <c r="QW35" s="97">
        <f t="shared" si="371"/>
        <v>0</v>
      </c>
      <c r="QX35" s="24">
        <f t="shared" si="372"/>
        <v>0</v>
      </c>
      <c r="QY35" s="24">
        <f t="shared" si="373"/>
        <v>0</v>
      </c>
      <c r="QZ35" s="24">
        <f t="shared" si="374"/>
        <v>0</v>
      </c>
      <c r="RA35" s="24">
        <f t="shared" si="375"/>
        <v>0</v>
      </c>
      <c r="RB35" s="24">
        <f t="shared" si="376"/>
        <v>0</v>
      </c>
      <c r="RC35" s="97">
        <f t="shared" si="377"/>
        <v>0</v>
      </c>
      <c r="RG35" s="24">
        <f t="shared" si="378"/>
        <v>0</v>
      </c>
      <c r="RI35" s="97">
        <f t="shared" si="379"/>
        <v>0</v>
      </c>
      <c r="RM35" s="24">
        <f t="shared" si="380"/>
        <v>0</v>
      </c>
      <c r="RO35" s="97">
        <f t="shared" si="381"/>
        <v>0</v>
      </c>
      <c r="RS35" s="24">
        <f t="shared" si="382"/>
        <v>0</v>
      </c>
      <c r="RU35" s="97">
        <f t="shared" si="383"/>
        <v>0</v>
      </c>
      <c r="RV35" s="24">
        <f t="shared" si="384"/>
        <v>0</v>
      </c>
      <c r="RW35" s="24">
        <f t="shared" si="385"/>
        <v>0</v>
      </c>
      <c r="RX35" s="24">
        <f t="shared" si="386"/>
        <v>0</v>
      </c>
      <c r="RY35" s="24">
        <f t="shared" si="387"/>
        <v>0</v>
      </c>
      <c r="RZ35" s="24">
        <f t="shared" si="388"/>
        <v>0</v>
      </c>
      <c r="SA35" s="97">
        <f t="shared" si="389"/>
        <v>0</v>
      </c>
      <c r="SE35" s="24">
        <f t="shared" si="390"/>
        <v>0</v>
      </c>
      <c r="SG35" s="97">
        <f t="shared" si="391"/>
        <v>0</v>
      </c>
      <c r="SK35" s="24">
        <f t="shared" si="392"/>
        <v>0</v>
      </c>
      <c r="SM35" s="97">
        <f t="shared" si="393"/>
        <v>0</v>
      </c>
      <c r="SQ35" s="24">
        <f t="shared" si="394"/>
        <v>0</v>
      </c>
      <c r="SS35" s="97">
        <f t="shared" si="395"/>
        <v>0</v>
      </c>
      <c r="SW35" s="24">
        <f t="shared" si="396"/>
        <v>0</v>
      </c>
      <c r="SY35" s="97">
        <f t="shared" si="397"/>
        <v>0</v>
      </c>
      <c r="SZ35" s="24">
        <f t="shared" si="398"/>
        <v>0</v>
      </c>
      <c r="TA35" s="24">
        <f t="shared" si="399"/>
        <v>0</v>
      </c>
      <c r="TB35" s="24">
        <f t="shared" si="400"/>
        <v>0</v>
      </c>
      <c r="TC35" s="24">
        <f t="shared" si="401"/>
        <v>0</v>
      </c>
      <c r="TD35" s="24">
        <f t="shared" si="402"/>
        <v>0</v>
      </c>
      <c r="TE35" s="97">
        <f t="shared" si="403"/>
        <v>0</v>
      </c>
      <c r="TF35" s="24">
        <f t="shared" si="404"/>
        <v>0</v>
      </c>
      <c r="TG35" s="24">
        <f t="shared" si="405"/>
        <v>0</v>
      </c>
      <c r="TH35" s="24">
        <f t="shared" si="406"/>
        <v>0</v>
      </c>
      <c r="TI35" s="24">
        <f t="shared" si="407"/>
        <v>0</v>
      </c>
      <c r="TJ35" s="24">
        <f t="shared" si="408"/>
        <v>0</v>
      </c>
      <c r="TK35" s="97">
        <f t="shared" si="409"/>
        <v>0</v>
      </c>
      <c r="TO35" s="24">
        <f t="shared" si="410"/>
        <v>0</v>
      </c>
      <c r="TQ35" s="97">
        <f t="shared" si="411"/>
        <v>0</v>
      </c>
      <c r="TU35" s="24">
        <f t="shared" si="412"/>
        <v>0</v>
      </c>
      <c r="TW35" s="97">
        <f t="shared" si="413"/>
        <v>0</v>
      </c>
      <c r="UA35" s="24">
        <f t="shared" si="414"/>
        <v>0</v>
      </c>
      <c r="UC35" s="97">
        <f t="shared" si="415"/>
        <v>0</v>
      </c>
      <c r="UG35" s="24">
        <f t="shared" si="416"/>
        <v>0</v>
      </c>
      <c r="UI35" s="97">
        <f t="shared" si="417"/>
        <v>0</v>
      </c>
      <c r="UM35" s="24">
        <f t="shared" si="418"/>
        <v>0</v>
      </c>
      <c r="UO35" s="97">
        <f t="shared" si="419"/>
        <v>0</v>
      </c>
      <c r="US35" s="24">
        <f t="shared" si="420"/>
        <v>0</v>
      </c>
      <c r="UU35" s="97">
        <f t="shared" si="421"/>
        <v>0</v>
      </c>
      <c r="UV35" s="24">
        <f t="shared" si="422"/>
        <v>0</v>
      </c>
      <c r="UW35" s="24">
        <f t="shared" si="423"/>
        <v>0</v>
      </c>
      <c r="UX35" s="24">
        <f t="shared" si="424"/>
        <v>0</v>
      </c>
      <c r="UY35" s="24">
        <f t="shared" si="425"/>
        <v>0</v>
      </c>
      <c r="UZ35" s="24">
        <f t="shared" si="426"/>
        <v>0</v>
      </c>
      <c r="VA35" s="97">
        <f t="shared" si="427"/>
        <v>0</v>
      </c>
      <c r="VE35" s="24">
        <f t="shared" si="428"/>
        <v>0</v>
      </c>
      <c r="VG35" s="97">
        <f t="shared" si="429"/>
        <v>0</v>
      </c>
      <c r="VK35" s="24">
        <f t="shared" si="430"/>
        <v>0</v>
      </c>
      <c r="VM35" s="97">
        <f t="shared" si="431"/>
        <v>0</v>
      </c>
      <c r="VN35" s="24">
        <f t="shared" si="432"/>
        <v>0</v>
      </c>
      <c r="VO35" s="24">
        <f t="shared" si="433"/>
        <v>0</v>
      </c>
      <c r="VP35" s="24">
        <f t="shared" si="434"/>
        <v>0</v>
      </c>
      <c r="VQ35" s="24">
        <f t="shared" si="435"/>
        <v>0</v>
      </c>
      <c r="VR35" s="24">
        <f t="shared" si="436"/>
        <v>0</v>
      </c>
      <c r="VS35" s="97">
        <f t="shared" si="437"/>
        <v>0</v>
      </c>
      <c r="VT35" s="24">
        <f t="shared" si="438"/>
        <v>0</v>
      </c>
      <c r="VU35" s="24">
        <f t="shared" si="439"/>
        <v>0</v>
      </c>
      <c r="VV35" s="24">
        <f t="shared" si="440"/>
        <v>0</v>
      </c>
      <c r="VW35" s="24">
        <f t="shared" si="441"/>
        <v>0</v>
      </c>
      <c r="VX35" s="24">
        <f t="shared" si="442"/>
        <v>0</v>
      </c>
      <c r="VY35" s="97">
        <f t="shared" si="443"/>
        <v>0</v>
      </c>
      <c r="WC35" s="24">
        <f t="shared" si="444"/>
        <v>0</v>
      </c>
      <c r="WE35" s="97">
        <f t="shared" si="445"/>
        <v>0</v>
      </c>
      <c r="WI35" s="24">
        <f t="shared" si="446"/>
        <v>0</v>
      </c>
      <c r="WK35" s="97">
        <f t="shared" si="447"/>
        <v>0</v>
      </c>
      <c r="WO35" s="24">
        <f t="shared" si="448"/>
        <v>0</v>
      </c>
      <c r="WQ35" s="97">
        <f t="shared" si="449"/>
        <v>0</v>
      </c>
      <c r="WU35" s="24">
        <f t="shared" si="450"/>
        <v>0</v>
      </c>
      <c r="WW35" s="97">
        <f t="shared" si="451"/>
        <v>0</v>
      </c>
      <c r="XA35" s="24">
        <f t="shared" si="452"/>
        <v>0</v>
      </c>
      <c r="XC35" s="97">
        <f t="shared" si="453"/>
        <v>0</v>
      </c>
      <c r="XD35" s="24">
        <f t="shared" si="454"/>
        <v>0</v>
      </c>
      <c r="XE35" s="24">
        <f t="shared" si="455"/>
        <v>0</v>
      </c>
      <c r="XF35" s="24">
        <f t="shared" si="456"/>
        <v>0</v>
      </c>
      <c r="XG35" s="24">
        <f t="shared" si="457"/>
        <v>0</v>
      </c>
      <c r="XH35" s="24">
        <f t="shared" si="458"/>
        <v>0</v>
      </c>
      <c r="XI35" s="97">
        <f t="shared" si="459"/>
        <v>0</v>
      </c>
      <c r="XM35" s="24">
        <f t="shared" si="460"/>
        <v>0</v>
      </c>
      <c r="XO35" s="97">
        <f t="shared" si="461"/>
        <v>0</v>
      </c>
      <c r="XP35" s="24">
        <f t="shared" si="462"/>
        <v>0</v>
      </c>
      <c r="XQ35" s="24">
        <f t="shared" si="463"/>
        <v>0</v>
      </c>
      <c r="XR35" s="24">
        <f t="shared" si="464"/>
        <v>0</v>
      </c>
      <c r="XS35" s="24">
        <f t="shared" si="465"/>
        <v>0</v>
      </c>
      <c r="XT35" s="24">
        <f t="shared" si="466"/>
        <v>0</v>
      </c>
      <c r="XU35" s="97">
        <f t="shared" si="467"/>
        <v>0</v>
      </c>
      <c r="XV35" s="24">
        <f t="shared" si="468"/>
        <v>0</v>
      </c>
      <c r="XW35" s="24">
        <f t="shared" si="469"/>
        <v>0</v>
      </c>
      <c r="XX35" s="24">
        <f t="shared" si="470"/>
        <v>0</v>
      </c>
      <c r="XY35" s="24">
        <f t="shared" si="471"/>
        <v>0</v>
      </c>
      <c r="XZ35" s="24">
        <f t="shared" si="472"/>
        <v>0</v>
      </c>
      <c r="YA35" s="97">
        <f t="shared" si="473"/>
        <v>0</v>
      </c>
      <c r="YB35" s="24">
        <v>2693487</v>
      </c>
      <c r="YC35" s="24">
        <f t="shared" si="140"/>
        <v>122696</v>
      </c>
      <c r="YD35" s="24">
        <f t="shared" si="141"/>
        <v>0</v>
      </c>
      <c r="YE35" s="24">
        <f t="shared" si="142"/>
        <v>122696</v>
      </c>
      <c r="YF35" s="24">
        <f t="shared" si="143"/>
        <v>28119</v>
      </c>
      <c r="YG35" s="97">
        <f t="shared" si="144"/>
        <v>150815</v>
      </c>
      <c r="YH35" s="24">
        <f t="shared" si="479"/>
        <v>2693487</v>
      </c>
      <c r="YI35" s="24">
        <f t="shared" si="474"/>
        <v>122696</v>
      </c>
      <c r="YJ35" s="24">
        <f t="shared" si="475"/>
        <v>0</v>
      </c>
      <c r="YK35" s="24">
        <f t="shared" si="476"/>
        <v>122696</v>
      </c>
      <c r="YL35" s="24">
        <f t="shared" si="477"/>
        <v>28119</v>
      </c>
      <c r="YM35" s="97">
        <f t="shared" si="478"/>
        <v>150815</v>
      </c>
      <c r="YN35" s="25"/>
    </row>
    <row r="36" spans="1:664" s="24" customFormat="1" x14ac:dyDescent="0.25">
      <c r="A36" s="21">
        <v>27</v>
      </c>
      <c r="B36" s="22" t="s">
        <v>195</v>
      </c>
      <c r="C36" s="23" t="s">
        <v>233</v>
      </c>
      <c r="G36" s="24">
        <f t="shared" si="146"/>
        <v>0</v>
      </c>
      <c r="I36" s="97">
        <f t="shared" si="147"/>
        <v>0</v>
      </c>
      <c r="M36" s="24">
        <f t="shared" si="148"/>
        <v>0</v>
      </c>
      <c r="O36" s="97">
        <f t="shared" si="149"/>
        <v>0</v>
      </c>
      <c r="S36" s="24">
        <f t="shared" si="150"/>
        <v>0</v>
      </c>
      <c r="U36" s="97">
        <f t="shared" si="151"/>
        <v>0</v>
      </c>
      <c r="Y36" s="24">
        <f t="shared" si="152"/>
        <v>0</v>
      </c>
      <c r="AA36" s="97">
        <f t="shared" si="153"/>
        <v>0</v>
      </c>
      <c r="AE36" s="24">
        <f t="shared" si="154"/>
        <v>0</v>
      </c>
      <c r="AG36" s="97">
        <f t="shared" si="155"/>
        <v>0</v>
      </c>
      <c r="AK36" s="24">
        <f t="shared" si="156"/>
        <v>0</v>
      </c>
      <c r="AM36" s="97">
        <f t="shared" si="157"/>
        <v>0</v>
      </c>
      <c r="AQ36" s="24">
        <f t="shared" si="158"/>
        <v>0</v>
      </c>
      <c r="AS36" s="97">
        <f t="shared" si="159"/>
        <v>0</v>
      </c>
      <c r="AW36" s="24">
        <f t="shared" si="160"/>
        <v>0</v>
      </c>
      <c r="AY36" s="97">
        <f t="shared" si="161"/>
        <v>0</v>
      </c>
      <c r="AZ36" s="24">
        <f t="shared" si="162"/>
        <v>0</v>
      </c>
      <c r="BA36" s="24">
        <f t="shared" si="163"/>
        <v>0</v>
      </c>
      <c r="BB36" s="24">
        <f t="shared" si="164"/>
        <v>0</v>
      </c>
      <c r="BC36" s="24">
        <f t="shared" si="165"/>
        <v>0</v>
      </c>
      <c r="BD36" s="24">
        <f t="shared" si="166"/>
        <v>0</v>
      </c>
      <c r="BE36" s="97">
        <f t="shared" si="167"/>
        <v>0</v>
      </c>
      <c r="BI36" s="24">
        <f t="shared" si="168"/>
        <v>0</v>
      </c>
      <c r="BK36" s="97">
        <f t="shared" si="169"/>
        <v>0</v>
      </c>
      <c r="BL36" s="24">
        <f t="shared" si="170"/>
        <v>0</v>
      </c>
      <c r="BM36" s="24">
        <f t="shared" si="171"/>
        <v>0</v>
      </c>
      <c r="BN36" s="24">
        <f t="shared" si="172"/>
        <v>0</v>
      </c>
      <c r="BO36" s="24">
        <f t="shared" si="173"/>
        <v>0</v>
      </c>
      <c r="BP36" s="24">
        <f t="shared" si="174"/>
        <v>0</v>
      </c>
      <c r="BQ36" s="97">
        <f t="shared" si="175"/>
        <v>0</v>
      </c>
      <c r="BU36" s="24">
        <f t="shared" si="176"/>
        <v>0</v>
      </c>
      <c r="BW36" s="97">
        <f t="shared" si="177"/>
        <v>0</v>
      </c>
      <c r="CA36" s="24">
        <f t="shared" si="178"/>
        <v>0</v>
      </c>
      <c r="CC36" s="97">
        <f t="shared" si="179"/>
        <v>0</v>
      </c>
      <c r="CG36" s="24">
        <f t="shared" si="180"/>
        <v>0</v>
      </c>
      <c r="CI36" s="97">
        <f t="shared" si="181"/>
        <v>0</v>
      </c>
      <c r="CM36" s="24">
        <f t="shared" si="182"/>
        <v>0</v>
      </c>
      <c r="CO36" s="97">
        <f t="shared" si="183"/>
        <v>0</v>
      </c>
      <c r="CS36" s="24">
        <f t="shared" si="184"/>
        <v>0</v>
      </c>
      <c r="CU36" s="97">
        <f t="shared" si="185"/>
        <v>0</v>
      </c>
      <c r="CY36" s="24">
        <f t="shared" si="186"/>
        <v>0</v>
      </c>
      <c r="DA36" s="97">
        <f t="shared" si="187"/>
        <v>0</v>
      </c>
      <c r="DB36" s="24">
        <f t="shared" si="188"/>
        <v>0</v>
      </c>
      <c r="DC36" s="24">
        <f t="shared" si="189"/>
        <v>0</v>
      </c>
      <c r="DD36" s="24">
        <f t="shared" si="190"/>
        <v>0</v>
      </c>
      <c r="DE36" s="24">
        <f t="shared" si="191"/>
        <v>0</v>
      </c>
      <c r="DF36" s="24">
        <f t="shared" si="192"/>
        <v>0</v>
      </c>
      <c r="DG36" s="97">
        <f t="shared" si="193"/>
        <v>0</v>
      </c>
      <c r="DK36" s="24">
        <f t="shared" si="194"/>
        <v>0</v>
      </c>
      <c r="DM36" s="97">
        <f t="shared" si="195"/>
        <v>0</v>
      </c>
      <c r="DQ36" s="24">
        <f t="shared" si="196"/>
        <v>0</v>
      </c>
      <c r="DS36" s="97">
        <f t="shared" si="197"/>
        <v>0</v>
      </c>
      <c r="DW36" s="24">
        <f t="shared" si="198"/>
        <v>0</v>
      </c>
      <c r="DY36" s="97">
        <f t="shared" si="199"/>
        <v>0</v>
      </c>
      <c r="EC36" s="24">
        <f t="shared" si="200"/>
        <v>0</v>
      </c>
      <c r="EE36" s="97">
        <f t="shared" si="201"/>
        <v>0</v>
      </c>
      <c r="EI36" s="24">
        <f t="shared" si="202"/>
        <v>0</v>
      </c>
      <c r="EK36" s="97">
        <f t="shared" si="203"/>
        <v>0</v>
      </c>
      <c r="EO36" s="24">
        <f t="shared" si="204"/>
        <v>0</v>
      </c>
      <c r="EQ36" s="97">
        <f t="shared" si="205"/>
        <v>0</v>
      </c>
      <c r="EU36" s="24">
        <f t="shared" si="206"/>
        <v>0</v>
      </c>
      <c r="EW36" s="97">
        <f t="shared" si="207"/>
        <v>0</v>
      </c>
      <c r="FA36" s="24">
        <f t="shared" si="208"/>
        <v>0</v>
      </c>
      <c r="FC36" s="97">
        <f t="shared" si="209"/>
        <v>0</v>
      </c>
      <c r="FD36" s="24">
        <f t="shared" si="210"/>
        <v>0</v>
      </c>
      <c r="FE36" s="24">
        <f t="shared" si="211"/>
        <v>0</v>
      </c>
      <c r="FF36" s="24">
        <f t="shared" si="212"/>
        <v>0</v>
      </c>
      <c r="FG36" s="24">
        <f t="shared" si="213"/>
        <v>0</v>
      </c>
      <c r="FH36" s="24">
        <f t="shared" si="214"/>
        <v>0</v>
      </c>
      <c r="FI36" s="97">
        <f t="shared" si="215"/>
        <v>0</v>
      </c>
      <c r="FM36" s="24">
        <f t="shared" si="216"/>
        <v>0</v>
      </c>
      <c r="FO36" s="97">
        <f t="shared" si="217"/>
        <v>0</v>
      </c>
      <c r="FS36" s="24">
        <f t="shared" si="218"/>
        <v>0</v>
      </c>
      <c r="FU36" s="97">
        <f t="shared" si="219"/>
        <v>0</v>
      </c>
      <c r="FY36" s="24">
        <f t="shared" si="220"/>
        <v>0</v>
      </c>
      <c r="GA36" s="97">
        <f t="shared" si="221"/>
        <v>0</v>
      </c>
      <c r="GE36" s="24">
        <f t="shared" si="222"/>
        <v>0</v>
      </c>
      <c r="GG36" s="97">
        <f t="shared" si="223"/>
        <v>0</v>
      </c>
      <c r="GH36" s="24">
        <f t="shared" si="224"/>
        <v>0</v>
      </c>
      <c r="GI36" s="24">
        <f t="shared" si="225"/>
        <v>0</v>
      </c>
      <c r="GJ36" s="24">
        <f t="shared" si="226"/>
        <v>0</v>
      </c>
      <c r="GK36" s="24">
        <f t="shared" si="227"/>
        <v>0</v>
      </c>
      <c r="GL36" s="24">
        <f t="shared" si="228"/>
        <v>0</v>
      </c>
      <c r="GM36" s="97">
        <f t="shared" si="229"/>
        <v>0</v>
      </c>
      <c r="GQ36" s="24">
        <f t="shared" si="230"/>
        <v>0</v>
      </c>
      <c r="GS36" s="97">
        <f t="shared" si="231"/>
        <v>0</v>
      </c>
      <c r="GW36" s="24">
        <f t="shared" si="232"/>
        <v>0</v>
      </c>
      <c r="GY36" s="97">
        <f t="shared" si="233"/>
        <v>0</v>
      </c>
      <c r="HC36" s="24">
        <f t="shared" si="234"/>
        <v>0</v>
      </c>
      <c r="HE36" s="97">
        <f t="shared" si="235"/>
        <v>0</v>
      </c>
      <c r="HI36" s="24">
        <f t="shared" si="236"/>
        <v>0</v>
      </c>
      <c r="HK36" s="97">
        <f t="shared" si="237"/>
        <v>0</v>
      </c>
      <c r="HO36" s="24">
        <f t="shared" si="238"/>
        <v>0</v>
      </c>
      <c r="HQ36" s="97">
        <f t="shared" si="239"/>
        <v>0</v>
      </c>
      <c r="HR36" s="24">
        <f t="shared" si="240"/>
        <v>0</v>
      </c>
      <c r="HS36" s="24">
        <f t="shared" si="241"/>
        <v>0</v>
      </c>
      <c r="HT36" s="24">
        <f t="shared" si="242"/>
        <v>0</v>
      </c>
      <c r="HU36" s="24">
        <f t="shared" si="243"/>
        <v>0</v>
      </c>
      <c r="HV36" s="24">
        <f t="shared" si="244"/>
        <v>0</v>
      </c>
      <c r="HW36" s="97">
        <f t="shared" si="245"/>
        <v>0</v>
      </c>
      <c r="IA36" s="24">
        <f t="shared" si="246"/>
        <v>0</v>
      </c>
      <c r="IC36" s="97">
        <f t="shared" si="247"/>
        <v>0</v>
      </c>
      <c r="IG36" s="24">
        <f t="shared" si="248"/>
        <v>0</v>
      </c>
      <c r="II36" s="97">
        <f t="shared" si="249"/>
        <v>0</v>
      </c>
      <c r="IM36" s="24">
        <f t="shared" si="250"/>
        <v>0</v>
      </c>
      <c r="IO36" s="97">
        <f t="shared" si="251"/>
        <v>0</v>
      </c>
      <c r="IP36" s="24">
        <f t="shared" si="252"/>
        <v>0</v>
      </c>
      <c r="IQ36" s="24">
        <f t="shared" si="253"/>
        <v>0</v>
      </c>
      <c r="IR36" s="24">
        <f t="shared" si="254"/>
        <v>0</v>
      </c>
      <c r="IS36" s="24">
        <f t="shared" si="255"/>
        <v>0</v>
      </c>
      <c r="IT36" s="24">
        <f t="shared" si="256"/>
        <v>0</v>
      </c>
      <c r="IU36" s="97">
        <f t="shared" si="257"/>
        <v>0</v>
      </c>
      <c r="IY36" s="24">
        <f t="shared" si="258"/>
        <v>0</v>
      </c>
      <c r="JA36" s="97">
        <f t="shared" si="259"/>
        <v>0</v>
      </c>
      <c r="JE36" s="24">
        <f t="shared" si="260"/>
        <v>0</v>
      </c>
      <c r="JG36" s="97">
        <f t="shared" si="261"/>
        <v>0</v>
      </c>
      <c r="JK36" s="24">
        <f t="shared" si="262"/>
        <v>0</v>
      </c>
      <c r="JM36" s="97">
        <f t="shared" si="263"/>
        <v>0</v>
      </c>
      <c r="JQ36" s="24">
        <f t="shared" si="264"/>
        <v>0</v>
      </c>
      <c r="JS36" s="97">
        <f t="shared" si="265"/>
        <v>0</v>
      </c>
      <c r="JW36" s="24">
        <f t="shared" si="266"/>
        <v>0</v>
      </c>
      <c r="JY36" s="97">
        <f t="shared" si="267"/>
        <v>0</v>
      </c>
      <c r="JZ36" s="24">
        <f t="shared" si="268"/>
        <v>0</v>
      </c>
      <c r="KA36" s="24">
        <f t="shared" si="269"/>
        <v>0</v>
      </c>
      <c r="KB36" s="24">
        <f t="shared" si="270"/>
        <v>0</v>
      </c>
      <c r="KC36" s="24">
        <f t="shared" si="271"/>
        <v>0</v>
      </c>
      <c r="KD36" s="24">
        <f t="shared" si="272"/>
        <v>0</v>
      </c>
      <c r="KE36" s="97">
        <f t="shared" si="273"/>
        <v>0</v>
      </c>
      <c r="KI36" s="24">
        <f t="shared" si="274"/>
        <v>0</v>
      </c>
      <c r="KK36" s="97">
        <f t="shared" si="275"/>
        <v>0</v>
      </c>
      <c r="KO36" s="24">
        <f t="shared" si="276"/>
        <v>0</v>
      </c>
      <c r="KQ36" s="97">
        <f t="shared" si="277"/>
        <v>0</v>
      </c>
      <c r="KU36" s="24">
        <f t="shared" si="278"/>
        <v>0</v>
      </c>
      <c r="KW36" s="97">
        <f t="shared" si="279"/>
        <v>0</v>
      </c>
      <c r="LA36" s="24">
        <f t="shared" si="280"/>
        <v>0</v>
      </c>
      <c r="LC36" s="97">
        <f t="shared" si="281"/>
        <v>0</v>
      </c>
      <c r="LD36" s="24">
        <f t="shared" si="282"/>
        <v>0</v>
      </c>
      <c r="LE36" s="24">
        <f t="shared" si="283"/>
        <v>0</v>
      </c>
      <c r="LF36" s="24">
        <f t="shared" si="284"/>
        <v>0</v>
      </c>
      <c r="LG36" s="24">
        <f t="shared" si="285"/>
        <v>0</v>
      </c>
      <c r="LH36" s="24">
        <f t="shared" si="286"/>
        <v>0</v>
      </c>
      <c r="LI36" s="97">
        <f t="shared" si="287"/>
        <v>0</v>
      </c>
      <c r="LM36" s="24">
        <f t="shared" si="288"/>
        <v>0</v>
      </c>
      <c r="LO36" s="97">
        <f t="shared" si="289"/>
        <v>0</v>
      </c>
      <c r="LP36" s="24">
        <f t="shared" si="290"/>
        <v>0</v>
      </c>
      <c r="LQ36" s="24">
        <f t="shared" si="291"/>
        <v>0</v>
      </c>
      <c r="LR36" s="24">
        <f t="shared" si="292"/>
        <v>0</v>
      </c>
      <c r="LS36" s="24">
        <f t="shared" si="293"/>
        <v>0</v>
      </c>
      <c r="LT36" s="24">
        <f t="shared" si="294"/>
        <v>0</v>
      </c>
      <c r="LU36" s="97">
        <f t="shared" si="295"/>
        <v>0</v>
      </c>
      <c r="LY36" s="24">
        <f t="shared" si="296"/>
        <v>0</v>
      </c>
      <c r="MA36" s="97">
        <f t="shared" si="297"/>
        <v>0</v>
      </c>
      <c r="MB36" s="24">
        <f t="shared" si="298"/>
        <v>0</v>
      </c>
      <c r="MC36" s="24">
        <f t="shared" si="299"/>
        <v>0</v>
      </c>
      <c r="MD36" s="24">
        <f t="shared" si="300"/>
        <v>0</v>
      </c>
      <c r="ME36" s="24">
        <f t="shared" si="301"/>
        <v>0</v>
      </c>
      <c r="MF36" s="24">
        <f t="shared" si="302"/>
        <v>0</v>
      </c>
      <c r="MG36" s="97">
        <f t="shared" si="303"/>
        <v>0</v>
      </c>
      <c r="MH36" s="24">
        <f t="shared" si="304"/>
        <v>0</v>
      </c>
      <c r="MI36" s="24">
        <f t="shared" si="305"/>
        <v>0</v>
      </c>
      <c r="MJ36" s="24">
        <f t="shared" si="306"/>
        <v>0</v>
      </c>
      <c r="MK36" s="24">
        <f t="shared" si="307"/>
        <v>0</v>
      </c>
      <c r="ML36" s="24">
        <f t="shared" si="308"/>
        <v>0</v>
      </c>
      <c r="MM36" s="97">
        <f t="shared" si="309"/>
        <v>0</v>
      </c>
      <c r="MQ36" s="24">
        <f t="shared" si="310"/>
        <v>0</v>
      </c>
      <c r="MS36" s="97">
        <f t="shared" si="311"/>
        <v>0</v>
      </c>
      <c r="MW36" s="24">
        <f t="shared" si="312"/>
        <v>0</v>
      </c>
      <c r="MY36" s="97">
        <f t="shared" si="313"/>
        <v>0</v>
      </c>
      <c r="NC36" s="24">
        <f t="shared" si="314"/>
        <v>0</v>
      </c>
      <c r="NE36" s="97">
        <f t="shared" si="315"/>
        <v>0</v>
      </c>
      <c r="NI36" s="24">
        <f t="shared" si="316"/>
        <v>0</v>
      </c>
      <c r="NK36" s="97">
        <f t="shared" si="317"/>
        <v>0</v>
      </c>
      <c r="NO36" s="24">
        <f t="shared" si="318"/>
        <v>0</v>
      </c>
      <c r="NQ36" s="97">
        <f t="shared" si="319"/>
        <v>0</v>
      </c>
      <c r="NR36" s="24">
        <f t="shared" si="320"/>
        <v>0</v>
      </c>
      <c r="NS36" s="24">
        <f t="shared" si="321"/>
        <v>0</v>
      </c>
      <c r="NT36" s="24">
        <f t="shared" si="322"/>
        <v>0</v>
      </c>
      <c r="NU36" s="24">
        <f t="shared" si="323"/>
        <v>0</v>
      </c>
      <c r="NV36" s="24">
        <f t="shared" si="324"/>
        <v>0</v>
      </c>
      <c r="NW36" s="97">
        <f t="shared" si="325"/>
        <v>0</v>
      </c>
      <c r="NY36" s="24">
        <v>11143468</v>
      </c>
      <c r="OA36" s="24">
        <f t="shared" si="326"/>
        <v>11143468</v>
      </c>
      <c r="OB36" s="24">
        <f>12608-6519+5164-16881+2000+216232+170307+43609+119266+1950</f>
        <v>547736</v>
      </c>
      <c r="OC36" s="97">
        <f t="shared" si="327"/>
        <v>11691204</v>
      </c>
      <c r="OD36" s="24">
        <f t="shared" si="328"/>
        <v>0</v>
      </c>
      <c r="OE36" s="24">
        <f t="shared" si="329"/>
        <v>11143468</v>
      </c>
      <c r="OF36" s="24">
        <f t="shared" si="330"/>
        <v>0</v>
      </c>
      <c r="OG36" s="24">
        <f t="shared" si="331"/>
        <v>11143468</v>
      </c>
      <c r="OH36" s="24">
        <f t="shared" si="332"/>
        <v>547736</v>
      </c>
      <c r="OI36" s="97">
        <f t="shared" si="333"/>
        <v>11691204</v>
      </c>
      <c r="OM36" s="24">
        <f t="shared" si="334"/>
        <v>0</v>
      </c>
      <c r="OO36" s="97">
        <f t="shared" si="335"/>
        <v>0</v>
      </c>
      <c r="OS36" s="24">
        <f t="shared" si="336"/>
        <v>0</v>
      </c>
      <c r="OU36" s="97">
        <f t="shared" si="337"/>
        <v>0</v>
      </c>
      <c r="OV36" s="24">
        <f t="shared" si="338"/>
        <v>0</v>
      </c>
      <c r="OW36" s="24">
        <f t="shared" si="339"/>
        <v>0</v>
      </c>
      <c r="OX36" s="24">
        <f t="shared" si="340"/>
        <v>0</v>
      </c>
      <c r="OY36" s="24">
        <f t="shared" si="341"/>
        <v>0</v>
      </c>
      <c r="OZ36" s="24">
        <f t="shared" si="342"/>
        <v>0</v>
      </c>
      <c r="PA36" s="97">
        <f t="shared" si="343"/>
        <v>0</v>
      </c>
      <c r="PE36" s="24">
        <f t="shared" si="344"/>
        <v>0</v>
      </c>
      <c r="PG36" s="97">
        <f t="shared" si="345"/>
        <v>0</v>
      </c>
      <c r="PK36" s="24">
        <f t="shared" si="346"/>
        <v>0</v>
      </c>
      <c r="PM36" s="97">
        <f t="shared" si="347"/>
        <v>0</v>
      </c>
      <c r="PN36" s="24">
        <f t="shared" si="348"/>
        <v>0</v>
      </c>
      <c r="PO36" s="24">
        <f t="shared" si="349"/>
        <v>0</v>
      </c>
      <c r="PP36" s="24">
        <f t="shared" si="350"/>
        <v>0</v>
      </c>
      <c r="PQ36" s="24">
        <f t="shared" si="351"/>
        <v>0</v>
      </c>
      <c r="PR36" s="24">
        <f t="shared" si="352"/>
        <v>0</v>
      </c>
      <c r="PS36" s="97">
        <f t="shared" si="353"/>
        <v>0</v>
      </c>
      <c r="PW36" s="24">
        <f t="shared" si="354"/>
        <v>0</v>
      </c>
      <c r="PY36" s="97">
        <f t="shared" si="355"/>
        <v>0</v>
      </c>
      <c r="QC36" s="24">
        <f t="shared" si="356"/>
        <v>0</v>
      </c>
      <c r="QE36" s="97">
        <f t="shared" si="357"/>
        <v>0</v>
      </c>
      <c r="QF36" s="24">
        <f t="shared" si="358"/>
        <v>0</v>
      </c>
      <c r="QG36" s="24">
        <f t="shared" si="359"/>
        <v>0</v>
      </c>
      <c r="QH36" s="24">
        <f t="shared" si="360"/>
        <v>0</v>
      </c>
      <c r="QI36" s="24">
        <f t="shared" si="361"/>
        <v>0</v>
      </c>
      <c r="QJ36" s="24">
        <f t="shared" si="362"/>
        <v>0</v>
      </c>
      <c r="QK36" s="97">
        <f t="shared" si="363"/>
        <v>0</v>
      </c>
      <c r="QO36" s="24">
        <f t="shared" si="364"/>
        <v>0</v>
      </c>
      <c r="QQ36" s="97">
        <f t="shared" si="365"/>
        <v>0</v>
      </c>
      <c r="QR36" s="24">
        <f t="shared" si="366"/>
        <v>0</v>
      </c>
      <c r="QS36" s="24">
        <f t="shared" si="367"/>
        <v>0</v>
      </c>
      <c r="QT36" s="24">
        <f t="shared" si="368"/>
        <v>0</v>
      </c>
      <c r="QU36" s="24">
        <f t="shared" si="369"/>
        <v>0</v>
      </c>
      <c r="QV36" s="24">
        <f t="shared" si="370"/>
        <v>0</v>
      </c>
      <c r="QW36" s="97">
        <f t="shared" si="371"/>
        <v>0</v>
      </c>
      <c r="QX36" s="24">
        <f t="shared" si="372"/>
        <v>0</v>
      </c>
      <c r="QY36" s="24">
        <f t="shared" si="373"/>
        <v>11143468</v>
      </c>
      <c r="QZ36" s="24">
        <f t="shared" si="374"/>
        <v>0</v>
      </c>
      <c r="RA36" s="24">
        <f t="shared" si="375"/>
        <v>11143468</v>
      </c>
      <c r="RB36" s="24">
        <f t="shared" si="376"/>
        <v>547736</v>
      </c>
      <c r="RC36" s="97">
        <f t="shared" si="377"/>
        <v>11691204</v>
      </c>
      <c r="RG36" s="24">
        <f t="shared" si="378"/>
        <v>0</v>
      </c>
      <c r="RI36" s="97">
        <f t="shared" si="379"/>
        <v>0</v>
      </c>
      <c r="RM36" s="24">
        <f t="shared" si="380"/>
        <v>0</v>
      </c>
      <c r="RO36" s="97">
        <f t="shared" si="381"/>
        <v>0</v>
      </c>
      <c r="RS36" s="24">
        <f t="shared" si="382"/>
        <v>0</v>
      </c>
      <c r="RU36" s="97">
        <f t="shared" si="383"/>
        <v>0</v>
      </c>
      <c r="RV36" s="24">
        <f t="shared" si="384"/>
        <v>0</v>
      </c>
      <c r="RW36" s="24">
        <f t="shared" si="385"/>
        <v>0</v>
      </c>
      <c r="RX36" s="24">
        <f t="shared" si="386"/>
        <v>0</v>
      </c>
      <c r="RY36" s="24">
        <f t="shared" si="387"/>
        <v>0</v>
      </c>
      <c r="RZ36" s="24">
        <f t="shared" si="388"/>
        <v>0</v>
      </c>
      <c r="SA36" s="97">
        <f t="shared" si="389"/>
        <v>0</v>
      </c>
      <c r="SE36" s="24">
        <f t="shared" si="390"/>
        <v>0</v>
      </c>
      <c r="SG36" s="97">
        <f t="shared" si="391"/>
        <v>0</v>
      </c>
      <c r="SK36" s="24">
        <f t="shared" si="392"/>
        <v>0</v>
      </c>
      <c r="SM36" s="97">
        <f t="shared" si="393"/>
        <v>0</v>
      </c>
      <c r="SQ36" s="24">
        <f t="shared" si="394"/>
        <v>0</v>
      </c>
      <c r="SS36" s="97">
        <f t="shared" si="395"/>
        <v>0</v>
      </c>
      <c r="SW36" s="24">
        <f t="shared" si="396"/>
        <v>0</v>
      </c>
      <c r="SY36" s="97">
        <f t="shared" si="397"/>
        <v>0</v>
      </c>
      <c r="SZ36" s="24">
        <f t="shared" si="398"/>
        <v>0</v>
      </c>
      <c r="TA36" s="24">
        <f t="shared" si="399"/>
        <v>0</v>
      </c>
      <c r="TB36" s="24">
        <f t="shared" si="400"/>
        <v>0</v>
      </c>
      <c r="TC36" s="24">
        <f t="shared" si="401"/>
        <v>0</v>
      </c>
      <c r="TD36" s="24">
        <f t="shared" si="402"/>
        <v>0</v>
      </c>
      <c r="TE36" s="97">
        <f t="shared" si="403"/>
        <v>0</v>
      </c>
      <c r="TF36" s="24">
        <f t="shared" si="404"/>
        <v>0</v>
      </c>
      <c r="TG36" s="24">
        <f t="shared" si="405"/>
        <v>0</v>
      </c>
      <c r="TH36" s="24">
        <f t="shared" si="406"/>
        <v>0</v>
      </c>
      <c r="TI36" s="24">
        <f t="shared" si="407"/>
        <v>0</v>
      </c>
      <c r="TJ36" s="24">
        <f t="shared" si="408"/>
        <v>0</v>
      </c>
      <c r="TK36" s="97">
        <f t="shared" si="409"/>
        <v>0</v>
      </c>
      <c r="TO36" s="24">
        <f t="shared" si="410"/>
        <v>0</v>
      </c>
      <c r="TQ36" s="97">
        <f t="shared" si="411"/>
        <v>0</v>
      </c>
      <c r="TU36" s="24">
        <f t="shared" si="412"/>
        <v>0</v>
      </c>
      <c r="TW36" s="97">
        <f t="shared" si="413"/>
        <v>0</v>
      </c>
      <c r="UA36" s="24">
        <f t="shared" si="414"/>
        <v>0</v>
      </c>
      <c r="UC36" s="97">
        <f t="shared" si="415"/>
        <v>0</v>
      </c>
      <c r="UG36" s="24">
        <f t="shared" si="416"/>
        <v>0</v>
      </c>
      <c r="UI36" s="97">
        <f t="shared" si="417"/>
        <v>0</v>
      </c>
      <c r="UM36" s="24">
        <f t="shared" si="418"/>
        <v>0</v>
      </c>
      <c r="UO36" s="97">
        <f t="shared" si="419"/>
        <v>0</v>
      </c>
      <c r="US36" s="24">
        <f t="shared" si="420"/>
        <v>0</v>
      </c>
      <c r="UU36" s="97">
        <f t="shared" si="421"/>
        <v>0</v>
      </c>
      <c r="UV36" s="24">
        <f t="shared" si="422"/>
        <v>0</v>
      </c>
      <c r="UW36" s="24">
        <f t="shared" si="423"/>
        <v>0</v>
      </c>
      <c r="UX36" s="24">
        <f t="shared" si="424"/>
        <v>0</v>
      </c>
      <c r="UY36" s="24">
        <f t="shared" si="425"/>
        <v>0</v>
      </c>
      <c r="UZ36" s="24">
        <f t="shared" si="426"/>
        <v>0</v>
      </c>
      <c r="VA36" s="97">
        <f t="shared" si="427"/>
        <v>0</v>
      </c>
      <c r="VE36" s="24">
        <f t="shared" si="428"/>
        <v>0</v>
      </c>
      <c r="VG36" s="97">
        <f t="shared" si="429"/>
        <v>0</v>
      </c>
      <c r="VK36" s="24">
        <f t="shared" si="430"/>
        <v>0</v>
      </c>
      <c r="VM36" s="97">
        <f t="shared" si="431"/>
        <v>0</v>
      </c>
      <c r="VN36" s="24">
        <f t="shared" si="432"/>
        <v>0</v>
      </c>
      <c r="VO36" s="24">
        <f t="shared" si="433"/>
        <v>0</v>
      </c>
      <c r="VP36" s="24">
        <f t="shared" si="434"/>
        <v>0</v>
      </c>
      <c r="VQ36" s="24">
        <f t="shared" si="435"/>
        <v>0</v>
      </c>
      <c r="VR36" s="24">
        <f t="shared" si="436"/>
        <v>0</v>
      </c>
      <c r="VS36" s="97">
        <f t="shared" si="437"/>
        <v>0</v>
      </c>
      <c r="VT36" s="24">
        <f t="shared" si="438"/>
        <v>0</v>
      </c>
      <c r="VU36" s="24">
        <f t="shared" si="439"/>
        <v>0</v>
      </c>
      <c r="VV36" s="24">
        <f t="shared" si="440"/>
        <v>0</v>
      </c>
      <c r="VW36" s="24">
        <f t="shared" si="441"/>
        <v>0</v>
      </c>
      <c r="VX36" s="24">
        <f t="shared" si="442"/>
        <v>0</v>
      </c>
      <c r="VY36" s="97">
        <f t="shared" si="443"/>
        <v>0</v>
      </c>
      <c r="WC36" s="24">
        <f t="shared" si="444"/>
        <v>0</v>
      </c>
      <c r="WE36" s="97">
        <f t="shared" si="445"/>
        <v>0</v>
      </c>
      <c r="WI36" s="24">
        <f t="shared" si="446"/>
        <v>0</v>
      </c>
      <c r="WK36" s="97">
        <f t="shared" si="447"/>
        <v>0</v>
      </c>
      <c r="WO36" s="24">
        <f t="shared" si="448"/>
        <v>0</v>
      </c>
      <c r="WQ36" s="97">
        <f t="shared" si="449"/>
        <v>0</v>
      </c>
      <c r="WU36" s="24">
        <f t="shared" si="450"/>
        <v>0</v>
      </c>
      <c r="WW36" s="97">
        <f t="shared" si="451"/>
        <v>0</v>
      </c>
      <c r="XA36" s="24">
        <f t="shared" si="452"/>
        <v>0</v>
      </c>
      <c r="XC36" s="97">
        <f t="shared" si="453"/>
        <v>0</v>
      </c>
      <c r="XD36" s="24">
        <f t="shared" si="454"/>
        <v>0</v>
      </c>
      <c r="XE36" s="24">
        <f t="shared" si="455"/>
        <v>0</v>
      </c>
      <c r="XF36" s="24">
        <f t="shared" si="456"/>
        <v>0</v>
      </c>
      <c r="XG36" s="24">
        <f t="shared" si="457"/>
        <v>0</v>
      </c>
      <c r="XH36" s="24">
        <f t="shared" si="458"/>
        <v>0</v>
      </c>
      <c r="XI36" s="97">
        <f t="shared" si="459"/>
        <v>0</v>
      </c>
      <c r="XM36" s="24">
        <f t="shared" si="460"/>
        <v>0</v>
      </c>
      <c r="XO36" s="97">
        <f t="shared" si="461"/>
        <v>0</v>
      </c>
      <c r="XP36" s="24">
        <f t="shared" si="462"/>
        <v>0</v>
      </c>
      <c r="XQ36" s="24">
        <f t="shared" si="463"/>
        <v>0</v>
      </c>
      <c r="XR36" s="24">
        <f t="shared" si="464"/>
        <v>0</v>
      </c>
      <c r="XS36" s="24">
        <f t="shared" si="465"/>
        <v>0</v>
      </c>
      <c r="XT36" s="24">
        <f t="shared" si="466"/>
        <v>0</v>
      </c>
      <c r="XU36" s="97">
        <f t="shared" si="467"/>
        <v>0</v>
      </c>
      <c r="XV36" s="24">
        <f t="shared" si="468"/>
        <v>0</v>
      </c>
      <c r="XW36" s="24">
        <f t="shared" si="469"/>
        <v>0</v>
      </c>
      <c r="XX36" s="24">
        <f t="shared" si="470"/>
        <v>0</v>
      </c>
      <c r="XY36" s="24">
        <f t="shared" si="471"/>
        <v>0</v>
      </c>
      <c r="XZ36" s="24">
        <f t="shared" si="472"/>
        <v>0</v>
      </c>
      <c r="YA36" s="97">
        <f t="shared" si="473"/>
        <v>0</v>
      </c>
      <c r="YB36" s="24">
        <v>10151112</v>
      </c>
      <c r="YC36" s="24">
        <f t="shared" si="140"/>
        <v>11143468</v>
      </c>
      <c r="YD36" s="24">
        <f t="shared" si="141"/>
        <v>0</v>
      </c>
      <c r="YE36" s="24">
        <f t="shared" si="142"/>
        <v>11143468</v>
      </c>
      <c r="YF36" s="24">
        <f t="shared" si="143"/>
        <v>547736</v>
      </c>
      <c r="YG36" s="97">
        <f t="shared" si="144"/>
        <v>11691204</v>
      </c>
      <c r="YH36" s="24">
        <f t="shared" si="479"/>
        <v>10151112</v>
      </c>
      <c r="YI36" s="24">
        <f t="shared" si="474"/>
        <v>11143468</v>
      </c>
      <c r="YJ36" s="24">
        <f t="shared" si="475"/>
        <v>0</v>
      </c>
      <c r="YK36" s="24">
        <f t="shared" si="476"/>
        <v>11143468</v>
      </c>
      <c r="YL36" s="24">
        <f t="shared" si="477"/>
        <v>547736</v>
      </c>
      <c r="YM36" s="97">
        <f t="shared" si="478"/>
        <v>11691204</v>
      </c>
      <c r="YN36" s="25"/>
    </row>
    <row r="37" spans="1:664" s="24" customFormat="1" ht="16.5" thickBot="1" x14ac:dyDescent="0.3">
      <c r="A37" s="21">
        <v>28</v>
      </c>
      <c r="B37" s="22" t="s">
        <v>196</v>
      </c>
      <c r="C37" s="23" t="s">
        <v>247</v>
      </c>
      <c r="G37" s="24">
        <f t="shared" si="146"/>
        <v>0</v>
      </c>
      <c r="I37" s="97">
        <f t="shared" si="147"/>
        <v>0</v>
      </c>
      <c r="M37" s="24">
        <f t="shared" si="148"/>
        <v>0</v>
      </c>
      <c r="O37" s="97">
        <f t="shared" si="149"/>
        <v>0</v>
      </c>
      <c r="S37" s="24">
        <f t="shared" si="150"/>
        <v>0</v>
      </c>
      <c r="U37" s="97">
        <f t="shared" si="151"/>
        <v>0</v>
      </c>
      <c r="Y37" s="24">
        <f t="shared" si="152"/>
        <v>0</v>
      </c>
      <c r="AA37" s="97">
        <f t="shared" si="153"/>
        <v>0</v>
      </c>
      <c r="AE37" s="24">
        <f t="shared" si="154"/>
        <v>0</v>
      </c>
      <c r="AG37" s="97">
        <f t="shared" si="155"/>
        <v>0</v>
      </c>
      <c r="AK37" s="24">
        <f t="shared" si="156"/>
        <v>0</v>
      </c>
      <c r="AM37" s="97">
        <f t="shared" si="157"/>
        <v>0</v>
      </c>
      <c r="AQ37" s="24">
        <f t="shared" si="158"/>
        <v>0</v>
      </c>
      <c r="AS37" s="97">
        <f t="shared" si="159"/>
        <v>0</v>
      </c>
      <c r="AW37" s="24">
        <f t="shared" si="160"/>
        <v>0</v>
      </c>
      <c r="AY37" s="97">
        <f t="shared" si="161"/>
        <v>0</v>
      </c>
      <c r="AZ37" s="24">
        <f t="shared" si="162"/>
        <v>0</v>
      </c>
      <c r="BA37" s="24">
        <f t="shared" si="163"/>
        <v>0</v>
      </c>
      <c r="BB37" s="24">
        <f t="shared" si="164"/>
        <v>0</v>
      </c>
      <c r="BC37" s="24">
        <f t="shared" si="165"/>
        <v>0</v>
      </c>
      <c r="BD37" s="24">
        <f t="shared" si="166"/>
        <v>0</v>
      </c>
      <c r="BE37" s="97">
        <f t="shared" si="167"/>
        <v>0</v>
      </c>
      <c r="BI37" s="24">
        <f t="shared" si="168"/>
        <v>0</v>
      </c>
      <c r="BK37" s="97">
        <f t="shared" si="169"/>
        <v>0</v>
      </c>
      <c r="BL37" s="24">
        <f t="shared" si="170"/>
        <v>0</v>
      </c>
      <c r="BM37" s="24">
        <f t="shared" si="171"/>
        <v>0</v>
      </c>
      <c r="BN37" s="24">
        <f t="shared" si="172"/>
        <v>0</v>
      </c>
      <c r="BO37" s="24">
        <f t="shared" si="173"/>
        <v>0</v>
      </c>
      <c r="BP37" s="24">
        <f t="shared" si="174"/>
        <v>0</v>
      </c>
      <c r="BQ37" s="97">
        <f t="shared" si="175"/>
        <v>0</v>
      </c>
      <c r="BU37" s="24">
        <f t="shared" si="176"/>
        <v>0</v>
      </c>
      <c r="BW37" s="97">
        <f t="shared" si="177"/>
        <v>0</v>
      </c>
      <c r="CA37" s="24">
        <f t="shared" si="178"/>
        <v>0</v>
      </c>
      <c r="CC37" s="97">
        <f t="shared" si="179"/>
        <v>0</v>
      </c>
      <c r="CG37" s="24">
        <f t="shared" si="180"/>
        <v>0</v>
      </c>
      <c r="CI37" s="97">
        <f t="shared" si="181"/>
        <v>0</v>
      </c>
      <c r="CM37" s="24">
        <f t="shared" si="182"/>
        <v>0</v>
      </c>
      <c r="CO37" s="97">
        <f t="shared" si="183"/>
        <v>0</v>
      </c>
      <c r="CS37" s="24">
        <f t="shared" si="184"/>
        <v>0</v>
      </c>
      <c r="CU37" s="97">
        <f t="shared" si="185"/>
        <v>0</v>
      </c>
      <c r="CY37" s="24">
        <f t="shared" si="186"/>
        <v>0</v>
      </c>
      <c r="DA37" s="97">
        <f t="shared" si="187"/>
        <v>0</v>
      </c>
      <c r="DB37" s="24">
        <f t="shared" si="188"/>
        <v>0</v>
      </c>
      <c r="DC37" s="24">
        <f t="shared" si="189"/>
        <v>0</v>
      </c>
      <c r="DD37" s="24">
        <f t="shared" si="190"/>
        <v>0</v>
      </c>
      <c r="DE37" s="24">
        <f t="shared" si="191"/>
        <v>0</v>
      </c>
      <c r="DF37" s="24">
        <f t="shared" si="192"/>
        <v>0</v>
      </c>
      <c r="DG37" s="97">
        <f t="shared" si="193"/>
        <v>0</v>
      </c>
      <c r="DK37" s="24">
        <f t="shared" si="194"/>
        <v>0</v>
      </c>
      <c r="DM37" s="97">
        <f t="shared" si="195"/>
        <v>0</v>
      </c>
      <c r="DQ37" s="24">
        <f t="shared" si="196"/>
        <v>0</v>
      </c>
      <c r="DS37" s="97">
        <f t="shared" si="197"/>
        <v>0</v>
      </c>
      <c r="DW37" s="24">
        <f t="shared" si="198"/>
        <v>0</v>
      </c>
      <c r="DY37" s="97">
        <f t="shared" si="199"/>
        <v>0</v>
      </c>
      <c r="EC37" s="24">
        <f t="shared" si="200"/>
        <v>0</v>
      </c>
      <c r="EE37" s="97">
        <f t="shared" si="201"/>
        <v>0</v>
      </c>
      <c r="EI37" s="24">
        <f t="shared" si="202"/>
        <v>0</v>
      </c>
      <c r="EK37" s="97">
        <f t="shared" si="203"/>
        <v>0</v>
      </c>
      <c r="EO37" s="24">
        <f t="shared" si="204"/>
        <v>0</v>
      </c>
      <c r="EQ37" s="97">
        <f t="shared" si="205"/>
        <v>0</v>
      </c>
      <c r="EU37" s="24">
        <f t="shared" si="206"/>
        <v>0</v>
      </c>
      <c r="EW37" s="97">
        <f t="shared" si="207"/>
        <v>0</v>
      </c>
      <c r="FA37" s="24">
        <f t="shared" si="208"/>
        <v>0</v>
      </c>
      <c r="FC37" s="97">
        <f t="shared" si="209"/>
        <v>0</v>
      </c>
      <c r="FD37" s="24">
        <f t="shared" si="210"/>
        <v>0</v>
      </c>
      <c r="FE37" s="24">
        <f t="shared" si="211"/>
        <v>0</v>
      </c>
      <c r="FF37" s="24">
        <f t="shared" si="212"/>
        <v>0</v>
      </c>
      <c r="FG37" s="24">
        <f t="shared" si="213"/>
        <v>0</v>
      </c>
      <c r="FH37" s="24">
        <f t="shared" si="214"/>
        <v>0</v>
      </c>
      <c r="FI37" s="97">
        <f t="shared" si="215"/>
        <v>0</v>
      </c>
      <c r="FM37" s="24">
        <f t="shared" si="216"/>
        <v>0</v>
      </c>
      <c r="FO37" s="97">
        <f t="shared" si="217"/>
        <v>0</v>
      </c>
      <c r="FS37" s="24">
        <f t="shared" si="218"/>
        <v>0</v>
      </c>
      <c r="FU37" s="97">
        <f t="shared" si="219"/>
        <v>0</v>
      </c>
      <c r="FY37" s="24">
        <f t="shared" si="220"/>
        <v>0</v>
      </c>
      <c r="GA37" s="97">
        <f t="shared" si="221"/>
        <v>0</v>
      </c>
      <c r="GE37" s="24">
        <f t="shared" si="222"/>
        <v>0</v>
      </c>
      <c r="GG37" s="97">
        <f t="shared" si="223"/>
        <v>0</v>
      </c>
      <c r="GH37" s="24">
        <f t="shared" si="224"/>
        <v>0</v>
      </c>
      <c r="GI37" s="24">
        <f t="shared" si="225"/>
        <v>0</v>
      </c>
      <c r="GJ37" s="24">
        <f t="shared" si="226"/>
        <v>0</v>
      </c>
      <c r="GK37" s="24">
        <f t="shared" si="227"/>
        <v>0</v>
      </c>
      <c r="GL37" s="24">
        <f t="shared" si="228"/>
        <v>0</v>
      </c>
      <c r="GM37" s="97">
        <f t="shared" si="229"/>
        <v>0</v>
      </c>
      <c r="GQ37" s="24">
        <f t="shared" si="230"/>
        <v>0</v>
      </c>
      <c r="GS37" s="97">
        <f t="shared" si="231"/>
        <v>0</v>
      </c>
      <c r="GW37" s="24">
        <f t="shared" si="232"/>
        <v>0</v>
      </c>
      <c r="GY37" s="97">
        <f t="shared" si="233"/>
        <v>0</v>
      </c>
      <c r="HC37" s="24">
        <f t="shared" si="234"/>
        <v>0</v>
      </c>
      <c r="HE37" s="97">
        <f t="shared" si="235"/>
        <v>0</v>
      </c>
      <c r="HI37" s="24">
        <f t="shared" si="236"/>
        <v>0</v>
      </c>
      <c r="HK37" s="97">
        <f t="shared" si="237"/>
        <v>0</v>
      </c>
      <c r="HO37" s="24">
        <f t="shared" si="238"/>
        <v>0</v>
      </c>
      <c r="HQ37" s="97">
        <f t="shared" si="239"/>
        <v>0</v>
      </c>
      <c r="HR37" s="24">
        <f t="shared" si="240"/>
        <v>0</v>
      </c>
      <c r="HS37" s="24">
        <f t="shared" si="241"/>
        <v>0</v>
      </c>
      <c r="HT37" s="24">
        <f t="shared" si="242"/>
        <v>0</v>
      </c>
      <c r="HU37" s="24">
        <f t="shared" si="243"/>
        <v>0</v>
      </c>
      <c r="HV37" s="24">
        <f t="shared" si="244"/>
        <v>0</v>
      </c>
      <c r="HW37" s="97">
        <f t="shared" si="245"/>
        <v>0</v>
      </c>
      <c r="IA37" s="24">
        <f t="shared" si="246"/>
        <v>0</v>
      </c>
      <c r="IC37" s="97">
        <f t="shared" si="247"/>
        <v>0</v>
      </c>
      <c r="IG37" s="24">
        <f t="shared" si="248"/>
        <v>0</v>
      </c>
      <c r="II37" s="97">
        <f t="shared" si="249"/>
        <v>0</v>
      </c>
      <c r="IM37" s="24">
        <f t="shared" si="250"/>
        <v>0</v>
      </c>
      <c r="IO37" s="97">
        <f t="shared" si="251"/>
        <v>0</v>
      </c>
      <c r="IP37" s="24">
        <f t="shared" si="252"/>
        <v>0</v>
      </c>
      <c r="IQ37" s="24">
        <f t="shared" si="253"/>
        <v>0</v>
      </c>
      <c r="IR37" s="24">
        <f t="shared" si="254"/>
        <v>0</v>
      </c>
      <c r="IS37" s="24">
        <f t="shared" si="255"/>
        <v>0</v>
      </c>
      <c r="IT37" s="24">
        <f t="shared" si="256"/>
        <v>0</v>
      </c>
      <c r="IU37" s="97">
        <f t="shared" si="257"/>
        <v>0</v>
      </c>
      <c r="IY37" s="24">
        <f t="shared" si="258"/>
        <v>0</v>
      </c>
      <c r="JA37" s="97">
        <f t="shared" si="259"/>
        <v>0</v>
      </c>
      <c r="JE37" s="24">
        <f t="shared" si="260"/>
        <v>0</v>
      </c>
      <c r="JG37" s="97">
        <f t="shared" si="261"/>
        <v>0</v>
      </c>
      <c r="JK37" s="24">
        <f t="shared" si="262"/>
        <v>0</v>
      </c>
      <c r="JM37" s="97">
        <f t="shared" si="263"/>
        <v>0</v>
      </c>
      <c r="JQ37" s="24">
        <f t="shared" si="264"/>
        <v>0</v>
      </c>
      <c r="JS37" s="97">
        <f t="shared" si="265"/>
        <v>0</v>
      </c>
      <c r="JW37" s="24">
        <f t="shared" si="266"/>
        <v>0</v>
      </c>
      <c r="JY37" s="97">
        <f t="shared" si="267"/>
        <v>0</v>
      </c>
      <c r="JZ37" s="24">
        <f t="shared" si="268"/>
        <v>0</v>
      </c>
      <c r="KA37" s="24">
        <f t="shared" si="269"/>
        <v>0</v>
      </c>
      <c r="KB37" s="24">
        <f t="shared" si="270"/>
        <v>0</v>
      </c>
      <c r="KC37" s="24">
        <f t="shared" si="271"/>
        <v>0</v>
      </c>
      <c r="KD37" s="24">
        <f t="shared" si="272"/>
        <v>0</v>
      </c>
      <c r="KE37" s="97">
        <f t="shared" si="273"/>
        <v>0</v>
      </c>
      <c r="KI37" s="24">
        <f t="shared" si="274"/>
        <v>0</v>
      </c>
      <c r="KK37" s="97">
        <f t="shared" si="275"/>
        <v>0</v>
      </c>
      <c r="KO37" s="24">
        <f t="shared" si="276"/>
        <v>0</v>
      </c>
      <c r="KQ37" s="97">
        <f t="shared" si="277"/>
        <v>0</v>
      </c>
      <c r="KU37" s="24">
        <f t="shared" si="278"/>
        <v>0</v>
      </c>
      <c r="KW37" s="97">
        <f t="shared" si="279"/>
        <v>0</v>
      </c>
      <c r="LA37" s="24">
        <f t="shared" si="280"/>
        <v>0</v>
      </c>
      <c r="LC37" s="97">
        <f t="shared" si="281"/>
        <v>0</v>
      </c>
      <c r="LD37" s="24">
        <f t="shared" si="282"/>
        <v>0</v>
      </c>
      <c r="LE37" s="24">
        <f t="shared" si="283"/>
        <v>0</v>
      </c>
      <c r="LF37" s="24">
        <f t="shared" si="284"/>
        <v>0</v>
      </c>
      <c r="LG37" s="24">
        <f t="shared" si="285"/>
        <v>0</v>
      </c>
      <c r="LH37" s="24">
        <f t="shared" si="286"/>
        <v>0</v>
      </c>
      <c r="LI37" s="97">
        <f t="shared" si="287"/>
        <v>0</v>
      </c>
      <c r="LM37" s="24">
        <f t="shared" si="288"/>
        <v>0</v>
      </c>
      <c r="LO37" s="97">
        <f t="shared" si="289"/>
        <v>0</v>
      </c>
      <c r="LP37" s="24">
        <f t="shared" si="290"/>
        <v>0</v>
      </c>
      <c r="LQ37" s="24">
        <f t="shared" si="291"/>
        <v>0</v>
      </c>
      <c r="LR37" s="24">
        <f t="shared" si="292"/>
        <v>0</v>
      </c>
      <c r="LS37" s="24">
        <f t="shared" si="293"/>
        <v>0</v>
      </c>
      <c r="LT37" s="24">
        <f t="shared" si="294"/>
        <v>0</v>
      </c>
      <c r="LU37" s="97">
        <f t="shared" si="295"/>
        <v>0</v>
      </c>
      <c r="LY37" s="24">
        <f t="shared" si="296"/>
        <v>0</v>
      </c>
      <c r="MA37" s="97">
        <f t="shared" si="297"/>
        <v>0</v>
      </c>
      <c r="MB37" s="24">
        <f t="shared" si="298"/>
        <v>0</v>
      </c>
      <c r="MC37" s="24">
        <f t="shared" si="299"/>
        <v>0</v>
      </c>
      <c r="MD37" s="24">
        <f t="shared" si="300"/>
        <v>0</v>
      </c>
      <c r="ME37" s="24">
        <f t="shared" si="301"/>
        <v>0</v>
      </c>
      <c r="MF37" s="24">
        <f t="shared" si="302"/>
        <v>0</v>
      </c>
      <c r="MG37" s="97">
        <f t="shared" si="303"/>
        <v>0</v>
      </c>
      <c r="MH37" s="24">
        <f t="shared" si="304"/>
        <v>0</v>
      </c>
      <c r="MI37" s="24">
        <f t="shared" si="305"/>
        <v>0</v>
      </c>
      <c r="MJ37" s="24">
        <f t="shared" si="306"/>
        <v>0</v>
      </c>
      <c r="MK37" s="24">
        <f t="shared" si="307"/>
        <v>0</v>
      </c>
      <c r="ML37" s="24">
        <f t="shared" si="308"/>
        <v>0</v>
      </c>
      <c r="MM37" s="97">
        <f t="shared" si="309"/>
        <v>0</v>
      </c>
      <c r="MQ37" s="24">
        <f t="shared" si="310"/>
        <v>0</v>
      </c>
      <c r="MS37" s="97">
        <f t="shared" si="311"/>
        <v>0</v>
      </c>
      <c r="MW37" s="24">
        <f t="shared" si="312"/>
        <v>0</v>
      </c>
      <c r="MY37" s="97">
        <f t="shared" si="313"/>
        <v>0</v>
      </c>
      <c r="NC37" s="24">
        <f t="shared" si="314"/>
        <v>0</v>
      </c>
      <c r="NE37" s="97">
        <f t="shared" si="315"/>
        <v>0</v>
      </c>
      <c r="NI37" s="24">
        <f t="shared" si="316"/>
        <v>0</v>
      </c>
      <c r="NK37" s="97">
        <f t="shared" si="317"/>
        <v>0</v>
      </c>
      <c r="NO37" s="24">
        <f t="shared" si="318"/>
        <v>0</v>
      </c>
      <c r="NQ37" s="97">
        <f t="shared" si="319"/>
        <v>0</v>
      </c>
      <c r="NR37" s="24">
        <f t="shared" si="320"/>
        <v>0</v>
      </c>
      <c r="NS37" s="24">
        <f t="shared" si="321"/>
        <v>0</v>
      </c>
      <c r="NT37" s="24">
        <f t="shared" si="322"/>
        <v>0</v>
      </c>
      <c r="NU37" s="24">
        <f t="shared" si="323"/>
        <v>0</v>
      </c>
      <c r="NV37" s="24">
        <f t="shared" si="324"/>
        <v>0</v>
      </c>
      <c r="NW37" s="97">
        <f t="shared" si="325"/>
        <v>0</v>
      </c>
      <c r="OA37" s="24">
        <f t="shared" si="326"/>
        <v>0</v>
      </c>
      <c r="OC37" s="97">
        <f t="shared" si="327"/>
        <v>0</v>
      </c>
      <c r="OD37" s="24">
        <f t="shared" si="328"/>
        <v>0</v>
      </c>
      <c r="OE37" s="24">
        <f t="shared" si="329"/>
        <v>0</v>
      </c>
      <c r="OF37" s="24">
        <f t="shared" si="330"/>
        <v>0</v>
      </c>
      <c r="OG37" s="24">
        <f t="shared" si="331"/>
        <v>0</v>
      </c>
      <c r="OH37" s="24">
        <f t="shared" si="332"/>
        <v>0</v>
      </c>
      <c r="OI37" s="97">
        <f t="shared" si="333"/>
        <v>0</v>
      </c>
      <c r="OM37" s="24">
        <f t="shared" si="334"/>
        <v>0</v>
      </c>
      <c r="OO37" s="97">
        <f t="shared" si="335"/>
        <v>0</v>
      </c>
      <c r="OS37" s="24">
        <f t="shared" si="336"/>
        <v>0</v>
      </c>
      <c r="OU37" s="97">
        <f t="shared" si="337"/>
        <v>0</v>
      </c>
      <c r="OV37" s="24">
        <f t="shared" si="338"/>
        <v>0</v>
      </c>
      <c r="OW37" s="24">
        <f t="shared" si="339"/>
        <v>0</v>
      </c>
      <c r="OX37" s="24">
        <f t="shared" si="340"/>
        <v>0</v>
      </c>
      <c r="OY37" s="24">
        <f t="shared" si="341"/>
        <v>0</v>
      </c>
      <c r="OZ37" s="24">
        <f t="shared" si="342"/>
        <v>0</v>
      </c>
      <c r="PA37" s="97">
        <f t="shared" si="343"/>
        <v>0</v>
      </c>
      <c r="PE37" s="24">
        <f t="shared" si="344"/>
        <v>0</v>
      </c>
      <c r="PG37" s="97">
        <f t="shared" si="345"/>
        <v>0</v>
      </c>
      <c r="PK37" s="24">
        <f t="shared" si="346"/>
        <v>0</v>
      </c>
      <c r="PM37" s="97">
        <f t="shared" si="347"/>
        <v>0</v>
      </c>
      <c r="PN37" s="24">
        <f t="shared" si="348"/>
        <v>0</v>
      </c>
      <c r="PO37" s="24">
        <f t="shared" si="349"/>
        <v>0</v>
      </c>
      <c r="PP37" s="24">
        <f t="shared" si="350"/>
        <v>0</v>
      </c>
      <c r="PQ37" s="24">
        <f t="shared" si="351"/>
        <v>0</v>
      </c>
      <c r="PR37" s="24">
        <f t="shared" si="352"/>
        <v>0</v>
      </c>
      <c r="PS37" s="97">
        <f t="shared" si="353"/>
        <v>0</v>
      </c>
      <c r="PW37" s="24">
        <f t="shared" si="354"/>
        <v>0</v>
      </c>
      <c r="PY37" s="97">
        <f t="shared" si="355"/>
        <v>0</v>
      </c>
      <c r="QC37" s="24">
        <f t="shared" si="356"/>
        <v>0</v>
      </c>
      <c r="QE37" s="97">
        <f t="shared" si="357"/>
        <v>0</v>
      </c>
      <c r="QF37" s="24">
        <f t="shared" si="358"/>
        <v>0</v>
      </c>
      <c r="QG37" s="24">
        <f t="shared" si="359"/>
        <v>0</v>
      </c>
      <c r="QH37" s="24">
        <f t="shared" si="360"/>
        <v>0</v>
      </c>
      <c r="QI37" s="24">
        <f t="shared" si="361"/>
        <v>0</v>
      </c>
      <c r="QJ37" s="24">
        <f t="shared" si="362"/>
        <v>0</v>
      </c>
      <c r="QK37" s="97">
        <f t="shared" si="363"/>
        <v>0</v>
      </c>
      <c r="QO37" s="24">
        <f t="shared" si="364"/>
        <v>0</v>
      </c>
      <c r="QQ37" s="97">
        <f t="shared" si="365"/>
        <v>0</v>
      </c>
      <c r="QR37" s="24">
        <f t="shared" si="366"/>
        <v>0</v>
      </c>
      <c r="QS37" s="24">
        <f t="shared" si="367"/>
        <v>0</v>
      </c>
      <c r="QT37" s="24">
        <f t="shared" si="368"/>
        <v>0</v>
      </c>
      <c r="QU37" s="24">
        <f t="shared" si="369"/>
        <v>0</v>
      </c>
      <c r="QV37" s="24">
        <f t="shared" si="370"/>
        <v>0</v>
      </c>
      <c r="QW37" s="97">
        <f t="shared" si="371"/>
        <v>0</v>
      </c>
      <c r="QX37" s="24">
        <f t="shared" si="372"/>
        <v>0</v>
      </c>
      <c r="QY37" s="24">
        <f t="shared" si="373"/>
        <v>0</v>
      </c>
      <c r="QZ37" s="24">
        <f t="shared" si="374"/>
        <v>0</v>
      </c>
      <c r="RA37" s="24">
        <f t="shared" si="375"/>
        <v>0</v>
      </c>
      <c r="RB37" s="24">
        <f t="shared" si="376"/>
        <v>0</v>
      </c>
      <c r="RC37" s="97">
        <f t="shared" si="377"/>
        <v>0</v>
      </c>
      <c r="RG37" s="24">
        <f t="shared" si="378"/>
        <v>0</v>
      </c>
      <c r="RI37" s="97">
        <f t="shared" si="379"/>
        <v>0</v>
      </c>
      <c r="RM37" s="24">
        <f t="shared" si="380"/>
        <v>0</v>
      </c>
      <c r="RO37" s="97">
        <f t="shared" si="381"/>
        <v>0</v>
      </c>
      <c r="RS37" s="24">
        <f t="shared" si="382"/>
        <v>0</v>
      </c>
      <c r="RU37" s="97">
        <f t="shared" si="383"/>
        <v>0</v>
      </c>
      <c r="RV37" s="24">
        <f t="shared" si="384"/>
        <v>0</v>
      </c>
      <c r="RW37" s="24">
        <f t="shared" si="385"/>
        <v>0</v>
      </c>
      <c r="RX37" s="24">
        <f t="shared" si="386"/>
        <v>0</v>
      </c>
      <c r="RY37" s="24">
        <f t="shared" si="387"/>
        <v>0</v>
      </c>
      <c r="RZ37" s="24">
        <f t="shared" si="388"/>
        <v>0</v>
      </c>
      <c r="SA37" s="97">
        <f t="shared" si="389"/>
        <v>0</v>
      </c>
      <c r="SE37" s="24">
        <f t="shared" si="390"/>
        <v>0</v>
      </c>
      <c r="SG37" s="97">
        <f t="shared" si="391"/>
        <v>0</v>
      </c>
      <c r="SK37" s="24">
        <f t="shared" si="392"/>
        <v>0</v>
      </c>
      <c r="SM37" s="97">
        <f t="shared" si="393"/>
        <v>0</v>
      </c>
      <c r="SQ37" s="24">
        <f t="shared" si="394"/>
        <v>0</v>
      </c>
      <c r="SS37" s="97">
        <f t="shared" si="395"/>
        <v>0</v>
      </c>
      <c r="SW37" s="24">
        <f t="shared" si="396"/>
        <v>0</v>
      </c>
      <c r="SY37" s="97">
        <f t="shared" si="397"/>
        <v>0</v>
      </c>
      <c r="SZ37" s="24">
        <f t="shared" si="398"/>
        <v>0</v>
      </c>
      <c r="TA37" s="24">
        <f t="shared" si="399"/>
        <v>0</v>
      </c>
      <c r="TB37" s="24">
        <f t="shared" si="400"/>
        <v>0</v>
      </c>
      <c r="TC37" s="24">
        <f t="shared" si="401"/>
        <v>0</v>
      </c>
      <c r="TD37" s="24">
        <f t="shared" si="402"/>
        <v>0</v>
      </c>
      <c r="TE37" s="97">
        <f t="shared" si="403"/>
        <v>0</v>
      </c>
      <c r="TF37" s="24">
        <f t="shared" si="404"/>
        <v>0</v>
      </c>
      <c r="TG37" s="24">
        <f t="shared" si="405"/>
        <v>0</v>
      </c>
      <c r="TH37" s="24">
        <f t="shared" si="406"/>
        <v>0</v>
      </c>
      <c r="TI37" s="24">
        <f t="shared" si="407"/>
        <v>0</v>
      </c>
      <c r="TJ37" s="24">
        <f t="shared" si="408"/>
        <v>0</v>
      </c>
      <c r="TK37" s="97">
        <f t="shared" si="409"/>
        <v>0</v>
      </c>
      <c r="TO37" s="24">
        <f t="shared" si="410"/>
        <v>0</v>
      </c>
      <c r="TQ37" s="97">
        <f t="shared" si="411"/>
        <v>0</v>
      </c>
      <c r="TU37" s="24">
        <f t="shared" si="412"/>
        <v>0</v>
      </c>
      <c r="TW37" s="97">
        <f t="shared" si="413"/>
        <v>0</v>
      </c>
      <c r="UA37" s="24">
        <f t="shared" si="414"/>
        <v>0</v>
      </c>
      <c r="UC37" s="97">
        <f t="shared" si="415"/>
        <v>0</v>
      </c>
      <c r="UG37" s="24">
        <f t="shared" si="416"/>
        <v>0</v>
      </c>
      <c r="UI37" s="97">
        <f t="shared" si="417"/>
        <v>0</v>
      </c>
      <c r="UM37" s="24">
        <f t="shared" si="418"/>
        <v>0</v>
      </c>
      <c r="UO37" s="97">
        <f t="shared" si="419"/>
        <v>0</v>
      </c>
      <c r="US37" s="24">
        <f t="shared" si="420"/>
        <v>0</v>
      </c>
      <c r="UU37" s="97">
        <f t="shared" si="421"/>
        <v>0</v>
      </c>
      <c r="UV37" s="24">
        <f t="shared" si="422"/>
        <v>0</v>
      </c>
      <c r="UW37" s="24">
        <f t="shared" si="423"/>
        <v>0</v>
      </c>
      <c r="UX37" s="24">
        <f t="shared" si="424"/>
        <v>0</v>
      </c>
      <c r="UY37" s="24">
        <f t="shared" si="425"/>
        <v>0</v>
      </c>
      <c r="UZ37" s="24">
        <f t="shared" si="426"/>
        <v>0</v>
      </c>
      <c r="VA37" s="97">
        <f t="shared" si="427"/>
        <v>0</v>
      </c>
      <c r="VE37" s="24">
        <f t="shared" si="428"/>
        <v>0</v>
      </c>
      <c r="VG37" s="97">
        <f t="shared" si="429"/>
        <v>0</v>
      </c>
      <c r="VK37" s="24">
        <f t="shared" si="430"/>
        <v>0</v>
      </c>
      <c r="VM37" s="97">
        <f t="shared" si="431"/>
        <v>0</v>
      </c>
      <c r="VN37" s="24">
        <f t="shared" si="432"/>
        <v>0</v>
      </c>
      <c r="VO37" s="24">
        <f t="shared" si="433"/>
        <v>0</v>
      </c>
      <c r="VP37" s="24">
        <f t="shared" si="434"/>
        <v>0</v>
      </c>
      <c r="VQ37" s="24">
        <f t="shared" si="435"/>
        <v>0</v>
      </c>
      <c r="VR37" s="24">
        <f t="shared" si="436"/>
        <v>0</v>
      </c>
      <c r="VS37" s="97">
        <f t="shared" si="437"/>
        <v>0</v>
      </c>
      <c r="VT37" s="24">
        <f t="shared" si="438"/>
        <v>0</v>
      </c>
      <c r="VU37" s="24">
        <f t="shared" si="439"/>
        <v>0</v>
      </c>
      <c r="VV37" s="24">
        <f t="shared" si="440"/>
        <v>0</v>
      </c>
      <c r="VW37" s="24">
        <f t="shared" si="441"/>
        <v>0</v>
      </c>
      <c r="VX37" s="24">
        <f t="shared" si="442"/>
        <v>0</v>
      </c>
      <c r="VY37" s="97">
        <f t="shared" si="443"/>
        <v>0</v>
      </c>
      <c r="WC37" s="24">
        <f t="shared" si="444"/>
        <v>0</v>
      </c>
      <c r="WE37" s="97">
        <f t="shared" si="445"/>
        <v>0</v>
      </c>
      <c r="WI37" s="24">
        <f t="shared" si="446"/>
        <v>0</v>
      </c>
      <c r="WK37" s="97">
        <f t="shared" si="447"/>
        <v>0</v>
      </c>
      <c r="WO37" s="24">
        <f t="shared" si="448"/>
        <v>0</v>
      </c>
      <c r="WQ37" s="97">
        <f t="shared" si="449"/>
        <v>0</v>
      </c>
      <c r="WU37" s="24">
        <f t="shared" si="450"/>
        <v>0</v>
      </c>
      <c r="WW37" s="97">
        <f t="shared" si="451"/>
        <v>0</v>
      </c>
      <c r="XA37" s="24">
        <f t="shared" si="452"/>
        <v>0</v>
      </c>
      <c r="XC37" s="97">
        <f t="shared" si="453"/>
        <v>0</v>
      </c>
      <c r="XD37" s="24">
        <f t="shared" si="454"/>
        <v>0</v>
      </c>
      <c r="XE37" s="24">
        <f t="shared" si="455"/>
        <v>0</v>
      </c>
      <c r="XF37" s="24">
        <f t="shared" si="456"/>
        <v>0</v>
      </c>
      <c r="XG37" s="24">
        <f t="shared" si="457"/>
        <v>0</v>
      </c>
      <c r="XH37" s="24">
        <f t="shared" si="458"/>
        <v>0</v>
      </c>
      <c r="XI37" s="97">
        <f t="shared" si="459"/>
        <v>0</v>
      </c>
      <c r="XM37" s="24">
        <f t="shared" si="460"/>
        <v>0</v>
      </c>
      <c r="XO37" s="97">
        <f t="shared" si="461"/>
        <v>0</v>
      </c>
      <c r="XP37" s="24">
        <f t="shared" si="462"/>
        <v>0</v>
      </c>
      <c r="XQ37" s="24">
        <f t="shared" si="463"/>
        <v>0</v>
      </c>
      <c r="XR37" s="24">
        <f t="shared" si="464"/>
        <v>0</v>
      </c>
      <c r="XS37" s="24">
        <f t="shared" si="465"/>
        <v>0</v>
      </c>
      <c r="XT37" s="24">
        <f t="shared" si="466"/>
        <v>0</v>
      </c>
      <c r="XU37" s="97">
        <f t="shared" si="467"/>
        <v>0</v>
      </c>
      <c r="XV37" s="24">
        <f t="shared" si="468"/>
        <v>0</v>
      </c>
      <c r="XW37" s="24">
        <f t="shared" si="469"/>
        <v>0</v>
      </c>
      <c r="XX37" s="24">
        <f t="shared" si="470"/>
        <v>0</v>
      </c>
      <c r="XY37" s="24">
        <f t="shared" si="471"/>
        <v>0</v>
      </c>
      <c r="XZ37" s="24">
        <f t="shared" si="472"/>
        <v>0</v>
      </c>
      <c r="YA37" s="97">
        <f t="shared" si="473"/>
        <v>0</v>
      </c>
      <c r="YB37" s="24">
        <v>10191564</v>
      </c>
      <c r="YC37" s="24">
        <f t="shared" si="140"/>
        <v>0</v>
      </c>
      <c r="YD37" s="24">
        <f t="shared" si="141"/>
        <v>0</v>
      </c>
      <c r="YE37" s="24">
        <f t="shared" si="142"/>
        <v>0</v>
      </c>
      <c r="YF37" s="24">
        <f t="shared" si="143"/>
        <v>0</v>
      </c>
      <c r="YG37" s="97">
        <f t="shared" si="144"/>
        <v>0</v>
      </c>
      <c r="YH37" s="24">
        <f t="shared" si="479"/>
        <v>10191564</v>
      </c>
      <c r="YI37" s="24">
        <f t="shared" si="474"/>
        <v>0</v>
      </c>
      <c r="YJ37" s="24">
        <f t="shared" si="475"/>
        <v>0</v>
      </c>
      <c r="YK37" s="24">
        <f t="shared" si="476"/>
        <v>0</v>
      </c>
      <c r="YL37" s="24">
        <f t="shared" si="477"/>
        <v>0</v>
      </c>
      <c r="YM37" s="97">
        <f t="shared" si="478"/>
        <v>0</v>
      </c>
      <c r="YN37" s="25"/>
    </row>
    <row r="38" spans="1:664" s="38" customFormat="1" ht="16.5" thickBot="1" x14ac:dyDescent="0.3">
      <c r="A38" s="35">
        <v>29</v>
      </c>
      <c r="B38" s="36" t="s">
        <v>197</v>
      </c>
      <c r="C38" s="37" t="s">
        <v>323</v>
      </c>
      <c r="D38" s="38">
        <f>SUM(D32:D37)</f>
        <v>0</v>
      </c>
      <c r="E38" s="38">
        <f>SUM(E32:E37)</f>
        <v>0</v>
      </c>
      <c r="F38" s="38">
        <f>SUM(F32:F37)</f>
        <v>0</v>
      </c>
      <c r="G38" s="38">
        <f t="shared" si="146"/>
        <v>0</v>
      </c>
      <c r="H38" s="38">
        <f>SUM(H32:H37)</f>
        <v>0</v>
      </c>
      <c r="I38" s="99">
        <f t="shared" si="147"/>
        <v>0</v>
      </c>
      <c r="J38" s="38">
        <f>SUM(J32:J37)</f>
        <v>0</v>
      </c>
      <c r="K38" s="38">
        <f>SUM(K32:K37)</f>
        <v>0</v>
      </c>
      <c r="L38" s="38">
        <f>SUM(L32:L37)</f>
        <v>0</v>
      </c>
      <c r="M38" s="38">
        <f t="shared" si="148"/>
        <v>0</v>
      </c>
      <c r="N38" s="38">
        <f>SUM(N32:N37)</f>
        <v>0</v>
      </c>
      <c r="O38" s="99">
        <f t="shared" si="149"/>
        <v>0</v>
      </c>
      <c r="P38" s="38">
        <f>SUM(P32:P37)</f>
        <v>0</v>
      </c>
      <c r="Q38" s="38">
        <f>SUM(Q32:Q37)</f>
        <v>0</v>
      </c>
      <c r="R38" s="38">
        <f t="shared" ref="R38:S38" si="1550">SUM(R32:R37)</f>
        <v>0</v>
      </c>
      <c r="S38" s="38">
        <f t="shared" si="1550"/>
        <v>0</v>
      </c>
      <c r="T38" s="38">
        <f>SUM(T32:T37)</f>
        <v>0</v>
      </c>
      <c r="U38" s="99">
        <f t="shared" si="151"/>
        <v>0</v>
      </c>
      <c r="V38" s="38">
        <f>SUM(V32:V37)</f>
        <v>0</v>
      </c>
      <c r="W38" s="38">
        <f>SUM(W32:W37)</f>
        <v>0</v>
      </c>
      <c r="X38" s="38">
        <f>SUM(X32:X37)</f>
        <v>0</v>
      </c>
      <c r="Y38" s="38">
        <f t="shared" si="152"/>
        <v>0</v>
      </c>
      <c r="Z38" s="38">
        <f>SUM(Z32:Z37)</f>
        <v>0</v>
      </c>
      <c r="AA38" s="99">
        <f t="shared" si="153"/>
        <v>0</v>
      </c>
      <c r="AB38" s="38">
        <f>SUM(AB32:AB37)</f>
        <v>0</v>
      </c>
      <c r="AC38" s="38">
        <f>SUM(AC32:AC37)</f>
        <v>0</v>
      </c>
      <c r="AD38" s="38">
        <f>SUM(AD32:AD37)</f>
        <v>0</v>
      </c>
      <c r="AE38" s="38">
        <f t="shared" si="154"/>
        <v>0</v>
      </c>
      <c r="AF38" s="38">
        <f>SUM(AF32:AF37)</f>
        <v>0</v>
      </c>
      <c r="AG38" s="99">
        <f t="shared" si="155"/>
        <v>0</v>
      </c>
      <c r="AH38" s="38">
        <f>SUM(AH32:AH37)</f>
        <v>0</v>
      </c>
      <c r="AI38" s="38">
        <f>SUM(AI32:AI37)</f>
        <v>0</v>
      </c>
      <c r="AJ38" s="38">
        <f>SUM(AJ32:AJ37)</f>
        <v>0</v>
      </c>
      <c r="AK38" s="38">
        <f t="shared" si="156"/>
        <v>0</v>
      </c>
      <c r="AL38" s="38">
        <f>SUM(AL32:AL37)</f>
        <v>0</v>
      </c>
      <c r="AM38" s="99">
        <f t="shared" si="157"/>
        <v>0</v>
      </c>
      <c r="AN38" s="38">
        <f>SUM(AN32:AN37)</f>
        <v>0</v>
      </c>
      <c r="AO38" s="38">
        <f>SUM(AO32:AO37)</f>
        <v>0</v>
      </c>
      <c r="AP38" s="38">
        <f>SUM(AP32:AP37)</f>
        <v>0</v>
      </c>
      <c r="AQ38" s="38">
        <f t="shared" si="158"/>
        <v>0</v>
      </c>
      <c r="AR38" s="38">
        <f>SUM(AR32:AR37)</f>
        <v>0</v>
      </c>
      <c r="AS38" s="99">
        <f t="shared" si="159"/>
        <v>0</v>
      </c>
      <c r="AT38" s="38">
        <f>SUM(AT32:AT37)</f>
        <v>0</v>
      </c>
      <c r="AU38" s="38">
        <f>SUM(AU32:AU37)</f>
        <v>0</v>
      </c>
      <c r="AV38" s="38">
        <f>SUM(AV32:AV37)</f>
        <v>0</v>
      </c>
      <c r="AW38" s="38">
        <f t="shared" si="160"/>
        <v>0</v>
      </c>
      <c r="AX38" s="38">
        <f>SUM(AX32:AX37)</f>
        <v>0</v>
      </c>
      <c r="AY38" s="99">
        <f t="shared" si="161"/>
        <v>0</v>
      </c>
      <c r="AZ38" s="38">
        <f t="shared" si="162"/>
        <v>0</v>
      </c>
      <c r="BA38" s="38">
        <f t="shared" si="163"/>
        <v>0</v>
      </c>
      <c r="BB38" s="38">
        <f t="shared" si="164"/>
        <v>0</v>
      </c>
      <c r="BC38" s="38">
        <f t="shared" si="165"/>
        <v>0</v>
      </c>
      <c r="BD38" s="38">
        <f t="shared" si="166"/>
        <v>0</v>
      </c>
      <c r="BE38" s="99">
        <f t="shared" si="167"/>
        <v>0</v>
      </c>
      <c r="BF38" s="38">
        <f>SUM(BF32:BF37)</f>
        <v>0</v>
      </c>
      <c r="BG38" s="38">
        <f>SUM(BG32:BG37)</f>
        <v>0</v>
      </c>
      <c r="BH38" s="38">
        <f>SUM(BH32:BH37)</f>
        <v>0</v>
      </c>
      <c r="BI38" s="38">
        <f t="shared" si="168"/>
        <v>0</v>
      </c>
      <c r="BJ38" s="38">
        <f>SUM(BJ32:BJ37)</f>
        <v>0</v>
      </c>
      <c r="BK38" s="99">
        <f t="shared" si="169"/>
        <v>0</v>
      </c>
      <c r="BL38" s="38">
        <f t="shared" si="170"/>
        <v>0</v>
      </c>
      <c r="BM38" s="38">
        <f t="shared" si="171"/>
        <v>0</v>
      </c>
      <c r="BN38" s="38">
        <f t="shared" si="172"/>
        <v>0</v>
      </c>
      <c r="BO38" s="38">
        <f t="shared" si="173"/>
        <v>0</v>
      </c>
      <c r="BP38" s="38">
        <f t="shared" si="174"/>
        <v>0</v>
      </c>
      <c r="BQ38" s="99">
        <f t="shared" si="175"/>
        <v>0</v>
      </c>
      <c r="BR38" s="38">
        <f>SUM(BR32:BR37)</f>
        <v>0</v>
      </c>
      <c r="BS38" s="38">
        <f>SUM(BS32:BS37)</f>
        <v>0</v>
      </c>
      <c r="BT38" s="38">
        <f>SUM(BT32:BT37)</f>
        <v>0</v>
      </c>
      <c r="BU38" s="38">
        <f t="shared" si="176"/>
        <v>0</v>
      </c>
      <c r="BV38" s="38">
        <f>SUM(BV32:BV37)</f>
        <v>0</v>
      </c>
      <c r="BW38" s="99">
        <f t="shared" si="177"/>
        <v>0</v>
      </c>
      <c r="BX38" s="38">
        <f>SUM(BX32:BX37)</f>
        <v>0</v>
      </c>
      <c r="BY38" s="38">
        <f>SUM(BY32:BY37)</f>
        <v>0</v>
      </c>
      <c r="BZ38" s="38">
        <f>SUM(BZ32:BZ37)</f>
        <v>0</v>
      </c>
      <c r="CA38" s="38">
        <f t="shared" si="178"/>
        <v>0</v>
      </c>
      <c r="CB38" s="38">
        <f>SUM(CB32:CB37)</f>
        <v>0</v>
      </c>
      <c r="CC38" s="99">
        <f t="shared" si="179"/>
        <v>0</v>
      </c>
      <c r="CD38" s="38">
        <f>SUM(CD32:CD37)</f>
        <v>0</v>
      </c>
      <c r="CE38" s="38">
        <f>SUM(CE32:CE37)</f>
        <v>0</v>
      </c>
      <c r="CF38" s="38">
        <f>SUM(CF32:CF37)</f>
        <v>0</v>
      </c>
      <c r="CG38" s="38">
        <f t="shared" si="180"/>
        <v>0</v>
      </c>
      <c r="CH38" s="38">
        <f>SUM(CH32:CH37)</f>
        <v>0</v>
      </c>
      <c r="CI38" s="99">
        <f t="shared" si="181"/>
        <v>0</v>
      </c>
      <c r="CJ38" s="38">
        <f>SUM(CJ32:CJ37)</f>
        <v>0</v>
      </c>
      <c r="CK38" s="38">
        <f>SUM(CK32:CK37)</f>
        <v>0</v>
      </c>
      <c r="CL38" s="38">
        <f>SUM(CL32:CL37)</f>
        <v>0</v>
      </c>
      <c r="CM38" s="38">
        <f t="shared" si="182"/>
        <v>0</v>
      </c>
      <c r="CN38" s="38">
        <f>SUM(CN32:CN37)</f>
        <v>0</v>
      </c>
      <c r="CO38" s="99">
        <f t="shared" si="183"/>
        <v>0</v>
      </c>
      <c r="CQ38" s="38">
        <f>SUM(CQ32:CQ37)</f>
        <v>0</v>
      </c>
      <c r="CS38" s="38">
        <f t="shared" si="184"/>
        <v>0</v>
      </c>
      <c r="CT38" s="38">
        <f>SUM(CT32:CT37)</f>
        <v>0</v>
      </c>
      <c r="CU38" s="99">
        <f t="shared" si="185"/>
        <v>0</v>
      </c>
      <c r="CV38" s="38">
        <f>SUM(CV32:CV37)</f>
        <v>0</v>
      </c>
      <c r="CW38" s="38">
        <f>SUM(CW32:CW37)</f>
        <v>0</v>
      </c>
      <c r="CX38" s="38">
        <f>SUM(CX32:CX37)</f>
        <v>0</v>
      </c>
      <c r="CY38" s="38">
        <f t="shared" si="186"/>
        <v>0</v>
      </c>
      <c r="CZ38" s="38">
        <f>SUM(CZ32:CZ37)</f>
        <v>0</v>
      </c>
      <c r="DA38" s="99">
        <f t="shared" si="187"/>
        <v>0</v>
      </c>
      <c r="DB38" s="38">
        <f t="shared" si="188"/>
        <v>0</v>
      </c>
      <c r="DC38" s="38">
        <f t="shared" si="189"/>
        <v>0</v>
      </c>
      <c r="DD38" s="38">
        <f t="shared" si="190"/>
        <v>0</v>
      </c>
      <c r="DE38" s="38">
        <f t="shared" si="191"/>
        <v>0</v>
      </c>
      <c r="DF38" s="38">
        <f t="shared" si="192"/>
        <v>0</v>
      </c>
      <c r="DG38" s="99">
        <f t="shared" si="193"/>
        <v>0</v>
      </c>
      <c r="DH38" s="38">
        <f>SUM(DH32:DH37)</f>
        <v>0</v>
      </c>
      <c r="DI38" s="38">
        <f>SUM(DI32:DI37)</f>
        <v>0</v>
      </c>
      <c r="DJ38" s="38">
        <f>SUM(DJ32:DJ37)</f>
        <v>0</v>
      </c>
      <c r="DK38" s="38">
        <f t="shared" si="194"/>
        <v>0</v>
      </c>
      <c r="DL38" s="38">
        <f>SUM(DL32:DL37)</f>
        <v>0</v>
      </c>
      <c r="DM38" s="99">
        <f t="shared" si="195"/>
        <v>0</v>
      </c>
      <c r="DN38" s="38">
        <f>SUM(DN32:DN37)</f>
        <v>0</v>
      </c>
      <c r="DO38" s="38">
        <f>SUM(DO32:DO37)</f>
        <v>0</v>
      </c>
      <c r="DP38" s="38">
        <f>SUM(DP32:DP37)</f>
        <v>0</v>
      </c>
      <c r="DQ38" s="38">
        <f t="shared" si="196"/>
        <v>0</v>
      </c>
      <c r="DR38" s="38">
        <f>SUM(DR32:DR37)</f>
        <v>0</v>
      </c>
      <c r="DS38" s="99">
        <f t="shared" si="197"/>
        <v>0</v>
      </c>
      <c r="DT38" s="38">
        <f>SUM(DT32:DT37)</f>
        <v>0</v>
      </c>
      <c r="DU38" s="38">
        <f>SUM(DU32:DU37)</f>
        <v>0</v>
      </c>
      <c r="DV38" s="38">
        <f>SUM(DV32:DV37)</f>
        <v>0</v>
      </c>
      <c r="DW38" s="38">
        <f t="shared" si="198"/>
        <v>0</v>
      </c>
      <c r="DX38" s="38">
        <f>SUM(DX32:DX37)</f>
        <v>0</v>
      </c>
      <c r="DY38" s="99">
        <f t="shared" si="199"/>
        <v>0</v>
      </c>
      <c r="DZ38" s="38">
        <f>SUM(DZ32:DZ37)</f>
        <v>0</v>
      </c>
      <c r="EA38" s="38">
        <f>SUM(EA32:EA37)</f>
        <v>0</v>
      </c>
      <c r="EB38" s="38">
        <f>SUM(EB32:EB37)</f>
        <v>0</v>
      </c>
      <c r="EC38" s="38">
        <f t="shared" si="200"/>
        <v>0</v>
      </c>
      <c r="ED38" s="38">
        <f>SUM(ED32:ED37)</f>
        <v>0</v>
      </c>
      <c r="EE38" s="99">
        <f t="shared" si="201"/>
        <v>0</v>
      </c>
      <c r="EF38" s="38">
        <f>SUM(EF32:EF37)</f>
        <v>0</v>
      </c>
      <c r="EG38" s="38">
        <f>SUM(EG32:EG37)</f>
        <v>0</v>
      </c>
      <c r="EH38" s="38">
        <f>SUM(EH32:EH37)</f>
        <v>0</v>
      </c>
      <c r="EI38" s="38">
        <f t="shared" si="202"/>
        <v>0</v>
      </c>
      <c r="EJ38" s="38">
        <f>SUM(EJ32:EJ37)</f>
        <v>0</v>
      </c>
      <c r="EK38" s="99">
        <f t="shared" si="203"/>
        <v>0</v>
      </c>
      <c r="EL38" s="38">
        <f>SUM(EL32:EL37)</f>
        <v>0</v>
      </c>
      <c r="EM38" s="38">
        <f>SUM(EM32:EM37)</f>
        <v>0</v>
      </c>
      <c r="EN38" s="38">
        <f>SUM(EN32:EN37)</f>
        <v>0</v>
      </c>
      <c r="EO38" s="38">
        <f t="shared" si="204"/>
        <v>0</v>
      </c>
      <c r="EP38" s="38">
        <f>SUM(EP32:EP37)</f>
        <v>0</v>
      </c>
      <c r="EQ38" s="99">
        <f t="shared" si="205"/>
        <v>0</v>
      </c>
      <c r="ER38" s="38">
        <f>SUM(ER32:ER37)</f>
        <v>0</v>
      </c>
      <c r="ES38" s="38">
        <f>SUM(ES32:ES37)</f>
        <v>0</v>
      </c>
      <c r="ET38" s="38">
        <f>SUM(ET32:ET37)</f>
        <v>0</v>
      </c>
      <c r="EU38" s="38">
        <f t="shared" si="206"/>
        <v>0</v>
      </c>
      <c r="EV38" s="38">
        <f>SUM(EV32:EV37)</f>
        <v>0</v>
      </c>
      <c r="EW38" s="99">
        <f t="shared" si="207"/>
        <v>0</v>
      </c>
      <c r="EX38" s="38">
        <f>SUM(EX32:EX37)</f>
        <v>0</v>
      </c>
      <c r="EY38" s="38">
        <f>SUM(EY32:EY37)</f>
        <v>0</v>
      </c>
      <c r="EZ38" s="38">
        <f>SUM(EZ32:EZ37)</f>
        <v>0</v>
      </c>
      <c r="FA38" s="38">
        <f t="shared" si="208"/>
        <v>0</v>
      </c>
      <c r="FB38" s="38">
        <f>SUM(FB32:FB37)</f>
        <v>0</v>
      </c>
      <c r="FC38" s="99">
        <f t="shared" si="209"/>
        <v>0</v>
      </c>
      <c r="FD38" s="38">
        <f t="shared" si="210"/>
        <v>0</v>
      </c>
      <c r="FE38" s="38">
        <f t="shared" si="211"/>
        <v>0</v>
      </c>
      <c r="FF38" s="38">
        <f t="shared" si="212"/>
        <v>0</v>
      </c>
      <c r="FG38" s="38">
        <f t="shared" si="213"/>
        <v>0</v>
      </c>
      <c r="FH38" s="38">
        <f t="shared" si="214"/>
        <v>0</v>
      </c>
      <c r="FI38" s="99">
        <f t="shared" si="215"/>
        <v>0</v>
      </c>
      <c r="FJ38" s="38">
        <f>SUM(FJ32:FJ37)</f>
        <v>0</v>
      </c>
      <c r="FK38" s="38">
        <f>SUM(FK32:FK37)</f>
        <v>0</v>
      </c>
      <c r="FL38" s="38">
        <f>SUM(FL32:FL37)</f>
        <v>0</v>
      </c>
      <c r="FM38" s="38">
        <f t="shared" si="216"/>
        <v>0</v>
      </c>
      <c r="FN38" s="38">
        <f>SUM(FN32:FN37)</f>
        <v>0</v>
      </c>
      <c r="FO38" s="99">
        <f t="shared" si="217"/>
        <v>0</v>
      </c>
      <c r="FP38" s="38">
        <f>SUM(FP32:FP37)</f>
        <v>0</v>
      </c>
      <c r="FQ38" s="38">
        <f>SUM(FQ32:FQ37)</f>
        <v>0</v>
      </c>
      <c r="FR38" s="38">
        <f>SUM(FR32:FR37)</f>
        <v>0</v>
      </c>
      <c r="FS38" s="38">
        <f t="shared" si="218"/>
        <v>0</v>
      </c>
      <c r="FT38" s="38">
        <f>SUM(FT32:FT37)</f>
        <v>0</v>
      </c>
      <c r="FU38" s="99">
        <f t="shared" si="219"/>
        <v>0</v>
      </c>
      <c r="FV38" s="38">
        <f>SUM(FV32:FV37)</f>
        <v>0</v>
      </c>
      <c r="FW38" s="38">
        <f>SUM(FW32:FW37)</f>
        <v>0</v>
      </c>
      <c r="FX38" s="38">
        <f>SUM(FX32:FX37)</f>
        <v>0</v>
      </c>
      <c r="FY38" s="38">
        <f t="shared" si="220"/>
        <v>0</v>
      </c>
      <c r="FZ38" s="38">
        <f>SUM(FZ32:FZ37)</f>
        <v>0</v>
      </c>
      <c r="GA38" s="99">
        <f t="shared" si="221"/>
        <v>0</v>
      </c>
      <c r="GB38" s="38">
        <f>SUM(GB32:GB37)</f>
        <v>0</v>
      </c>
      <c r="GC38" s="38">
        <f>SUM(GC32:GC37)</f>
        <v>0</v>
      </c>
      <c r="GD38" s="38">
        <f>SUM(GD32:GD37)</f>
        <v>0</v>
      </c>
      <c r="GE38" s="38">
        <f t="shared" si="222"/>
        <v>0</v>
      </c>
      <c r="GF38" s="38">
        <f>SUM(GF32:GF37)</f>
        <v>0</v>
      </c>
      <c r="GG38" s="99">
        <f t="shared" si="223"/>
        <v>0</v>
      </c>
      <c r="GH38" s="38">
        <f t="shared" si="224"/>
        <v>0</v>
      </c>
      <c r="GI38" s="38">
        <f t="shared" si="225"/>
        <v>0</v>
      </c>
      <c r="GJ38" s="38">
        <f t="shared" si="226"/>
        <v>0</v>
      </c>
      <c r="GK38" s="38">
        <f t="shared" si="227"/>
        <v>0</v>
      </c>
      <c r="GL38" s="38">
        <f t="shared" si="228"/>
        <v>0</v>
      </c>
      <c r="GM38" s="99">
        <f t="shared" si="229"/>
        <v>0</v>
      </c>
      <c r="GN38" s="38">
        <f>SUM(GN32:GN37)</f>
        <v>0</v>
      </c>
      <c r="GO38" s="38">
        <f>SUM(GO32:GO37)</f>
        <v>0</v>
      </c>
      <c r="GP38" s="38">
        <f>SUM(GP32:GP37)</f>
        <v>0</v>
      </c>
      <c r="GQ38" s="38">
        <f t="shared" si="230"/>
        <v>0</v>
      </c>
      <c r="GR38" s="38">
        <f>SUM(GR32:GR37)</f>
        <v>0</v>
      </c>
      <c r="GS38" s="99">
        <f t="shared" si="231"/>
        <v>0</v>
      </c>
      <c r="GT38" s="38">
        <f>SUM(GT32:GT37)</f>
        <v>0</v>
      </c>
      <c r="GU38" s="38">
        <f>SUM(GU32:GU37)</f>
        <v>0</v>
      </c>
      <c r="GV38" s="38">
        <f>SUM(GV32:GV37)</f>
        <v>0</v>
      </c>
      <c r="GW38" s="38">
        <f t="shared" si="232"/>
        <v>0</v>
      </c>
      <c r="GX38" s="38">
        <f>SUM(GX32:GX37)</f>
        <v>0</v>
      </c>
      <c r="GY38" s="99">
        <f t="shared" si="233"/>
        <v>0</v>
      </c>
      <c r="GZ38" s="38">
        <f>SUM(GZ32:GZ37)</f>
        <v>0</v>
      </c>
      <c r="HA38" s="38">
        <f>SUM(HA32:HA37)</f>
        <v>0</v>
      </c>
      <c r="HB38" s="38">
        <f>SUM(HB32:HB37)</f>
        <v>0</v>
      </c>
      <c r="HC38" s="38">
        <f t="shared" si="234"/>
        <v>0</v>
      </c>
      <c r="HD38" s="38">
        <f>SUM(HD32:HD37)</f>
        <v>0</v>
      </c>
      <c r="HE38" s="99">
        <f t="shared" si="235"/>
        <v>0</v>
      </c>
      <c r="HF38" s="38">
        <f>SUM(HF32:HF37)</f>
        <v>0</v>
      </c>
      <c r="HG38" s="38">
        <f>SUM(HG32:HG37)</f>
        <v>0</v>
      </c>
      <c r="HH38" s="38">
        <f>SUM(HH32:HH37)</f>
        <v>0</v>
      </c>
      <c r="HI38" s="38">
        <f t="shared" si="236"/>
        <v>0</v>
      </c>
      <c r="HJ38" s="38">
        <f>SUM(HJ32:HJ37)</f>
        <v>0</v>
      </c>
      <c r="HK38" s="99">
        <f t="shared" si="237"/>
        <v>0</v>
      </c>
      <c r="HL38" s="38">
        <f>SUM(HL32:HL37)</f>
        <v>0</v>
      </c>
      <c r="HM38" s="38">
        <f>SUM(HM32:HM37)</f>
        <v>0</v>
      </c>
      <c r="HN38" s="38">
        <f>SUM(HN32:HN37)</f>
        <v>0</v>
      </c>
      <c r="HO38" s="38">
        <f t="shared" si="238"/>
        <v>0</v>
      </c>
      <c r="HP38" s="38">
        <f>SUM(HP32:HP37)</f>
        <v>0</v>
      </c>
      <c r="HQ38" s="99">
        <f t="shared" si="239"/>
        <v>0</v>
      </c>
      <c r="HR38" s="38">
        <f t="shared" si="240"/>
        <v>0</v>
      </c>
      <c r="HS38" s="38">
        <f t="shared" si="241"/>
        <v>0</v>
      </c>
      <c r="HT38" s="38">
        <f t="shared" si="242"/>
        <v>0</v>
      </c>
      <c r="HU38" s="38">
        <f t="shared" si="243"/>
        <v>0</v>
      </c>
      <c r="HV38" s="38">
        <f t="shared" si="244"/>
        <v>0</v>
      </c>
      <c r="HW38" s="99">
        <f t="shared" si="245"/>
        <v>0</v>
      </c>
      <c r="HX38" s="38">
        <f>SUM(HX32:HX37)</f>
        <v>0</v>
      </c>
      <c r="HY38" s="38">
        <f>SUM(HY32:HY37)</f>
        <v>0</v>
      </c>
      <c r="HZ38" s="38">
        <f>SUM(HZ32:HZ37)</f>
        <v>0</v>
      </c>
      <c r="IA38" s="38">
        <f t="shared" si="246"/>
        <v>0</v>
      </c>
      <c r="IB38" s="38">
        <f>SUM(IB32:IB37)</f>
        <v>0</v>
      </c>
      <c r="IC38" s="99">
        <f t="shared" si="247"/>
        <v>0</v>
      </c>
      <c r="ID38" s="38">
        <f>SUM(ID32:ID37)</f>
        <v>0</v>
      </c>
      <c r="IE38" s="38">
        <f>SUM(IE32:IE37)</f>
        <v>122696</v>
      </c>
      <c r="IF38" s="38">
        <f>SUM(IF32:IF37)</f>
        <v>0</v>
      </c>
      <c r="IG38" s="38">
        <f t="shared" si="248"/>
        <v>122696</v>
      </c>
      <c r="IH38" s="38">
        <f>SUM(IH32:IH37)</f>
        <v>28119</v>
      </c>
      <c r="II38" s="99">
        <f t="shared" si="249"/>
        <v>150815</v>
      </c>
      <c r="IJ38" s="38">
        <f>SUM(IJ32:IJ37)</f>
        <v>0</v>
      </c>
      <c r="IK38" s="38">
        <f>SUM(IK32:IK37)</f>
        <v>0</v>
      </c>
      <c r="IL38" s="38">
        <f>SUM(IL32:IL37)</f>
        <v>0</v>
      </c>
      <c r="IM38" s="38">
        <f t="shared" si="250"/>
        <v>0</v>
      </c>
      <c r="IN38" s="38">
        <f>SUM(IN32:IN37)</f>
        <v>0</v>
      </c>
      <c r="IO38" s="99">
        <f t="shared" si="251"/>
        <v>0</v>
      </c>
      <c r="IP38" s="38">
        <f t="shared" si="252"/>
        <v>0</v>
      </c>
      <c r="IQ38" s="38">
        <f t="shared" si="253"/>
        <v>122696</v>
      </c>
      <c r="IR38" s="38">
        <f t="shared" si="254"/>
        <v>0</v>
      </c>
      <c r="IS38" s="38">
        <f t="shared" si="255"/>
        <v>122696</v>
      </c>
      <c r="IT38" s="38">
        <f t="shared" si="256"/>
        <v>28119</v>
      </c>
      <c r="IU38" s="99">
        <f t="shared" si="257"/>
        <v>150815</v>
      </c>
      <c r="IV38" s="38">
        <f>SUM(IV32:IV37)</f>
        <v>0</v>
      </c>
      <c r="IW38" s="38">
        <f>SUM(IW32:IW37)</f>
        <v>0</v>
      </c>
      <c r="IX38" s="38">
        <f>SUM(IX32:IX37)</f>
        <v>0</v>
      </c>
      <c r="IY38" s="38">
        <f t="shared" si="258"/>
        <v>0</v>
      </c>
      <c r="IZ38" s="38">
        <f>SUM(IZ32:IZ37)</f>
        <v>0</v>
      </c>
      <c r="JA38" s="99">
        <f t="shared" si="259"/>
        <v>0</v>
      </c>
      <c r="JB38" s="38">
        <f>SUM(JB32:JB37)</f>
        <v>0</v>
      </c>
      <c r="JC38" s="38">
        <f>SUM(JC32:JC37)</f>
        <v>0</v>
      </c>
      <c r="JD38" s="38">
        <f>SUM(JD32:JD37)</f>
        <v>0</v>
      </c>
      <c r="JE38" s="38">
        <f t="shared" si="260"/>
        <v>0</v>
      </c>
      <c r="JF38" s="38">
        <f>SUM(JF32:JF37)</f>
        <v>0</v>
      </c>
      <c r="JG38" s="99">
        <f t="shared" si="261"/>
        <v>0</v>
      </c>
      <c r="JH38" s="38">
        <f>SUM(JH32:JH37)</f>
        <v>0</v>
      </c>
      <c r="JI38" s="38">
        <f>SUM(JI32:JI37)</f>
        <v>0</v>
      </c>
      <c r="JJ38" s="38">
        <f>SUM(JJ32:JJ37)</f>
        <v>0</v>
      </c>
      <c r="JK38" s="38">
        <f t="shared" si="262"/>
        <v>0</v>
      </c>
      <c r="JL38" s="38">
        <f>SUM(JL32:JL37)</f>
        <v>0</v>
      </c>
      <c r="JM38" s="99">
        <f t="shared" si="263"/>
        <v>0</v>
      </c>
      <c r="JN38" s="38">
        <f>SUM(JN32:JN37)</f>
        <v>0</v>
      </c>
      <c r="JO38" s="38">
        <f>SUM(JO32:JO37)</f>
        <v>0</v>
      </c>
      <c r="JP38" s="38">
        <f>SUM(JP32:JP37)</f>
        <v>0</v>
      </c>
      <c r="JQ38" s="38">
        <f t="shared" si="264"/>
        <v>0</v>
      </c>
      <c r="JR38" s="38">
        <f>SUM(JR32:JR37)</f>
        <v>0</v>
      </c>
      <c r="JS38" s="99">
        <f t="shared" si="265"/>
        <v>0</v>
      </c>
      <c r="JT38" s="38">
        <f>SUM(JT32:JT37)</f>
        <v>0</v>
      </c>
      <c r="JU38" s="38">
        <f>SUM(JU32:JU37)</f>
        <v>0</v>
      </c>
      <c r="JV38" s="38">
        <f>SUM(JV32:JV37)</f>
        <v>0</v>
      </c>
      <c r="JW38" s="38">
        <f t="shared" si="266"/>
        <v>0</v>
      </c>
      <c r="JX38" s="38">
        <f>SUM(JX32:JX37)</f>
        <v>0</v>
      </c>
      <c r="JY38" s="99">
        <f t="shared" si="267"/>
        <v>0</v>
      </c>
      <c r="JZ38" s="38">
        <f t="shared" si="268"/>
        <v>0</v>
      </c>
      <c r="KA38" s="38">
        <f t="shared" si="269"/>
        <v>0</v>
      </c>
      <c r="KB38" s="38">
        <f t="shared" si="270"/>
        <v>0</v>
      </c>
      <c r="KC38" s="38">
        <f t="shared" si="271"/>
        <v>0</v>
      </c>
      <c r="KD38" s="38">
        <f t="shared" si="272"/>
        <v>0</v>
      </c>
      <c r="KE38" s="99">
        <f t="shared" si="273"/>
        <v>0</v>
      </c>
      <c r="KF38" s="38">
        <f>SUM(KF32:KF37)</f>
        <v>0</v>
      </c>
      <c r="KG38" s="38">
        <f>SUM(KG32:KG37)</f>
        <v>0</v>
      </c>
      <c r="KH38" s="38">
        <f>SUM(KH32:KH37)</f>
        <v>0</v>
      </c>
      <c r="KI38" s="38">
        <f t="shared" si="274"/>
        <v>0</v>
      </c>
      <c r="KJ38" s="38">
        <f>SUM(KJ32:KJ37)</f>
        <v>0</v>
      </c>
      <c r="KK38" s="99">
        <f t="shared" si="275"/>
        <v>0</v>
      </c>
      <c r="KL38" s="38">
        <f>SUM(KL32:KL37)</f>
        <v>0</v>
      </c>
      <c r="KM38" s="38">
        <f>SUM(KM32:KM37)</f>
        <v>0</v>
      </c>
      <c r="KN38" s="38">
        <f>SUM(KN32:KN37)</f>
        <v>0</v>
      </c>
      <c r="KO38" s="38">
        <f t="shared" si="276"/>
        <v>0</v>
      </c>
      <c r="KP38" s="38">
        <f>SUM(KP32:KP37)</f>
        <v>0</v>
      </c>
      <c r="KQ38" s="99">
        <f t="shared" si="277"/>
        <v>0</v>
      </c>
      <c r="KR38" s="38">
        <f>SUM(KR32:KR37)</f>
        <v>0</v>
      </c>
      <c r="KS38" s="38">
        <f>SUM(KS32:KS37)</f>
        <v>0</v>
      </c>
      <c r="KT38" s="38">
        <f>SUM(KT32:KT37)</f>
        <v>0</v>
      </c>
      <c r="KU38" s="38">
        <f t="shared" si="278"/>
        <v>0</v>
      </c>
      <c r="KV38" s="38">
        <f>SUM(KV32:KV37)</f>
        <v>0</v>
      </c>
      <c r="KW38" s="99">
        <f t="shared" si="279"/>
        <v>0</v>
      </c>
      <c r="KX38" s="38">
        <f>SUM(KX32:KX37)</f>
        <v>0</v>
      </c>
      <c r="KY38" s="38">
        <f>SUM(KY32:KY37)</f>
        <v>0</v>
      </c>
      <c r="KZ38" s="38">
        <f>SUM(KZ32:KZ37)</f>
        <v>0</v>
      </c>
      <c r="LA38" s="38">
        <f t="shared" si="280"/>
        <v>0</v>
      </c>
      <c r="LB38" s="38">
        <f>SUM(LB32:LB37)</f>
        <v>0</v>
      </c>
      <c r="LC38" s="99">
        <f t="shared" si="281"/>
        <v>0</v>
      </c>
      <c r="LD38" s="38">
        <f t="shared" si="282"/>
        <v>0</v>
      </c>
      <c r="LE38" s="38">
        <f t="shared" si="283"/>
        <v>0</v>
      </c>
      <c r="LF38" s="38">
        <f t="shared" si="284"/>
        <v>0</v>
      </c>
      <c r="LG38" s="38">
        <f t="shared" si="285"/>
        <v>0</v>
      </c>
      <c r="LH38" s="38">
        <f t="shared" si="286"/>
        <v>0</v>
      </c>
      <c r="LI38" s="99">
        <f t="shared" si="287"/>
        <v>0</v>
      </c>
      <c r="LJ38" s="38">
        <f>SUM(LJ32:LJ37)</f>
        <v>0</v>
      </c>
      <c r="LK38" s="38">
        <f>SUM(LK32:LK37)</f>
        <v>0</v>
      </c>
      <c r="LL38" s="38">
        <f>SUM(LL32:LL37)</f>
        <v>0</v>
      </c>
      <c r="LM38" s="38">
        <f t="shared" si="288"/>
        <v>0</v>
      </c>
      <c r="LN38" s="38">
        <f>SUM(LN32:LN37)</f>
        <v>0</v>
      </c>
      <c r="LO38" s="99">
        <f t="shared" si="289"/>
        <v>0</v>
      </c>
      <c r="LP38" s="38">
        <f t="shared" si="290"/>
        <v>0</v>
      </c>
      <c r="LQ38" s="38">
        <f t="shared" si="291"/>
        <v>0</v>
      </c>
      <c r="LR38" s="38">
        <f t="shared" si="292"/>
        <v>0</v>
      </c>
      <c r="LS38" s="38">
        <f t="shared" si="293"/>
        <v>0</v>
      </c>
      <c r="LT38" s="38">
        <f t="shared" si="294"/>
        <v>0</v>
      </c>
      <c r="LU38" s="99">
        <f t="shared" si="295"/>
        <v>0</v>
      </c>
      <c r="LV38" s="38">
        <f>SUM(LV32:LV37)</f>
        <v>0</v>
      </c>
      <c r="LW38" s="38">
        <f>SUM(LW32:LW37)</f>
        <v>0</v>
      </c>
      <c r="LX38" s="38">
        <f>SUM(LX32:LX37)</f>
        <v>0</v>
      </c>
      <c r="LY38" s="38">
        <f t="shared" si="296"/>
        <v>0</v>
      </c>
      <c r="LZ38" s="38">
        <f>SUM(LZ32:LZ37)</f>
        <v>0</v>
      </c>
      <c r="MA38" s="99">
        <f t="shared" si="297"/>
        <v>0</v>
      </c>
      <c r="MB38" s="38">
        <f t="shared" si="298"/>
        <v>0</v>
      </c>
      <c r="MC38" s="38">
        <f t="shared" si="299"/>
        <v>0</v>
      </c>
      <c r="MD38" s="38">
        <f t="shared" si="300"/>
        <v>0</v>
      </c>
      <c r="ME38" s="38">
        <f t="shared" si="301"/>
        <v>0</v>
      </c>
      <c r="MF38" s="38">
        <f t="shared" si="302"/>
        <v>0</v>
      </c>
      <c r="MG38" s="99">
        <f t="shared" si="303"/>
        <v>0</v>
      </c>
      <c r="MH38" s="38">
        <f t="shared" si="304"/>
        <v>0</v>
      </c>
      <c r="MI38" s="38">
        <f t="shared" si="305"/>
        <v>122696</v>
      </c>
      <c r="MJ38" s="38">
        <f t="shared" si="306"/>
        <v>0</v>
      </c>
      <c r="MK38" s="38">
        <f t="shared" si="307"/>
        <v>122696</v>
      </c>
      <c r="ML38" s="38">
        <f t="shared" si="308"/>
        <v>28119</v>
      </c>
      <c r="MM38" s="99">
        <f t="shared" si="309"/>
        <v>150815</v>
      </c>
      <c r="MN38" s="38">
        <f>SUM(MN32:MN37)</f>
        <v>0</v>
      </c>
      <c r="MO38" s="38">
        <f>SUM(MO32:MO37)</f>
        <v>0</v>
      </c>
      <c r="MP38" s="38">
        <f>SUM(MP32:MP37)</f>
        <v>0</v>
      </c>
      <c r="MQ38" s="38">
        <f t="shared" si="310"/>
        <v>0</v>
      </c>
      <c r="MR38" s="38">
        <f>SUM(MR32:MR37)</f>
        <v>0</v>
      </c>
      <c r="MS38" s="99">
        <f t="shared" si="311"/>
        <v>0</v>
      </c>
      <c r="MT38" s="38">
        <f>SUM(MT32:MT37)</f>
        <v>0</v>
      </c>
      <c r="MU38" s="38">
        <f>SUM(MU32:MU37)</f>
        <v>0</v>
      </c>
      <c r="MV38" s="38">
        <f>SUM(MV32:MV37)</f>
        <v>0</v>
      </c>
      <c r="MW38" s="38">
        <f t="shared" si="312"/>
        <v>0</v>
      </c>
      <c r="MX38" s="38">
        <f>SUM(MX32:MX37)</f>
        <v>0</v>
      </c>
      <c r="MY38" s="99">
        <f t="shared" si="313"/>
        <v>0</v>
      </c>
      <c r="MZ38" s="38">
        <f>SUM(MZ32:MZ37)</f>
        <v>0</v>
      </c>
      <c r="NA38" s="38">
        <f>SUM(NA32:NA37)</f>
        <v>0</v>
      </c>
      <c r="NB38" s="38">
        <f>SUM(NB32:NB37)</f>
        <v>0</v>
      </c>
      <c r="NC38" s="38">
        <f t="shared" si="314"/>
        <v>0</v>
      </c>
      <c r="ND38" s="38">
        <f>SUM(ND32:ND37)</f>
        <v>0</v>
      </c>
      <c r="NE38" s="99">
        <f t="shared" si="315"/>
        <v>0</v>
      </c>
      <c r="NF38" s="38">
        <f>SUM(NF32:NF37)</f>
        <v>0</v>
      </c>
      <c r="NG38" s="38">
        <f>SUM(NG32:NG37)</f>
        <v>0</v>
      </c>
      <c r="NH38" s="38">
        <f>SUM(NH32:NH37)</f>
        <v>0</v>
      </c>
      <c r="NI38" s="38">
        <f t="shared" si="316"/>
        <v>0</v>
      </c>
      <c r="NJ38" s="38">
        <f>SUM(NJ32:NJ37)</f>
        <v>0</v>
      </c>
      <c r="NK38" s="99">
        <f t="shared" si="317"/>
        <v>0</v>
      </c>
      <c r="NL38" s="38">
        <f>SUM(NL32:NL37)</f>
        <v>0</v>
      </c>
      <c r="NM38" s="38">
        <f>SUM(NM32:NM37)</f>
        <v>0</v>
      </c>
      <c r="NN38" s="38">
        <f>SUM(NN32:NN37)</f>
        <v>0</v>
      </c>
      <c r="NO38" s="38">
        <f t="shared" si="318"/>
        <v>0</v>
      </c>
      <c r="NP38" s="38">
        <f>SUM(NP32:NP37)</f>
        <v>0</v>
      </c>
      <c r="NQ38" s="99">
        <f t="shared" si="319"/>
        <v>0</v>
      </c>
      <c r="NR38" s="38">
        <f t="shared" si="320"/>
        <v>0</v>
      </c>
      <c r="NS38" s="38">
        <f t="shared" si="321"/>
        <v>0</v>
      </c>
      <c r="NT38" s="38">
        <f t="shared" si="322"/>
        <v>0</v>
      </c>
      <c r="NU38" s="38">
        <f t="shared" si="323"/>
        <v>0</v>
      </c>
      <c r="NV38" s="38">
        <f t="shared" si="324"/>
        <v>0</v>
      </c>
      <c r="NW38" s="99">
        <f t="shared" si="325"/>
        <v>0</v>
      </c>
      <c r="NX38" s="38">
        <f>SUM(NX32:NX37)</f>
        <v>0</v>
      </c>
      <c r="NY38" s="38">
        <f>SUM(NY32:NY37)</f>
        <v>11143468</v>
      </c>
      <c r="NZ38" s="38">
        <f>SUM(NZ32:NZ37)</f>
        <v>0</v>
      </c>
      <c r="OA38" s="38">
        <f t="shared" si="326"/>
        <v>11143468</v>
      </c>
      <c r="OB38" s="38">
        <f>SUM(OB32:OB37)</f>
        <v>547736</v>
      </c>
      <c r="OC38" s="99">
        <f t="shared" si="327"/>
        <v>11691204</v>
      </c>
      <c r="OD38" s="38">
        <f t="shared" si="328"/>
        <v>0</v>
      </c>
      <c r="OE38" s="38">
        <f t="shared" si="329"/>
        <v>11143468</v>
      </c>
      <c r="OF38" s="38">
        <f t="shared" si="330"/>
        <v>0</v>
      </c>
      <c r="OG38" s="38">
        <f t="shared" si="331"/>
        <v>11143468</v>
      </c>
      <c r="OH38" s="38">
        <f t="shared" si="332"/>
        <v>547736</v>
      </c>
      <c r="OI38" s="99">
        <f t="shared" si="333"/>
        <v>11691204</v>
      </c>
      <c r="OJ38" s="38">
        <f>SUM(OJ32:OJ37)</f>
        <v>0</v>
      </c>
      <c r="OK38" s="38">
        <f>SUM(OK32:OK37)</f>
        <v>0</v>
      </c>
      <c r="OL38" s="38">
        <f>SUM(OL32:OL37)</f>
        <v>0</v>
      </c>
      <c r="OM38" s="38">
        <f t="shared" si="334"/>
        <v>0</v>
      </c>
      <c r="ON38" s="38">
        <f>SUM(ON32:ON37)</f>
        <v>0</v>
      </c>
      <c r="OO38" s="99">
        <f t="shared" si="335"/>
        <v>0</v>
      </c>
      <c r="OP38" s="38">
        <f>SUM(OP32:OP37)</f>
        <v>0</v>
      </c>
      <c r="OQ38" s="38">
        <f>SUM(OQ32:OQ37)</f>
        <v>0</v>
      </c>
      <c r="OR38" s="38">
        <f>SUM(OR32:OR37)</f>
        <v>0</v>
      </c>
      <c r="OS38" s="38">
        <f t="shared" si="336"/>
        <v>0</v>
      </c>
      <c r="OT38" s="38">
        <f>SUM(OT32:OT37)</f>
        <v>0</v>
      </c>
      <c r="OU38" s="99">
        <f t="shared" si="337"/>
        <v>0</v>
      </c>
      <c r="OV38" s="38">
        <f t="shared" si="338"/>
        <v>0</v>
      </c>
      <c r="OW38" s="38">
        <f t="shared" si="339"/>
        <v>0</v>
      </c>
      <c r="OX38" s="38">
        <f t="shared" si="340"/>
        <v>0</v>
      </c>
      <c r="OY38" s="38">
        <f t="shared" si="341"/>
        <v>0</v>
      </c>
      <c r="OZ38" s="38">
        <f t="shared" si="342"/>
        <v>0</v>
      </c>
      <c r="PA38" s="99">
        <f t="shared" si="343"/>
        <v>0</v>
      </c>
      <c r="PB38" s="38">
        <f>SUM(PB32:PB37)</f>
        <v>0</v>
      </c>
      <c r="PC38" s="38">
        <f>SUM(PC32:PC37)</f>
        <v>0</v>
      </c>
      <c r="PD38" s="38">
        <f>SUM(PD32:PD37)</f>
        <v>0</v>
      </c>
      <c r="PE38" s="38">
        <f t="shared" si="344"/>
        <v>0</v>
      </c>
      <c r="PF38" s="38">
        <f>SUM(PF32:PF37)</f>
        <v>0</v>
      </c>
      <c r="PG38" s="99">
        <f t="shared" si="345"/>
        <v>0</v>
      </c>
      <c r="PH38" s="38">
        <f>SUM(PH32:PH37)</f>
        <v>0</v>
      </c>
      <c r="PI38" s="38">
        <f>SUM(PI32:PI37)</f>
        <v>0</v>
      </c>
      <c r="PJ38" s="38">
        <f>SUM(PJ32:PJ37)</f>
        <v>0</v>
      </c>
      <c r="PK38" s="38">
        <f t="shared" si="346"/>
        <v>0</v>
      </c>
      <c r="PL38" s="38">
        <f>SUM(PL32:PL37)</f>
        <v>0</v>
      </c>
      <c r="PM38" s="99">
        <f t="shared" si="347"/>
        <v>0</v>
      </c>
      <c r="PN38" s="38">
        <f t="shared" si="348"/>
        <v>0</v>
      </c>
      <c r="PO38" s="38">
        <f t="shared" si="349"/>
        <v>0</v>
      </c>
      <c r="PP38" s="38">
        <f t="shared" si="350"/>
        <v>0</v>
      </c>
      <c r="PQ38" s="38">
        <f t="shared" si="351"/>
        <v>0</v>
      </c>
      <c r="PR38" s="38">
        <f t="shared" si="352"/>
        <v>0</v>
      </c>
      <c r="PS38" s="99">
        <f t="shared" si="353"/>
        <v>0</v>
      </c>
      <c r="PT38" s="38">
        <f>SUM(PT32:PT37)</f>
        <v>0</v>
      </c>
      <c r="PU38" s="38">
        <f>SUM(PU32:PU37)</f>
        <v>0</v>
      </c>
      <c r="PV38" s="38">
        <f>SUM(PV32:PV37)</f>
        <v>0</v>
      </c>
      <c r="PW38" s="38">
        <f t="shared" si="354"/>
        <v>0</v>
      </c>
      <c r="PX38" s="38">
        <f>SUM(PX32:PX37)</f>
        <v>0</v>
      </c>
      <c r="PY38" s="99">
        <f t="shared" si="355"/>
        <v>0</v>
      </c>
      <c r="PZ38" s="38">
        <f>SUM(PZ32:PZ37)</f>
        <v>0</v>
      </c>
      <c r="QA38" s="38">
        <f>SUM(QA32:QA37)</f>
        <v>0</v>
      </c>
      <c r="QB38" s="38">
        <f>SUM(QB32:QB37)</f>
        <v>0</v>
      </c>
      <c r="QC38" s="38">
        <f t="shared" si="356"/>
        <v>0</v>
      </c>
      <c r="QD38" s="38">
        <f>SUM(QD32:QD37)</f>
        <v>0</v>
      </c>
      <c r="QE38" s="99">
        <f t="shared" si="357"/>
        <v>0</v>
      </c>
      <c r="QF38" s="38">
        <f t="shared" si="358"/>
        <v>0</v>
      </c>
      <c r="QG38" s="38">
        <f t="shared" si="359"/>
        <v>0</v>
      </c>
      <c r="QH38" s="38">
        <f t="shared" si="360"/>
        <v>0</v>
      </c>
      <c r="QI38" s="38">
        <f t="shared" si="361"/>
        <v>0</v>
      </c>
      <c r="QJ38" s="38">
        <f t="shared" si="362"/>
        <v>0</v>
      </c>
      <c r="QK38" s="99">
        <f t="shared" si="363"/>
        <v>0</v>
      </c>
      <c r="QL38" s="38">
        <f>SUM(QL32:QL37)</f>
        <v>0</v>
      </c>
      <c r="QM38" s="38">
        <f>SUM(QM32:QM37)</f>
        <v>0</v>
      </c>
      <c r="QN38" s="38">
        <f>SUM(QN32:QN37)</f>
        <v>0</v>
      </c>
      <c r="QO38" s="38">
        <f t="shared" si="364"/>
        <v>0</v>
      </c>
      <c r="QP38" s="38">
        <f>SUM(QP32:QP37)</f>
        <v>0</v>
      </c>
      <c r="QQ38" s="99">
        <f t="shared" si="365"/>
        <v>0</v>
      </c>
      <c r="QR38" s="38">
        <f t="shared" si="366"/>
        <v>0</v>
      </c>
      <c r="QS38" s="38">
        <f t="shared" si="367"/>
        <v>0</v>
      </c>
      <c r="QT38" s="38">
        <f t="shared" si="368"/>
        <v>0</v>
      </c>
      <c r="QU38" s="38">
        <f t="shared" si="369"/>
        <v>0</v>
      </c>
      <c r="QV38" s="38">
        <f t="shared" si="370"/>
        <v>0</v>
      </c>
      <c r="QW38" s="99">
        <f t="shared" si="371"/>
        <v>0</v>
      </c>
      <c r="QX38" s="38">
        <f t="shared" si="372"/>
        <v>0</v>
      </c>
      <c r="QY38" s="38">
        <f t="shared" si="373"/>
        <v>11143468</v>
      </c>
      <c r="QZ38" s="38">
        <f t="shared" si="374"/>
        <v>0</v>
      </c>
      <c r="RA38" s="38">
        <f t="shared" si="375"/>
        <v>11143468</v>
      </c>
      <c r="RB38" s="38">
        <f t="shared" si="376"/>
        <v>547736</v>
      </c>
      <c r="RC38" s="99">
        <f t="shared" si="377"/>
        <v>11691204</v>
      </c>
      <c r="RD38" s="38">
        <f>SUM(RD32:RD37)</f>
        <v>0</v>
      </c>
      <c r="RE38" s="38">
        <f>SUM(RE32:RE37)</f>
        <v>0</v>
      </c>
      <c r="RF38" s="38">
        <f>SUM(RF32:RF37)</f>
        <v>0</v>
      </c>
      <c r="RG38" s="38">
        <f t="shared" si="378"/>
        <v>0</v>
      </c>
      <c r="RH38" s="38">
        <f>SUM(RH32:RH37)</f>
        <v>0</v>
      </c>
      <c r="RI38" s="99">
        <f t="shared" si="379"/>
        <v>0</v>
      </c>
      <c r="RJ38" s="38">
        <f>SUM(RJ32:RJ37)</f>
        <v>0</v>
      </c>
      <c r="RK38" s="38">
        <f>SUM(RK32:RK37)</f>
        <v>0</v>
      </c>
      <c r="RL38" s="38">
        <f>SUM(RL32:RL37)</f>
        <v>0</v>
      </c>
      <c r="RM38" s="38">
        <f t="shared" si="380"/>
        <v>0</v>
      </c>
      <c r="RN38" s="38">
        <f>SUM(RN32:RN37)</f>
        <v>0</v>
      </c>
      <c r="RO38" s="99">
        <f t="shared" si="381"/>
        <v>0</v>
      </c>
      <c r="RP38" s="38">
        <f>SUM(RP32:RP37)</f>
        <v>0</v>
      </c>
      <c r="RQ38" s="38">
        <f>SUM(RQ32:RQ37)</f>
        <v>0</v>
      </c>
      <c r="RR38" s="38">
        <f>SUM(RR32:RR37)</f>
        <v>0</v>
      </c>
      <c r="RS38" s="38">
        <f t="shared" si="382"/>
        <v>0</v>
      </c>
      <c r="RT38" s="38">
        <f>SUM(RT32:RT37)</f>
        <v>0</v>
      </c>
      <c r="RU38" s="99">
        <f t="shared" si="383"/>
        <v>0</v>
      </c>
      <c r="RV38" s="38">
        <f t="shared" si="384"/>
        <v>0</v>
      </c>
      <c r="RW38" s="38">
        <f t="shared" si="385"/>
        <v>0</v>
      </c>
      <c r="RX38" s="38">
        <f t="shared" si="386"/>
        <v>0</v>
      </c>
      <c r="RY38" s="38">
        <f t="shared" si="387"/>
        <v>0</v>
      </c>
      <c r="RZ38" s="38">
        <f t="shared" si="388"/>
        <v>0</v>
      </c>
      <c r="SA38" s="99">
        <f t="shared" si="389"/>
        <v>0</v>
      </c>
      <c r="SB38" s="38">
        <f>SUM(SB32:SB37)</f>
        <v>0</v>
      </c>
      <c r="SC38" s="38">
        <f>SUM(SC32:SC37)</f>
        <v>0</v>
      </c>
      <c r="SD38" s="38">
        <f>SUM(SD32:SD37)</f>
        <v>0</v>
      </c>
      <c r="SE38" s="38">
        <f t="shared" si="390"/>
        <v>0</v>
      </c>
      <c r="SF38" s="38">
        <f>SUM(SF32:SF37)</f>
        <v>0</v>
      </c>
      <c r="SG38" s="99">
        <f t="shared" si="391"/>
        <v>0</v>
      </c>
      <c r="SH38" s="38">
        <f>SUM(SH32:SH37)</f>
        <v>0</v>
      </c>
      <c r="SI38" s="38">
        <f>SUM(SI32:SI37)</f>
        <v>0</v>
      </c>
      <c r="SJ38" s="38">
        <f>SUM(SJ32:SJ37)</f>
        <v>0</v>
      </c>
      <c r="SK38" s="38">
        <f t="shared" si="392"/>
        <v>0</v>
      </c>
      <c r="SL38" s="38">
        <f>SUM(SL32:SL37)</f>
        <v>0</v>
      </c>
      <c r="SM38" s="99">
        <f t="shared" si="393"/>
        <v>0</v>
      </c>
      <c r="SN38" s="38">
        <f>SUM(SN32:SN37)</f>
        <v>0</v>
      </c>
      <c r="SO38" s="38">
        <f>SUM(SO32:SO37)</f>
        <v>0</v>
      </c>
      <c r="SP38" s="38">
        <f>SUM(SP32:SP37)</f>
        <v>0</v>
      </c>
      <c r="SQ38" s="38">
        <f t="shared" si="394"/>
        <v>0</v>
      </c>
      <c r="SR38" s="38">
        <f>SUM(SR32:SR37)</f>
        <v>0</v>
      </c>
      <c r="SS38" s="99">
        <f t="shared" si="395"/>
        <v>0</v>
      </c>
      <c r="ST38" s="38">
        <f>SUM(ST32:ST37)</f>
        <v>0</v>
      </c>
      <c r="SU38" s="38">
        <f>SUM(SU32:SU37)</f>
        <v>0</v>
      </c>
      <c r="SV38" s="38">
        <f>SUM(SV32:SV37)</f>
        <v>0</v>
      </c>
      <c r="SW38" s="38">
        <f t="shared" si="396"/>
        <v>0</v>
      </c>
      <c r="SX38" s="38">
        <f>SUM(SX32:SX37)</f>
        <v>0</v>
      </c>
      <c r="SY38" s="99">
        <f t="shared" si="397"/>
        <v>0</v>
      </c>
      <c r="SZ38" s="38">
        <f t="shared" si="398"/>
        <v>0</v>
      </c>
      <c r="TA38" s="38">
        <f t="shared" si="399"/>
        <v>0</v>
      </c>
      <c r="TB38" s="38">
        <f t="shared" si="400"/>
        <v>0</v>
      </c>
      <c r="TC38" s="38">
        <f t="shared" si="401"/>
        <v>0</v>
      </c>
      <c r="TD38" s="38">
        <f t="shared" si="402"/>
        <v>0</v>
      </c>
      <c r="TE38" s="99">
        <f t="shared" si="403"/>
        <v>0</v>
      </c>
      <c r="TF38" s="38">
        <f t="shared" si="404"/>
        <v>0</v>
      </c>
      <c r="TG38" s="38">
        <f t="shared" si="405"/>
        <v>0</v>
      </c>
      <c r="TH38" s="38">
        <f t="shared" si="406"/>
        <v>0</v>
      </c>
      <c r="TI38" s="38">
        <f t="shared" si="407"/>
        <v>0</v>
      </c>
      <c r="TJ38" s="38">
        <f t="shared" si="408"/>
        <v>0</v>
      </c>
      <c r="TK38" s="99">
        <f t="shared" si="409"/>
        <v>0</v>
      </c>
      <c r="TL38" s="38">
        <f>SUM(TL32:TL37)</f>
        <v>0</v>
      </c>
      <c r="TM38" s="38">
        <f>SUM(TM32:TM37)</f>
        <v>0</v>
      </c>
      <c r="TN38" s="38">
        <f>SUM(TN32:TN37)</f>
        <v>0</v>
      </c>
      <c r="TO38" s="38">
        <f t="shared" si="410"/>
        <v>0</v>
      </c>
      <c r="TP38" s="38">
        <f>SUM(TP32:TP37)</f>
        <v>0</v>
      </c>
      <c r="TQ38" s="99">
        <f t="shared" si="411"/>
        <v>0</v>
      </c>
      <c r="TR38" s="38">
        <f>SUM(TR32:TR37)</f>
        <v>0</v>
      </c>
      <c r="TS38" s="38">
        <f>SUM(TS32:TS37)</f>
        <v>0</v>
      </c>
      <c r="TT38" s="38">
        <f>SUM(TT32:TT37)</f>
        <v>0</v>
      </c>
      <c r="TU38" s="38">
        <f t="shared" si="412"/>
        <v>0</v>
      </c>
      <c r="TV38" s="38">
        <f>SUM(TV32:TV37)</f>
        <v>0</v>
      </c>
      <c r="TW38" s="99">
        <f t="shared" si="413"/>
        <v>0</v>
      </c>
      <c r="TX38" s="38">
        <f>SUM(TX32:TX37)</f>
        <v>0</v>
      </c>
      <c r="TY38" s="38">
        <f>SUM(TY32:TY37)</f>
        <v>0</v>
      </c>
      <c r="TZ38" s="38">
        <f>SUM(TZ32:TZ37)</f>
        <v>0</v>
      </c>
      <c r="UA38" s="38">
        <f t="shared" si="414"/>
        <v>0</v>
      </c>
      <c r="UB38" s="38">
        <f>SUM(UB32:UB37)</f>
        <v>0</v>
      </c>
      <c r="UC38" s="99">
        <f t="shared" si="415"/>
        <v>0</v>
      </c>
      <c r="UD38" s="38">
        <f>SUM(UD32:UD37)</f>
        <v>0</v>
      </c>
      <c r="UE38" s="38">
        <f>SUM(UE32:UE37)</f>
        <v>0</v>
      </c>
      <c r="UF38" s="38">
        <f>SUM(UF32:UF37)</f>
        <v>0</v>
      </c>
      <c r="UG38" s="38">
        <f t="shared" si="416"/>
        <v>0</v>
      </c>
      <c r="UH38" s="38">
        <f>SUM(UH32:UH37)</f>
        <v>0</v>
      </c>
      <c r="UI38" s="99">
        <f t="shared" si="417"/>
        <v>0</v>
      </c>
      <c r="UJ38" s="38">
        <f>SUM(UJ32:UJ37)</f>
        <v>0</v>
      </c>
      <c r="UK38" s="38">
        <f>SUM(UK32:UK37)</f>
        <v>0</v>
      </c>
      <c r="UL38" s="38">
        <f>SUM(UL32:UL37)</f>
        <v>0</v>
      </c>
      <c r="UM38" s="38">
        <f t="shared" si="418"/>
        <v>0</v>
      </c>
      <c r="UN38" s="38">
        <f>SUM(UN32:UN37)</f>
        <v>0</v>
      </c>
      <c r="UO38" s="99">
        <f t="shared" si="419"/>
        <v>0</v>
      </c>
      <c r="UP38" s="38">
        <f>SUM(UP32:UP37)</f>
        <v>0</v>
      </c>
      <c r="UQ38" s="38">
        <f>SUM(UQ32:UQ37)</f>
        <v>0</v>
      </c>
      <c r="UR38" s="38">
        <f>SUM(UR32:UR37)</f>
        <v>0</v>
      </c>
      <c r="US38" s="38">
        <f t="shared" si="420"/>
        <v>0</v>
      </c>
      <c r="UT38" s="38">
        <f>SUM(UT32:UT37)</f>
        <v>0</v>
      </c>
      <c r="UU38" s="99">
        <f t="shared" si="421"/>
        <v>0</v>
      </c>
      <c r="UV38" s="38">
        <f t="shared" si="422"/>
        <v>0</v>
      </c>
      <c r="UW38" s="38">
        <f t="shared" si="423"/>
        <v>0</v>
      </c>
      <c r="UX38" s="38">
        <f t="shared" si="424"/>
        <v>0</v>
      </c>
      <c r="UY38" s="38">
        <f t="shared" si="425"/>
        <v>0</v>
      </c>
      <c r="UZ38" s="38">
        <f t="shared" si="426"/>
        <v>0</v>
      </c>
      <c r="VA38" s="99">
        <f t="shared" si="427"/>
        <v>0</v>
      </c>
      <c r="VB38" s="38">
        <f>SUM(VB32:VB37)</f>
        <v>0</v>
      </c>
      <c r="VC38" s="38">
        <f>SUM(VC32:VC37)</f>
        <v>0</v>
      </c>
      <c r="VD38" s="38">
        <f>SUM(VD32:VD37)</f>
        <v>0</v>
      </c>
      <c r="VE38" s="38">
        <f t="shared" si="428"/>
        <v>0</v>
      </c>
      <c r="VF38" s="38">
        <f>SUM(VF32:VF37)</f>
        <v>0</v>
      </c>
      <c r="VG38" s="99">
        <f t="shared" si="429"/>
        <v>0</v>
      </c>
      <c r="VH38" s="38">
        <f>SUM(VH32:VH37)</f>
        <v>0</v>
      </c>
      <c r="VI38" s="38">
        <f>SUM(VI32:VI37)</f>
        <v>0</v>
      </c>
      <c r="VJ38" s="38">
        <f>SUM(VJ32:VJ37)</f>
        <v>0</v>
      </c>
      <c r="VK38" s="38">
        <f t="shared" si="430"/>
        <v>0</v>
      </c>
      <c r="VL38" s="38">
        <f>SUM(VL32:VL37)</f>
        <v>0</v>
      </c>
      <c r="VM38" s="99">
        <f t="shared" si="431"/>
        <v>0</v>
      </c>
      <c r="VN38" s="38">
        <f t="shared" si="432"/>
        <v>0</v>
      </c>
      <c r="VO38" s="38">
        <f t="shared" si="433"/>
        <v>0</v>
      </c>
      <c r="VP38" s="38">
        <f t="shared" si="434"/>
        <v>0</v>
      </c>
      <c r="VQ38" s="38">
        <f t="shared" si="435"/>
        <v>0</v>
      </c>
      <c r="VR38" s="38">
        <f t="shared" si="436"/>
        <v>0</v>
      </c>
      <c r="VS38" s="99">
        <f t="shared" si="437"/>
        <v>0</v>
      </c>
      <c r="VT38" s="38">
        <f t="shared" si="438"/>
        <v>0</v>
      </c>
      <c r="VU38" s="38">
        <f t="shared" si="439"/>
        <v>0</v>
      </c>
      <c r="VV38" s="38">
        <f t="shared" si="440"/>
        <v>0</v>
      </c>
      <c r="VW38" s="38">
        <f t="shared" si="441"/>
        <v>0</v>
      </c>
      <c r="VX38" s="38">
        <f t="shared" si="442"/>
        <v>0</v>
      </c>
      <c r="VY38" s="99">
        <f t="shared" si="443"/>
        <v>0</v>
      </c>
      <c r="VZ38" s="38">
        <f>SUM(VZ32:VZ37)</f>
        <v>0</v>
      </c>
      <c r="WA38" s="38">
        <f>SUM(WA32:WA37)</f>
        <v>0</v>
      </c>
      <c r="WB38" s="38">
        <f>SUM(WB32:WB37)</f>
        <v>0</v>
      </c>
      <c r="WC38" s="38">
        <f t="shared" si="444"/>
        <v>0</v>
      </c>
      <c r="WD38" s="38">
        <f>SUM(WD32:WD37)</f>
        <v>0</v>
      </c>
      <c r="WE38" s="99">
        <f t="shared" si="445"/>
        <v>0</v>
      </c>
      <c r="WF38" s="38">
        <f>SUM(WF32:WF37)</f>
        <v>0</v>
      </c>
      <c r="WG38" s="38">
        <f>SUM(WG32:WG37)</f>
        <v>0</v>
      </c>
      <c r="WH38" s="38">
        <f>SUM(WH32:WH37)</f>
        <v>0</v>
      </c>
      <c r="WI38" s="38">
        <f t="shared" si="446"/>
        <v>0</v>
      </c>
      <c r="WJ38" s="38">
        <f>SUM(WJ32:WJ37)</f>
        <v>0</v>
      </c>
      <c r="WK38" s="99">
        <f t="shared" si="447"/>
        <v>0</v>
      </c>
      <c r="WL38" s="38">
        <f>SUM(WL32:WL37)</f>
        <v>0</v>
      </c>
      <c r="WM38" s="38">
        <f>SUM(WM32:WM37)</f>
        <v>0</v>
      </c>
      <c r="WN38" s="38">
        <f>SUM(WN32:WN37)</f>
        <v>0</v>
      </c>
      <c r="WO38" s="38">
        <f t="shared" si="448"/>
        <v>0</v>
      </c>
      <c r="WP38" s="38">
        <f>SUM(WP32:WP37)</f>
        <v>0</v>
      </c>
      <c r="WQ38" s="99">
        <f t="shared" si="449"/>
        <v>0</v>
      </c>
      <c r="WR38" s="38">
        <f>SUM(WR32:WR37)</f>
        <v>0</v>
      </c>
      <c r="WS38" s="38">
        <f>SUM(WS32:WS37)</f>
        <v>0</v>
      </c>
      <c r="WT38" s="38">
        <f>SUM(WT32:WT37)</f>
        <v>0</v>
      </c>
      <c r="WU38" s="38">
        <f t="shared" si="450"/>
        <v>0</v>
      </c>
      <c r="WV38" s="38">
        <f>SUM(WV32:WV37)</f>
        <v>0</v>
      </c>
      <c r="WW38" s="99">
        <f t="shared" si="451"/>
        <v>0</v>
      </c>
      <c r="WX38" s="38">
        <f>SUM(WX32:WX37)</f>
        <v>0</v>
      </c>
      <c r="WY38" s="38">
        <f>SUM(WY32:WY37)</f>
        <v>0</v>
      </c>
      <c r="WZ38" s="38">
        <f>SUM(WZ32:WZ37)</f>
        <v>0</v>
      </c>
      <c r="XA38" s="38">
        <f t="shared" si="452"/>
        <v>0</v>
      </c>
      <c r="XB38" s="38">
        <f>SUM(XB32:XB37)</f>
        <v>0</v>
      </c>
      <c r="XC38" s="99">
        <f t="shared" si="453"/>
        <v>0</v>
      </c>
      <c r="XD38" s="38">
        <f t="shared" si="454"/>
        <v>0</v>
      </c>
      <c r="XE38" s="38">
        <f t="shared" si="455"/>
        <v>0</v>
      </c>
      <c r="XF38" s="38">
        <f t="shared" si="456"/>
        <v>0</v>
      </c>
      <c r="XG38" s="38">
        <f t="shared" si="457"/>
        <v>0</v>
      </c>
      <c r="XH38" s="38">
        <f t="shared" si="458"/>
        <v>0</v>
      </c>
      <c r="XI38" s="99">
        <f t="shared" si="459"/>
        <v>0</v>
      </c>
      <c r="XJ38" s="38">
        <f>SUM(XJ32:XJ37)</f>
        <v>0</v>
      </c>
      <c r="XK38" s="38">
        <f>SUM(XK32:XK37)</f>
        <v>0</v>
      </c>
      <c r="XL38" s="38">
        <f>SUM(XL32:XL37)</f>
        <v>0</v>
      </c>
      <c r="XM38" s="38">
        <f t="shared" si="460"/>
        <v>0</v>
      </c>
      <c r="XN38" s="38">
        <f>SUM(XN32:XN37)</f>
        <v>0</v>
      </c>
      <c r="XO38" s="99">
        <f t="shared" si="461"/>
        <v>0</v>
      </c>
      <c r="XP38" s="38">
        <f t="shared" si="462"/>
        <v>0</v>
      </c>
      <c r="XQ38" s="38">
        <f t="shared" si="463"/>
        <v>0</v>
      </c>
      <c r="XR38" s="38">
        <f t="shared" si="464"/>
        <v>0</v>
      </c>
      <c r="XS38" s="38">
        <f t="shared" si="465"/>
        <v>0</v>
      </c>
      <c r="XT38" s="38">
        <f t="shared" si="466"/>
        <v>0</v>
      </c>
      <c r="XU38" s="99">
        <f t="shared" si="467"/>
        <v>0</v>
      </c>
      <c r="XV38" s="38">
        <f t="shared" si="468"/>
        <v>0</v>
      </c>
      <c r="XW38" s="38">
        <f t="shared" si="469"/>
        <v>0</v>
      </c>
      <c r="XX38" s="38">
        <f t="shared" si="470"/>
        <v>0</v>
      </c>
      <c r="XY38" s="38">
        <f t="shared" si="471"/>
        <v>0</v>
      </c>
      <c r="XZ38" s="38">
        <f t="shared" si="472"/>
        <v>0</v>
      </c>
      <c r="YA38" s="99">
        <f t="shared" si="473"/>
        <v>0</v>
      </c>
      <c r="YB38" s="38">
        <f>SUM(YB33:YB37)</f>
        <v>31416493</v>
      </c>
      <c r="YC38" s="38">
        <f t="shared" si="140"/>
        <v>11266164</v>
      </c>
      <c r="YD38" s="38">
        <f t="shared" si="141"/>
        <v>0</v>
      </c>
      <c r="YE38" s="38">
        <f t="shared" si="142"/>
        <v>11266164</v>
      </c>
      <c r="YF38" s="38">
        <f t="shared" si="143"/>
        <v>575855</v>
      </c>
      <c r="YG38" s="99">
        <f t="shared" si="144"/>
        <v>11842019</v>
      </c>
      <c r="YH38" s="38">
        <f t="shared" si="479"/>
        <v>31416493</v>
      </c>
      <c r="YI38" s="38">
        <f t="shared" si="474"/>
        <v>11266164</v>
      </c>
      <c r="YJ38" s="38">
        <f t="shared" si="475"/>
        <v>0</v>
      </c>
      <c r="YK38" s="38">
        <f t="shared" si="476"/>
        <v>11266164</v>
      </c>
      <c r="YL38" s="38">
        <f t="shared" si="477"/>
        <v>575855</v>
      </c>
      <c r="YM38" s="99">
        <f t="shared" si="478"/>
        <v>11842019</v>
      </c>
      <c r="YN38" s="39"/>
    </row>
    <row r="39" spans="1:664" s="43" customFormat="1" ht="17.25" thickTop="1" thickBot="1" x14ac:dyDescent="0.3">
      <c r="A39" s="40">
        <v>30</v>
      </c>
      <c r="B39" s="41"/>
      <c r="C39" s="42" t="s">
        <v>324</v>
      </c>
      <c r="D39" s="43">
        <f>SUM(D31,D38)</f>
        <v>5186284</v>
      </c>
      <c r="E39" s="43">
        <f>SUM(E31,E38)</f>
        <v>5228599</v>
      </c>
      <c r="F39" s="43">
        <f>SUM(F31,F38)</f>
        <v>0</v>
      </c>
      <c r="G39" s="43">
        <f t="shared" si="146"/>
        <v>5228599</v>
      </c>
      <c r="H39" s="43">
        <f>SUM(H31,H38)</f>
        <v>221396</v>
      </c>
      <c r="I39" s="100">
        <f t="shared" si="147"/>
        <v>5449995</v>
      </c>
      <c r="J39" s="43">
        <f>SUM(J31,J38)</f>
        <v>392061</v>
      </c>
      <c r="K39" s="43">
        <f>SUM(K31,K38)</f>
        <v>446054</v>
      </c>
      <c r="L39" s="43">
        <f>SUM(L31,L38)</f>
        <v>0</v>
      </c>
      <c r="M39" s="43">
        <f t="shared" si="148"/>
        <v>446054</v>
      </c>
      <c r="N39" s="43">
        <f>SUM(N31,N38)</f>
        <v>29141</v>
      </c>
      <c r="O39" s="100">
        <f t="shared" si="149"/>
        <v>475195</v>
      </c>
      <c r="P39" s="43">
        <f>SUM(P31,P38)</f>
        <v>352938</v>
      </c>
      <c r="Q39" s="43">
        <f>SUM(Q31,Q38)</f>
        <v>402639</v>
      </c>
      <c r="R39" s="43">
        <f>SUM(R31,R38)</f>
        <v>0</v>
      </c>
      <c r="S39" s="43">
        <f t="shared" si="150"/>
        <v>402639</v>
      </c>
      <c r="T39" s="43">
        <f>SUM(T31,T38)</f>
        <v>27869</v>
      </c>
      <c r="U39" s="100">
        <f t="shared" si="151"/>
        <v>430508</v>
      </c>
      <c r="V39" s="43">
        <f>SUM(V31,V38)</f>
        <v>228719</v>
      </c>
      <c r="W39" s="43">
        <f>SUM(W31,W38)</f>
        <v>249208</v>
      </c>
      <c r="X39" s="43">
        <f>SUM(X31,X38)</f>
        <v>0</v>
      </c>
      <c r="Y39" s="43">
        <f t="shared" si="152"/>
        <v>249208</v>
      </c>
      <c r="Z39" s="43">
        <f>SUM(Z31,Z38)</f>
        <v>15310</v>
      </c>
      <c r="AA39" s="100">
        <f t="shared" si="153"/>
        <v>264518</v>
      </c>
      <c r="AB39" s="43">
        <f>SUM(AB31,AB38)</f>
        <v>261641</v>
      </c>
      <c r="AC39" s="43">
        <f>SUM(AC31,AC38)</f>
        <v>306734</v>
      </c>
      <c r="AD39" s="43">
        <f>SUM(AD31,AD38)</f>
        <v>0</v>
      </c>
      <c r="AE39" s="43">
        <f t="shared" si="154"/>
        <v>306734</v>
      </c>
      <c r="AF39" s="43">
        <f>SUM(AF31,AF38)</f>
        <v>20910</v>
      </c>
      <c r="AG39" s="100">
        <f t="shared" si="155"/>
        <v>327644</v>
      </c>
      <c r="AH39" s="43">
        <f>SUM(AH31,AH38)</f>
        <v>403271</v>
      </c>
      <c r="AI39" s="43">
        <f>SUM(AI31,AI38)</f>
        <v>449711</v>
      </c>
      <c r="AJ39" s="43">
        <f>SUM(AJ31,AJ38)</f>
        <v>0</v>
      </c>
      <c r="AK39" s="43">
        <f t="shared" si="156"/>
        <v>449711</v>
      </c>
      <c r="AL39" s="43">
        <f>SUM(AL31,AL38)</f>
        <v>27848</v>
      </c>
      <c r="AM39" s="100">
        <f t="shared" si="157"/>
        <v>477559</v>
      </c>
      <c r="AN39" s="43">
        <f>SUM(AN31,AN38)</f>
        <v>289654</v>
      </c>
      <c r="AO39" s="43">
        <f>SUM(AO31,AO38)</f>
        <v>310124</v>
      </c>
      <c r="AP39" s="43">
        <f>SUM(AP31,AP38)</f>
        <v>0</v>
      </c>
      <c r="AQ39" s="43">
        <f t="shared" si="158"/>
        <v>310124</v>
      </c>
      <c r="AR39" s="43">
        <f>SUM(AR31,AR38)</f>
        <v>32614</v>
      </c>
      <c r="AS39" s="100">
        <f t="shared" si="159"/>
        <v>342738</v>
      </c>
      <c r="AT39" s="43">
        <f>SUM(AT31,AT38)</f>
        <v>462958</v>
      </c>
      <c r="AU39" s="43">
        <f>SUM(AU31,AU38)</f>
        <v>471858</v>
      </c>
      <c r="AV39" s="43">
        <f>SUM(AV31,AV38)</f>
        <v>0</v>
      </c>
      <c r="AW39" s="43">
        <f t="shared" si="160"/>
        <v>471858</v>
      </c>
      <c r="AX39" s="43">
        <f>SUM(AX31,AX38)</f>
        <v>29223</v>
      </c>
      <c r="AY39" s="100">
        <f t="shared" si="161"/>
        <v>501081</v>
      </c>
      <c r="AZ39" s="43">
        <f t="shared" si="162"/>
        <v>2391242</v>
      </c>
      <c r="BA39" s="43">
        <f t="shared" si="163"/>
        <v>2636328</v>
      </c>
      <c r="BB39" s="43">
        <f t="shared" si="164"/>
        <v>0</v>
      </c>
      <c r="BC39" s="43">
        <f t="shared" si="165"/>
        <v>2636328</v>
      </c>
      <c r="BD39" s="43">
        <f t="shared" si="166"/>
        <v>182915</v>
      </c>
      <c r="BE39" s="100">
        <f t="shared" si="167"/>
        <v>2819243</v>
      </c>
      <c r="BF39" s="43">
        <f>SUM(BF31,BF38)</f>
        <v>956129</v>
      </c>
      <c r="BG39" s="43">
        <f>SUM(BG31,BG38)</f>
        <v>924162</v>
      </c>
      <c r="BH39" s="43">
        <f>SUM(BH31,BH38)</f>
        <v>0</v>
      </c>
      <c r="BI39" s="43">
        <f t="shared" si="168"/>
        <v>924162</v>
      </c>
      <c r="BJ39" s="43">
        <f>SUM(BJ31,BJ38)</f>
        <v>43609</v>
      </c>
      <c r="BK39" s="100">
        <f t="shared" si="169"/>
        <v>967771</v>
      </c>
      <c r="BL39" s="43">
        <f t="shared" si="170"/>
        <v>8533655</v>
      </c>
      <c r="BM39" s="43">
        <f t="shared" si="171"/>
        <v>8789089</v>
      </c>
      <c r="BN39" s="43">
        <f t="shared" si="172"/>
        <v>0</v>
      </c>
      <c r="BO39" s="43">
        <f t="shared" si="173"/>
        <v>8789089</v>
      </c>
      <c r="BP39" s="43">
        <f t="shared" si="174"/>
        <v>447920</v>
      </c>
      <c r="BQ39" s="100">
        <f t="shared" si="175"/>
        <v>9237009</v>
      </c>
      <c r="BR39" s="43">
        <f>SUM(BR31,BR38)</f>
        <v>3171187</v>
      </c>
      <c r="BS39" s="43">
        <f>SUM(BS31,BS38)</f>
        <v>3511635</v>
      </c>
      <c r="BT39" s="43">
        <f>SUM(BT31,BT38)</f>
        <v>0</v>
      </c>
      <c r="BU39" s="43">
        <f t="shared" si="176"/>
        <v>3511635</v>
      </c>
      <c r="BV39" s="43">
        <f>SUM(BV31,BV38)</f>
        <v>126324</v>
      </c>
      <c r="BW39" s="100">
        <f t="shared" si="177"/>
        <v>3637959</v>
      </c>
      <c r="BX39" s="43">
        <f>SUM(BX31,BX38)</f>
        <v>68072</v>
      </c>
      <c r="BY39" s="43">
        <f>SUM(BY31,BY38)</f>
        <v>300824</v>
      </c>
      <c r="BZ39" s="43">
        <f>SUM(BZ31,BZ38)</f>
        <v>0</v>
      </c>
      <c r="CA39" s="43">
        <f t="shared" si="178"/>
        <v>300824</v>
      </c>
      <c r="CB39" s="43">
        <f>SUM(CB31,CB38)</f>
        <v>-5058</v>
      </c>
      <c r="CC39" s="100">
        <f t="shared" si="179"/>
        <v>295766</v>
      </c>
      <c r="CD39" s="43">
        <f>SUM(CD31,CD38)</f>
        <v>0</v>
      </c>
      <c r="CE39" s="43">
        <f>SUM(CE31,CE38)</f>
        <v>0</v>
      </c>
      <c r="CF39" s="43">
        <f>SUM(CF31,CF38)</f>
        <v>0</v>
      </c>
      <c r="CG39" s="43">
        <f t="shared" si="180"/>
        <v>0</v>
      </c>
      <c r="CH39" s="43">
        <f>SUM(CH31,CH38)</f>
        <v>0</v>
      </c>
      <c r="CI39" s="100">
        <f t="shared" si="181"/>
        <v>0</v>
      </c>
      <c r="CJ39" s="43">
        <f>SUM(CJ31,CJ38)</f>
        <v>0</v>
      </c>
      <c r="CK39" s="43">
        <f>SUM(CK31,CK38)</f>
        <v>17630</v>
      </c>
      <c r="CL39" s="43">
        <f>SUM(CL31,CL38)</f>
        <v>0</v>
      </c>
      <c r="CM39" s="43">
        <f t="shared" si="182"/>
        <v>17630</v>
      </c>
      <c r="CN39" s="43">
        <f>SUM(CN31,CN38)</f>
        <v>1950</v>
      </c>
      <c r="CO39" s="100">
        <f t="shared" si="183"/>
        <v>19580</v>
      </c>
      <c r="CQ39" s="43">
        <f>SUM(CQ31,CQ38)</f>
        <v>5400</v>
      </c>
      <c r="CS39" s="43">
        <f t="shared" si="184"/>
        <v>5400</v>
      </c>
      <c r="CT39" s="43">
        <f>SUM(CT31,CT38)</f>
        <v>0</v>
      </c>
      <c r="CU39" s="100">
        <f t="shared" si="185"/>
        <v>5400</v>
      </c>
      <c r="CV39" s="43">
        <f>SUM(CV31,CV38)</f>
        <v>0</v>
      </c>
      <c r="CW39" s="43">
        <f>SUM(CW31,CW38)</f>
        <v>10795</v>
      </c>
      <c r="CX39" s="43">
        <f>SUM(CX31,CX38)</f>
        <v>0</v>
      </c>
      <c r="CY39" s="43">
        <f t="shared" si="186"/>
        <v>10795</v>
      </c>
      <c r="CZ39" s="43">
        <f>SUM(CZ31,CZ38)</f>
        <v>0</v>
      </c>
      <c r="DA39" s="100">
        <f t="shared" si="187"/>
        <v>10795</v>
      </c>
      <c r="DB39" s="43">
        <f t="shared" si="188"/>
        <v>3239259</v>
      </c>
      <c r="DC39" s="43">
        <f t="shared" si="189"/>
        <v>3846284</v>
      </c>
      <c r="DD39" s="43">
        <f t="shared" si="190"/>
        <v>0</v>
      </c>
      <c r="DE39" s="43">
        <f t="shared" si="191"/>
        <v>3846284</v>
      </c>
      <c r="DF39" s="43">
        <f t="shared" si="192"/>
        <v>123216</v>
      </c>
      <c r="DG39" s="100">
        <f t="shared" si="193"/>
        <v>3969500</v>
      </c>
      <c r="DH39" s="43">
        <f>SUM(DH31,DH38)</f>
        <v>0</v>
      </c>
      <c r="DI39" s="43">
        <f>SUM(DI31,DI38)</f>
        <v>660401</v>
      </c>
      <c r="DJ39" s="43">
        <f>SUM(DJ31,DJ38)</f>
        <v>0</v>
      </c>
      <c r="DK39" s="43">
        <f t="shared" si="194"/>
        <v>660401</v>
      </c>
      <c r="DL39" s="43">
        <f>SUM(DL31,DL38)</f>
        <v>0</v>
      </c>
      <c r="DM39" s="100">
        <f t="shared" si="195"/>
        <v>660401</v>
      </c>
      <c r="DN39" s="43">
        <f>SUM(DN31,DN38)</f>
        <v>0</v>
      </c>
      <c r="DO39" s="43">
        <f>SUM(DO31,DO38)</f>
        <v>91664</v>
      </c>
      <c r="DP39" s="43">
        <f>SUM(DP31,DP38)</f>
        <v>0</v>
      </c>
      <c r="DQ39" s="43">
        <f t="shared" si="196"/>
        <v>91664</v>
      </c>
      <c r="DR39" s="43">
        <f>SUM(DR31,DR38)</f>
        <v>0</v>
      </c>
      <c r="DS39" s="100">
        <f t="shared" si="197"/>
        <v>91664</v>
      </c>
      <c r="DT39" s="43">
        <f>SUM(DT31,DT38)</f>
        <v>0</v>
      </c>
      <c r="DU39" s="43">
        <f>SUM(DU31,DU38)</f>
        <v>1874244</v>
      </c>
      <c r="DV39" s="43">
        <f>SUM(DV31,DV38)</f>
        <v>0</v>
      </c>
      <c r="DW39" s="43">
        <f t="shared" si="198"/>
        <v>1874244</v>
      </c>
      <c r="DX39" s="43">
        <f>SUM(DX31,DX38)</f>
        <v>0</v>
      </c>
      <c r="DY39" s="100">
        <f t="shared" si="199"/>
        <v>1874244</v>
      </c>
      <c r="DZ39" s="43">
        <f>SUM(DZ31,DZ38)</f>
        <v>0</v>
      </c>
      <c r="EA39" s="43">
        <f>SUM(EA31,EA38)</f>
        <v>15843</v>
      </c>
      <c r="EB39" s="43">
        <f>SUM(EB31,EB38)</f>
        <v>0</v>
      </c>
      <c r="EC39" s="43">
        <f t="shared" si="200"/>
        <v>15843</v>
      </c>
      <c r="ED39" s="43">
        <f>SUM(ED31,ED38)</f>
        <v>0</v>
      </c>
      <c r="EE39" s="100">
        <f t="shared" si="201"/>
        <v>15843</v>
      </c>
      <c r="EF39" s="43">
        <f>SUM(EF31,EF38)</f>
        <v>0</v>
      </c>
      <c r="EG39" s="43">
        <f>SUM(EG31,EG38)</f>
        <v>234590</v>
      </c>
      <c r="EH39" s="43">
        <f>SUM(EH31,EH38)</f>
        <v>0</v>
      </c>
      <c r="EI39" s="43">
        <f t="shared" si="202"/>
        <v>234590</v>
      </c>
      <c r="EJ39" s="43">
        <f>SUM(EJ31,EJ38)</f>
        <v>0</v>
      </c>
      <c r="EK39" s="100">
        <f t="shared" si="203"/>
        <v>234590</v>
      </c>
      <c r="EL39" s="43">
        <f>SUM(EL31,EL38)</f>
        <v>0</v>
      </c>
      <c r="EM39" s="43">
        <f>SUM(EM31,EM38)</f>
        <v>118164</v>
      </c>
      <c r="EN39" s="43">
        <f>SUM(EN31,EN38)</f>
        <v>0</v>
      </c>
      <c r="EO39" s="43">
        <f t="shared" si="204"/>
        <v>118164</v>
      </c>
      <c r="EP39" s="43">
        <f>SUM(EP31,EP38)</f>
        <v>0</v>
      </c>
      <c r="EQ39" s="100">
        <f t="shared" si="205"/>
        <v>118164</v>
      </c>
      <c r="ER39" s="43">
        <f>SUM(ER31,ER38)</f>
        <v>0</v>
      </c>
      <c r="ES39" s="43">
        <f>SUM(ES31,ES38)</f>
        <v>72257</v>
      </c>
      <c r="ET39" s="43">
        <f>SUM(ET31,ET38)</f>
        <v>0</v>
      </c>
      <c r="EU39" s="43">
        <f t="shared" si="206"/>
        <v>72257</v>
      </c>
      <c r="EV39" s="43">
        <f>SUM(EV31,EV38)</f>
        <v>0</v>
      </c>
      <c r="EW39" s="100">
        <f t="shared" si="207"/>
        <v>72257</v>
      </c>
      <c r="EX39" s="43">
        <f>SUM(EX31,EX38)</f>
        <v>0</v>
      </c>
      <c r="EY39" s="43">
        <f>SUM(EY31,EY38)</f>
        <v>1946689</v>
      </c>
      <c r="EZ39" s="43">
        <f>SUM(EZ31,EZ38)</f>
        <v>0</v>
      </c>
      <c r="FA39" s="43">
        <f t="shared" si="208"/>
        <v>1946689</v>
      </c>
      <c r="FB39" s="43">
        <f>SUM(FB31,FB38)</f>
        <v>0</v>
      </c>
      <c r="FC39" s="100">
        <f t="shared" si="209"/>
        <v>1946689</v>
      </c>
      <c r="FD39" s="43">
        <f t="shared" si="210"/>
        <v>0</v>
      </c>
      <c r="FE39" s="43">
        <f t="shared" si="211"/>
        <v>5013852</v>
      </c>
      <c r="FF39" s="43">
        <f t="shared" si="212"/>
        <v>0</v>
      </c>
      <c r="FG39" s="43">
        <f t="shared" si="213"/>
        <v>5013852</v>
      </c>
      <c r="FH39" s="43">
        <f t="shared" si="214"/>
        <v>0</v>
      </c>
      <c r="FI39" s="100">
        <f t="shared" si="215"/>
        <v>5013852</v>
      </c>
      <c r="FJ39" s="43">
        <f>SUM(FJ31,FJ38)</f>
        <v>0</v>
      </c>
      <c r="FK39" s="43">
        <f>SUM(FK31,FK38)</f>
        <v>1026195</v>
      </c>
      <c r="FL39" s="43">
        <f>SUM(FL31,FL38)</f>
        <v>0</v>
      </c>
      <c r="FM39" s="43">
        <f t="shared" si="216"/>
        <v>1026195</v>
      </c>
      <c r="FN39" s="43">
        <f>SUM(FN31,FN38)</f>
        <v>0</v>
      </c>
      <c r="FO39" s="100">
        <f t="shared" si="217"/>
        <v>1026195</v>
      </c>
      <c r="FP39" s="43">
        <f>SUM(FP31,FP38)</f>
        <v>0</v>
      </c>
      <c r="FQ39" s="43">
        <f>SUM(FQ31,FQ38)</f>
        <v>1137543</v>
      </c>
      <c r="FR39" s="43">
        <f>SUM(FR31,FR38)</f>
        <v>0</v>
      </c>
      <c r="FS39" s="43">
        <f t="shared" si="218"/>
        <v>1137543</v>
      </c>
      <c r="FT39" s="43">
        <f>SUM(FT31,FT38)</f>
        <v>0</v>
      </c>
      <c r="FU39" s="100">
        <f t="shared" si="219"/>
        <v>1137543</v>
      </c>
      <c r="FV39" s="43">
        <f>SUM(FV31,FV38)</f>
        <v>0</v>
      </c>
      <c r="FW39" s="43">
        <f>SUM(FW31,FW38)</f>
        <v>14000</v>
      </c>
      <c r="FX39" s="43">
        <f>SUM(FX31,FX38)</f>
        <v>0</v>
      </c>
      <c r="FY39" s="43">
        <f t="shared" si="220"/>
        <v>14000</v>
      </c>
      <c r="FZ39" s="43">
        <f>SUM(FZ31,FZ38)</f>
        <v>0</v>
      </c>
      <c r="GA39" s="100">
        <f t="shared" si="221"/>
        <v>14000</v>
      </c>
      <c r="GB39" s="43">
        <f>SUM(GB31,GB38)</f>
        <v>0</v>
      </c>
      <c r="GC39" s="43">
        <f>SUM(GC31,GC38)</f>
        <v>15200</v>
      </c>
      <c r="GD39" s="43">
        <f>SUM(GD31,GD38)</f>
        <v>0</v>
      </c>
      <c r="GE39" s="43">
        <f t="shared" si="222"/>
        <v>15200</v>
      </c>
      <c r="GF39" s="43">
        <f>SUM(GF31,GF38)</f>
        <v>0</v>
      </c>
      <c r="GG39" s="100">
        <f t="shared" si="223"/>
        <v>15200</v>
      </c>
      <c r="GH39" s="43">
        <f t="shared" si="224"/>
        <v>0</v>
      </c>
      <c r="GI39" s="43">
        <f t="shared" si="225"/>
        <v>2192938</v>
      </c>
      <c r="GJ39" s="43">
        <f t="shared" si="226"/>
        <v>0</v>
      </c>
      <c r="GK39" s="43">
        <f t="shared" si="227"/>
        <v>2192938</v>
      </c>
      <c r="GL39" s="43">
        <f t="shared" si="228"/>
        <v>0</v>
      </c>
      <c r="GM39" s="100">
        <f t="shared" si="229"/>
        <v>2192938</v>
      </c>
      <c r="GN39" s="43">
        <f>SUM(GN31,GN38)</f>
        <v>0</v>
      </c>
      <c r="GO39" s="43">
        <f>SUM(GO31,GO38)</f>
        <v>501845</v>
      </c>
      <c r="GP39" s="43">
        <f>SUM(GP31,GP38)</f>
        <v>0</v>
      </c>
      <c r="GQ39" s="43">
        <f t="shared" si="230"/>
        <v>501845</v>
      </c>
      <c r="GR39" s="43">
        <f>SUM(GR31,GR38)</f>
        <v>0</v>
      </c>
      <c r="GS39" s="100">
        <f t="shared" si="231"/>
        <v>501845</v>
      </c>
      <c r="GT39" s="43">
        <f>SUM(GT31,GT38)</f>
        <v>0</v>
      </c>
      <c r="GU39" s="43">
        <f>SUM(GU31,GU38)</f>
        <v>123861</v>
      </c>
      <c r="GV39" s="43">
        <f>SUM(GV31,GV38)</f>
        <v>0</v>
      </c>
      <c r="GW39" s="43">
        <f t="shared" si="232"/>
        <v>123861</v>
      </c>
      <c r="GX39" s="43">
        <f>SUM(GX31,GX38)</f>
        <v>0</v>
      </c>
      <c r="GY39" s="100">
        <f t="shared" si="233"/>
        <v>123861</v>
      </c>
      <c r="GZ39" s="43">
        <f>SUM(GZ31,GZ38)</f>
        <v>0</v>
      </c>
      <c r="HA39" s="43">
        <f>SUM(HA31,HA38)</f>
        <v>332300</v>
      </c>
      <c r="HB39" s="43">
        <f>SUM(HB31,HB38)</f>
        <v>0</v>
      </c>
      <c r="HC39" s="43">
        <f t="shared" si="234"/>
        <v>332300</v>
      </c>
      <c r="HD39" s="43">
        <f>SUM(HD31,HD38)</f>
        <v>0</v>
      </c>
      <c r="HE39" s="100">
        <f t="shared" si="235"/>
        <v>332300</v>
      </c>
      <c r="HF39" s="43">
        <f>SUM(HF31,HF38)</f>
        <v>0</v>
      </c>
      <c r="HG39" s="43">
        <f>SUM(HG31,HG38)</f>
        <v>316655</v>
      </c>
      <c r="HH39" s="43">
        <f>SUM(HH31,HH38)</f>
        <v>0</v>
      </c>
      <c r="HI39" s="43">
        <f t="shared" si="236"/>
        <v>316655</v>
      </c>
      <c r="HJ39" s="43">
        <f>SUM(HJ31,HJ38)</f>
        <v>0</v>
      </c>
      <c r="HK39" s="100">
        <f t="shared" si="237"/>
        <v>316655</v>
      </c>
      <c r="HL39" s="43">
        <f>SUM(HL31,HL38)</f>
        <v>0</v>
      </c>
      <c r="HM39" s="43">
        <f>SUM(HM31,HM38)</f>
        <v>128382</v>
      </c>
      <c r="HN39" s="43">
        <f>SUM(HN31,HN38)</f>
        <v>0</v>
      </c>
      <c r="HO39" s="43">
        <f t="shared" si="238"/>
        <v>128382</v>
      </c>
      <c r="HP39" s="43">
        <f>SUM(HP31,HP38)</f>
        <v>12103</v>
      </c>
      <c r="HQ39" s="100">
        <f t="shared" si="239"/>
        <v>140485</v>
      </c>
      <c r="HR39" s="43">
        <f t="shared" si="240"/>
        <v>0</v>
      </c>
      <c r="HS39" s="43">
        <f t="shared" si="241"/>
        <v>1403043</v>
      </c>
      <c r="HT39" s="43">
        <f t="shared" si="242"/>
        <v>0</v>
      </c>
      <c r="HU39" s="43">
        <f t="shared" si="243"/>
        <v>1403043</v>
      </c>
      <c r="HV39" s="43">
        <f t="shared" si="244"/>
        <v>12103</v>
      </c>
      <c r="HW39" s="100">
        <f t="shared" si="245"/>
        <v>1415146</v>
      </c>
      <c r="HX39" s="43">
        <f>SUM(HX31,HX38)</f>
        <v>0</v>
      </c>
      <c r="HY39" s="43">
        <f>SUM(HY31,HY38)</f>
        <v>635</v>
      </c>
      <c r="HZ39" s="43">
        <f>SUM(HZ31,HZ38)</f>
        <v>0</v>
      </c>
      <c r="IA39" s="43">
        <f t="shared" si="246"/>
        <v>635</v>
      </c>
      <c r="IB39" s="43">
        <f>SUM(IB31,IB38)</f>
        <v>0</v>
      </c>
      <c r="IC39" s="100">
        <f t="shared" si="247"/>
        <v>635</v>
      </c>
      <c r="ID39" s="43">
        <f>SUM(ID31,ID38)</f>
        <v>0</v>
      </c>
      <c r="IE39" s="43">
        <f>SUM(IE31,IE38)</f>
        <v>3646119</v>
      </c>
      <c r="IF39" s="43">
        <f>SUM(IF31,IF38)</f>
        <v>0</v>
      </c>
      <c r="IG39" s="43">
        <f t="shared" si="248"/>
        <v>3646119</v>
      </c>
      <c r="IH39" s="43">
        <f>SUM(IH31,IH38)</f>
        <v>272561</v>
      </c>
      <c r="II39" s="100">
        <f t="shared" si="249"/>
        <v>3918680</v>
      </c>
      <c r="IJ39" s="43">
        <f>SUM(IJ31,IJ38)</f>
        <v>0</v>
      </c>
      <c r="IK39" s="43">
        <f>SUM(IK31,IK38)</f>
        <v>15158</v>
      </c>
      <c r="IL39" s="43">
        <f>SUM(IL31,IL38)</f>
        <v>0</v>
      </c>
      <c r="IM39" s="43">
        <f t="shared" si="250"/>
        <v>15158</v>
      </c>
      <c r="IN39" s="43">
        <f>SUM(IN31,IN38)</f>
        <v>0</v>
      </c>
      <c r="IO39" s="100">
        <f t="shared" si="251"/>
        <v>15158</v>
      </c>
      <c r="IP39" s="43">
        <f t="shared" si="252"/>
        <v>0</v>
      </c>
      <c r="IQ39" s="43">
        <f t="shared" si="253"/>
        <v>3661912</v>
      </c>
      <c r="IR39" s="43">
        <f t="shared" si="254"/>
        <v>0</v>
      </c>
      <c r="IS39" s="43">
        <f t="shared" si="255"/>
        <v>3661912</v>
      </c>
      <c r="IT39" s="43">
        <f t="shared" si="256"/>
        <v>272561</v>
      </c>
      <c r="IU39" s="100">
        <f t="shared" si="257"/>
        <v>3934473</v>
      </c>
      <c r="IV39" s="43">
        <f>SUM(IV31,IV38)</f>
        <v>0</v>
      </c>
      <c r="IW39" s="43">
        <f>SUM(IW31,IW38)</f>
        <v>82000</v>
      </c>
      <c r="IX39" s="43">
        <f>SUM(IX31,IX38)</f>
        <v>0</v>
      </c>
      <c r="IY39" s="43">
        <f t="shared" si="258"/>
        <v>82000</v>
      </c>
      <c r="IZ39" s="43">
        <f>SUM(IZ31,IZ38)</f>
        <v>0</v>
      </c>
      <c r="JA39" s="100">
        <f t="shared" si="259"/>
        <v>82000</v>
      </c>
      <c r="JB39" s="43">
        <f>SUM(JB31,JB38)</f>
        <v>0</v>
      </c>
      <c r="JC39" s="43">
        <f>SUM(JC31,JC38)</f>
        <v>332500</v>
      </c>
      <c r="JD39" s="43">
        <f>SUM(JD31,JD38)</f>
        <v>0</v>
      </c>
      <c r="JE39" s="43">
        <f t="shared" si="260"/>
        <v>332500</v>
      </c>
      <c r="JF39" s="43">
        <f>SUM(JF31,JF38)</f>
        <v>0</v>
      </c>
      <c r="JG39" s="100">
        <f t="shared" si="261"/>
        <v>332500</v>
      </c>
      <c r="JH39" s="43">
        <f>SUM(JH31,JH38)</f>
        <v>0</v>
      </c>
      <c r="JI39" s="43">
        <f>SUM(JI31,JI38)</f>
        <v>18800</v>
      </c>
      <c r="JJ39" s="43">
        <f>SUM(JJ31,JJ38)</f>
        <v>0</v>
      </c>
      <c r="JK39" s="43">
        <f t="shared" si="262"/>
        <v>18800</v>
      </c>
      <c r="JL39" s="43">
        <f>SUM(JL31,JL38)</f>
        <v>0</v>
      </c>
      <c r="JM39" s="100">
        <f t="shared" si="263"/>
        <v>18800</v>
      </c>
      <c r="JN39" s="43">
        <f>SUM(JN31,JN38)</f>
        <v>0</v>
      </c>
      <c r="JO39" s="43">
        <f>SUM(JO31,JO38)</f>
        <v>10436</v>
      </c>
      <c r="JP39" s="43">
        <f>SUM(JP31,JP38)</f>
        <v>0</v>
      </c>
      <c r="JQ39" s="43">
        <f t="shared" si="264"/>
        <v>10436</v>
      </c>
      <c r="JR39" s="43">
        <f>SUM(JR31,JR38)</f>
        <v>0</v>
      </c>
      <c r="JS39" s="100">
        <f t="shared" si="265"/>
        <v>10436</v>
      </c>
      <c r="JT39" s="43">
        <f>SUM(JT31,JT38)</f>
        <v>0</v>
      </c>
      <c r="JU39" s="43">
        <f>SUM(JU31,JU38)</f>
        <v>21000</v>
      </c>
      <c r="JV39" s="43">
        <f>SUM(JV31,JV38)</f>
        <v>0</v>
      </c>
      <c r="JW39" s="43">
        <f t="shared" si="266"/>
        <v>21000</v>
      </c>
      <c r="JX39" s="43">
        <f>SUM(JX31,JX38)</f>
        <v>0</v>
      </c>
      <c r="JY39" s="100">
        <f t="shared" si="267"/>
        <v>21000</v>
      </c>
      <c r="JZ39" s="43">
        <f t="shared" si="268"/>
        <v>0</v>
      </c>
      <c r="KA39" s="43">
        <f t="shared" si="269"/>
        <v>464736</v>
      </c>
      <c r="KB39" s="43">
        <f t="shared" si="270"/>
        <v>0</v>
      </c>
      <c r="KC39" s="43">
        <f t="shared" si="271"/>
        <v>464736</v>
      </c>
      <c r="KD39" s="43">
        <f t="shared" si="272"/>
        <v>0</v>
      </c>
      <c r="KE39" s="100">
        <f t="shared" si="273"/>
        <v>464736</v>
      </c>
      <c r="KF39" s="43">
        <f>SUM(KF31,KF38)</f>
        <v>0</v>
      </c>
      <c r="KG39" s="43">
        <f>SUM(KG31,KG38)</f>
        <v>93216</v>
      </c>
      <c r="KH39" s="43">
        <f>SUM(KH31,KH38)</f>
        <v>0</v>
      </c>
      <c r="KI39" s="43">
        <f t="shared" si="274"/>
        <v>93216</v>
      </c>
      <c r="KJ39" s="43">
        <f>SUM(KJ31,KJ38)</f>
        <v>300</v>
      </c>
      <c r="KK39" s="100">
        <f t="shared" si="275"/>
        <v>93516</v>
      </c>
      <c r="KL39" s="43">
        <f>SUM(KL31,KL38)</f>
        <v>0</v>
      </c>
      <c r="KM39" s="43">
        <f>SUM(KM31,KM38)</f>
        <v>2000</v>
      </c>
      <c r="KN39" s="43">
        <f>SUM(KN31,KN38)</f>
        <v>0</v>
      </c>
      <c r="KO39" s="43">
        <f t="shared" si="276"/>
        <v>2000</v>
      </c>
      <c r="KP39" s="43">
        <f>SUM(KP31,KP38)</f>
        <v>0</v>
      </c>
      <c r="KQ39" s="100">
        <f t="shared" si="277"/>
        <v>2000</v>
      </c>
      <c r="KR39" s="43">
        <f>SUM(KR31,KR38)</f>
        <v>0</v>
      </c>
      <c r="KS39" s="43">
        <f>SUM(KS31,KS38)</f>
        <v>75775</v>
      </c>
      <c r="KT39" s="43">
        <f>SUM(KT31,KT38)</f>
        <v>0</v>
      </c>
      <c r="KU39" s="43">
        <f t="shared" si="278"/>
        <v>75775</v>
      </c>
      <c r="KV39" s="43">
        <f>SUM(KV31,KV38)</f>
        <v>0</v>
      </c>
      <c r="KW39" s="100">
        <f t="shared" si="279"/>
        <v>75775</v>
      </c>
      <c r="KX39" s="43">
        <f>SUM(KX31,KX38)</f>
        <v>0</v>
      </c>
      <c r="KY39" s="43">
        <f>SUM(KY31,KY38)</f>
        <v>229491</v>
      </c>
      <c r="KZ39" s="43">
        <f>SUM(KZ31,KZ38)</f>
        <v>0</v>
      </c>
      <c r="LA39" s="43">
        <f t="shared" si="280"/>
        <v>229491</v>
      </c>
      <c r="LB39" s="43">
        <f>SUM(LB31,LB38)</f>
        <v>-1500</v>
      </c>
      <c r="LC39" s="100">
        <f t="shared" si="281"/>
        <v>227991</v>
      </c>
      <c r="LD39" s="43">
        <f t="shared" si="282"/>
        <v>0</v>
      </c>
      <c r="LE39" s="43">
        <f t="shared" si="283"/>
        <v>400482</v>
      </c>
      <c r="LF39" s="43">
        <f t="shared" si="284"/>
        <v>0</v>
      </c>
      <c r="LG39" s="43">
        <f t="shared" si="285"/>
        <v>400482</v>
      </c>
      <c r="LH39" s="43">
        <f t="shared" si="286"/>
        <v>-1200</v>
      </c>
      <c r="LI39" s="100">
        <f t="shared" si="287"/>
        <v>399282</v>
      </c>
      <c r="LJ39" s="43">
        <f>SUM(LJ31,LJ38)</f>
        <v>0</v>
      </c>
      <c r="LK39" s="43">
        <f>SUM(LK31,LK38)</f>
        <v>12809</v>
      </c>
      <c r="LL39" s="43">
        <f>SUM(LL31,LL38)</f>
        <v>0</v>
      </c>
      <c r="LM39" s="43">
        <f t="shared" si="288"/>
        <v>12809</v>
      </c>
      <c r="LN39" s="43">
        <f>SUM(LN31,LN38)</f>
        <v>0</v>
      </c>
      <c r="LO39" s="100">
        <f t="shared" si="289"/>
        <v>12809</v>
      </c>
      <c r="LP39" s="43">
        <f t="shared" si="290"/>
        <v>0</v>
      </c>
      <c r="LQ39" s="43">
        <f t="shared" si="291"/>
        <v>12809</v>
      </c>
      <c r="LR39" s="43">
        <f t="shared" si="292"/>
        <v>0</v>
      </c>
      <c r="LS39" s="43">
        <f t="shared" si="293"/>
        <v>12809</v>
      </c>
      <c r="LT39" s="43">
        <f t="shared" si="294"/>
        <v>0</v>
      </c>
      <c r="LU39" s="100">
        <f t="shared" si="295"/>
        <v>12809</v>
      </c>
      <c r="LV39" s="43">
        <f>SUM(LV31,LV38)</f>
        <v>0</v>
      </c>
      <c r="LW39" s="43">
        <f>SUM(LW31,LW38)</f>
        <v>450000</v>
      </c>
      <c r="LX39" s="43">
        <f>SUM(LX31,LX38)</f>
        <v>0</v>
      </c>
      <c r="LY39" s="43">
        <f t="shared" si="296"/>
        <v>450000</v>
      </c>
      <c r="LZ39" s="43">
        <f>SUM(LZ31,LZ38)</f>
        <v>0</v>
      </c>
      <c r="MA39" s="100">
        <f t="shared" si="297"/>
        <v>450000</v>
      </c>
      <c r="MB39" s="43">
        <f t="shared" si="298"/>
        <v>0</v>
      </c>
      <c r="MC39" s="43">
        <f t="shared" si="299"/>
        <v>450000</v>
      </c>
      <c r="MD39" s="43">
        <f t="shared" si="300"/>
        <v>0</v>
      </c>
      <c r="ME39" s="43">
        <f t="shared" si="301"/>
        <v>450000</v>
      </c>
      <c r="MF39" s="43">
        <f t="shared" si="302"/>
        <v>0</v>
      </c>
      <c r="MG39" s="100">
        <f t="shared" si="303"/>
        <v>450000</v>
      </c>
      <c r="MH39" s="43">
        <f t="shared" si="304"/>
        <v>0</v>
      </c>
      <c r="MI39" s="43">
        <f t="shared" si="305"/>
        <v>13599772</v>
      </c>
      <c r="MJ39" s="43">
        <f t="shared" si="306"/>
        <v>0</v>
      </c>
      <c r="MK39" s="43">
        <f t="shared" si="307"/>
        <v>13599772</v>
      </c>
      <c r="ML39" s="43">
        <f t="shared" si="308"/>
        <v>283464</v>
      </c>
      <c r="MM39" s="100">
        <f t="shared" si="309"/>
        <v>13883236</v>
      </c>
      <c r="MN39" s="43">
        <f>SUM(MN31,MN38)</f>
        <v>0</v>
      </c>
      <c r="MO39" s="43">
        <f>SUM(MO31,MO38)</f>
        <v>343349</v>
      </c>
      <c r="MP39" s="43">
        <f>SUM(MP31,MP38)</f>
        <v>0</v>
      </c>
      <c r="MQ39" s="43">
        <f t="shared" si="310"/>
        <v>343349</v>
      </c>
      <c r="MR39" s="43">
        <f>SUM(MR31,MR38)</f>
        <v>1500</v>
      </c>
      <c r="MS39" s="100">
        <f t="shared" si="311"/>
        <v>344849</v>
      </c>
      <c r="MT39" s="43">
        <f>SUM(MT31,MT38)</f>
        <v>0</v>
      </c>
      <c r="MU39" s="43">
        <f>SUM(MU31,MU38)</f>
        <v>87810</v>
      </c>
      <c r="MV39" s="43">
        <f>SUM(MV31,MV38)</f>
        <v>0</v>
      </c>
      <c r="MW39" s="43">
        <f t="shared" si="312"/>
        <v>87810</v>
      </c>
      <c r="MX39" s="43">
        <f>SUM(MX31,MX38)</f>
        <v>0</v>
      </c>
      <c r="MY39" s="100">
        <f t="shared" si="313"/>
        <v>87810</v>
      </c>
      <c r="MZ39" s="43">
        <f>SUM(MZ31,MZ38)</f>
        <v>0</v>
      </c>
      <c r="NA39" s="43">
        <f>SUM(NA31,NA38)</f>
        <v>0</v>
      </c>
      <c r="NB39" s="43">
        <f>SUM(NB31,NB38)</f>
        <v>0</v>
      </c>
      <c r="NC39" s="43">
        <f t="shared" si="314"/>
        <v>0</v>
      </c>
      <c r="ND39" s="43">
        <f>SUM(ND31,ND38)</f>
        <v>0</v>
      </c>
      <c r="NE39" s="100">
        <f t="shared" si="315"/>
        <v>0</v>
      </c>
      <c r="NF39" s="43">
        <f>SUM(NF31,NF38)</f>
        <v>0</v>
      </c>
      <c r="NG39" s="43">
        <f>SUM(NG31,NG38)</f>
        <v>600322</v>
      </c>
      <c r="NH39" s="43">
        <f>SUM(NH31,NH38)</f>
        <v>0</v>
      </c>
      <c r="NI39" s="43">
        <f t="shared" si="316"/>
        <v>600322</v>
      </c>
      <c r="NJ39" s="43">
        <f>SUM(NJ31,NJ38)</f>
        <v>61357</v>
      </c>
      <c r="NK39" s="100">
        <f t="shared" si="317"/>
        <v>661679</v>
      </c>
      <c r="NL39" s="43">
        <f>SUM(NL31,NL38)</f>
        <v>0</v>
      </c>
      <c r="NM39" s="43">
        <f>SUM(NM31,NM38)</f>
        <v>7580</v>
      </c>
      <c r="NN39" s="43">
        <f>SUM(NN31,NN38)</f>
        <v>0</v>
      </c>
      <c r="NO39" s="43">
        <f t="shared" si="318"/>
        <v>7580</v>
      </c>
      <c r="NP39" s="43">
        <f>SUM(NP31,NP38)</f>
        <v>0</v>
      </c>
      <c r="NQ39" s="100">
        <f t="shared" si="319"/>
        <v>7580</v>
      </c>
      <c r="NR39" s="43">
        <f t="shared" si="320"/>
        <v>0</v>
      </c>
      <c r="NS39" s="43">
        <f t="shared" si="321"/>
        <v>1039061</v>
      </c>
      <c r="NT39" s="43">
        <f t="shared" si="322"/>
        <v>0</v>
      </c>
      <c r="NU39" s="43">
        <f t="shared" si="323"/>
        <v>1039061</v>
      </c>
      <c r="NV39" s="43">
        <f t="shared" si="324"/>
        <v>62857</v>
      </c>
      <c r="NW39" s="100">
        <f t="shared" si="325"/>
        <v>1101918</v>
      </c>
      <c r="NX39" s="43">
        <f>SUM(NX31,NX38)</f>
        <v>0</v>
      </c>
      <c r="NY39" s="43">
        <f>SUM(NY31,NY38)</f>
        <v>11143468</v>
      </c>
      <c r="NZ39" s="43">
        <f>SUM(NZ31,NZ38)</f>
        <v>0</v>
      </c>
      <c r="OA39" s="43">
        <f t="shared" si="326"/>
        <v>11143468</v>
      </c>
      <c r="OB39" s="43">
        <f>SUM(OB31,OB38)</f>
        <v>547736</v>
      </c>
      <c r="OC39" s="100">
        <f t="shared" si="327"/>
        <v>11691204</v>
      </c>
      <c r="OD39" s="43">
        <f t="shared" si="328"/>
        <v>0</v>
      </c>
      <c r="OE39" s="43">
        <f t="shared" si="329"/>
        <v>11143468</v>
      </c>
      <c r="OF39" s="43">
        <f t="shared" si="330"/>
        <v>0</v>
      </c>
      <c r="OG39" s="43">
        <f t="shared" si="331"/>
        <v>11143468</v>
      </c>
      <c r="OH39" s="43">
        <f t="shared" si="332"/>
        <v>547736</v>
      </c>
      <c r="OI39" s="100">
        <f t="shared" si="333"/>
        <v>11691204</v>
      </c>
      <c r="OJ39" s="43">
        <f>SUM(OJ31,OJ38)</f>
        <v>0</v>
      </c>
      <c r="OK39" s="43">
        <f>SUM(OK31,OK38)</f>
        <v>0</v>
      </c>
      <c r="OL39" s="43">
        <f>SUM(OL31,OL38)</f>
        <v>0</v>
      </c>
      <c r="OM39" s="43">
        <f t="shared" si="334"/>
        <v>0</v>
      </c>
      <c r="ON39" s="43">
        <f>SUM(ON31,ON38)</f>
        <v>0</v>
      </c>
      <c r="OO39" s="100">
        <f t="shared" si="335"/>
        <v>0</v>
      </c>
      <c r="OP39" s="43">
        <f>SUM(OP31,OP38)</f>
        <v>0</v>
      </c>
      <c r="OQ39" s="43">
        <f>SUM(OQ31,OQ38)</f>
        <v>2682919</v>
      </c>
      <c r="OR39" s="43">
        <f>SUM(OR31,OR38)</f>
        <v>0</v>
      </c>
      <c r="OS39" s="43">
        <f t="shared" si="336"/>
        <v>2682919</v>
      </c>
      <c r="OT39" s="43">
        <f>SUM(OT31,OT38)</f>
        <v>-3410</v>
      </c>
      <c r="OU39" s="100">
        <f t="shared" si="337"/>
        <v>2679509</v>
      </c>
      <c r="OV39" s="43">
        <f t="shared" si="338"/>
        <v>0</v>
      </c>
      <c r="OW39" s="43">
        <f t="shared" si="339"/>
        <v>2682919</v>
      </c>
      <c r="OX39" s="43">
        <f t="shared" si="340"/>
        <v>0</v>
      </c>
      <c r="OY39" s="43">
        <f t="shared" si="341"/>
        <v>2682919</v>
      </c>
      <c r="OZ39" s="43">
        <f t="shared" si="342"/>
        <v>-3410</v>
      </c>
      <c r="PA39" s="100">
        <f t="shared" si="343"/>
        <v>2679509</v>
      </c>
      <c r="PB39" s="43">
        <f>SUM(PB31,PB38)</f>
        <v>0</v>
      </c>
      <c r="PC39" s="43">
        <f>SUM(PC31,PC38)</f>
        <v>0</v>
      </c>
      <c r="PD39" s="43">
        <f>SUM(PD31,PD38)</f>
        <v>0</v>
      </c>
      <c r="PE39" s="43">
        <f t="shared" si="344"/>
        <v>0</v>
      </c>
      <c r="PF39" s="43">
        <f>SUM(PF31,PF38)</f>
        <v>0</v>
      </c>
      <c r="PG39" s="100">
        <f t="shared" si="345"/>
        <v>0</v>
      </c>
      <c r="PH39" s="43">
        <f>SUM(PH31,PH38)</f>
        <v>0</v>
      </c>
      <c r="PI39" s="43">
        <f>SUM(PI31,PI38)</f>
        <v>3812375</v>
      </c>
      <c r="PJ39" s="43">
        <f>SUM(PJ31,PJ38)</f>
        <v>0</v>
      </c>
      <c r="PK39" s="43">
        <f t="shared" si="346"/>
        <v>3812375</v>
      </c>
      <c r="PL39" s="43">
        <f>SUM(PL31,PL38)</f>
        <v>100000</v>
      </c>
      <c r="PM39" s="100">
        <f t="shared" si="347"/>
        <v>3912375</v>
      </c>
      <c r="PN39" s="43">
        <f t="shared" si="348"/>
        <v>0</v>
      </c>
      <c r="PO39" s="43">
        <f t="shared" si="349"/>
        <v>3812375</v>
      </c>
      <c r="PP39" s="43">
        <f t="shared" si="350"/>
        <v>0</v>
      </c>
      <c r="PQ39" s="43">
        <f t="shared" si="351"/>
        <v>3812375</v>
      </c>
      <c r="PR39" s="43">
        <f t="shared" si="352"/>
        <v>100000</v>
      </c>
      <c r="PS39" s="100">
        <f t="shared" si="353"/>
        <v>3912375</v>
      </c>
      <c r="PT39" s="43">
        <f>SUM(PT31,PT38)</f>
        <v>0</v>
      </c>
      <c r="PU39" s="43">
        <f>SUM(PU31,PU38)</f>
        <v>714550</v>
      </c>
      <c r="PV39" s="43">
        <f>SUM(PV31,PV38)</f>
        <v>0</v>
      </c>
      <c r="PW39" s="43">
        <f t="shared" si="354"/>
        <v>714550</v>
      </c>
      <c r="PX39" s="43">
        <f>SUM(PX31,PX38)</f>
        <v>334465</v>
      </c>
      <c r="PY39" s="100">
        <f t="shared" si="355"/>
        <v>1049015</v>
      </c>
      <c r="PZ39" s="43">
        <f>SUM(PZ31,PZ38)</f>
        <v>0</v>
      </c>
      <c r="QA39" s="43">
        <f>SUM(QA31,QA38)</f>
        <v>8000</v>
      </c>
      <c r="QB39" s="43">
        <f>SUM(QB31,QB38)</f>
        <v>0</v>
      </c>
      <c r="QC39" s="43">
        <f t="shared" si="356"/>
        <v>8000</v>
      </c>
      <c r="QD39" s="43">
        <f>SUM(QD31,QD38)</f>
        <v>0</v>
      </c>
      <c r="QE39" s="100">
        <f t="shared" si="357"/>
        <v>8000</v>
      </c>
      <c r="QF39" s="43">
        <f t="shared" si="358"/>
        <v>0</v>
      </c>
      <c r="QG39" s="43">
        <f t="shared" si="359"/>
        <v>722550</v>
      </c>
      <c r="QH39" s="43">
        <f t="shared" si="360"/>
        <v>0</v>
      </c>
      <c r="QI39" s="43">
        <f t="shared" si="361"/>
        <v>722550</v>
      </c>
      <c r="QJ39" s="43">
        <f t="shared" si="362"/>
        <v>334465</v>
      </c>
      <c r="QK39" s="100">
        <f t="shared" si="363"/>
        <v>1057015</v>
      </c>
      <c r="QL39" s="43">
        <f>SUM(QL31,QL38)</f>
        <v>0</v>
      </c>
      <c r="QM39" s="43">
        <f>SUM(QM31,QM38)</f>
        <v>0</v>
      </c>
      <c r="QN39" s="43">
        <f>SUM(QN31,QN38)</f>
        <v>0</v>
      </c>
      <c r="QO39" s="43">
        <f t="shared" si="364"/>
        <v>0</v>
      </c>
      <c r="QP39" s="43">
        <f>SUM(QP31,QP38)</f>
        <v>0</v>
      </c>
      <c r="QQ39" s="100">
        <f t="shared" si="365"/>
        <v>0</v>
      </c>
      <c r="QR39" s="43">
        <f t="shared" si="366"/>
        <v>0</v>
      </c>
      <c r="QS39" s="43">
        <f t="shared" si="367"/>
        <v>0</v>
      </c>
      <c r="QT39" s="43">
        <f t="shared" si="368"/>
        <v>0</v>
      </c>
      <c r="QU39" s="43">
        <f t="shared" si="369"/>
        <v>0</v>
      </c>
      <c r="QV39" s="43">
        <f t="shared" si="370"/>
        <v>0</v>
      </c>
      <c r="QW39" s="100">
        <f t="shared" si="371"/>
        <v>0</v>
      </c>
      <c r="QX39" s="43">
        <f t="shared" si="372"/>
        <v>0</v>
      </c>
      <c r="QY39" s="43">
        <f t="shared" si="373"/>
        <v>19400373</v>
      </c>
      <c r="QZ39" s="43">
        <f t="shared" si="374"/>
        <v>0</v>
      </c>
      <c r="RA39" s="43">
        <f t="shared" si="375"/>
        <v>19400373</v>
      </c>
      <c r="RB39" s="43">
        <f t="shared" si="376"/>
        <v>1041648</v>
      </c>
      <c r="RC39" s="100">
        <f t="shared" si="377"/>
        <v>20442021</v>
      </c>
      <c r="RD39" s="43">
        <f>SUM(RD31,RD38)</f>
        <v>0</v>
      </c>
      <c r="RE39" s="43">
        <f>SUM(RE31,RE38)</f>
        <v>300000</v>
      </c>
      <c r="RF39" s="43">
        <f>SUM(RF31,RF38)</f>
        <v>0</v>
      </c>
      <c r="RG39" s="43">
        <f t="shared" si="378"/>
        <v>300000</v>
      </c>
      <c r="RH39" s="43">
        <f>SUM(RH31,RH38)</f>
        <v>0</v>
      </c>
      <c r="RI39" s="100">
        <f t="shared" si="379"/>
        <v>300000</v>
      </c>
      <c r="RJ39" s="43">
        <f>SUM(RJ31,RJ38)</f>
        <v>0</v>
      </c>
      <c r="RK39" s="43">
        <f>SUM(RK31,RK38)</f>
        <v>2670513</v>
      </c>
      <c r="RL39" s="43">
        <f>SUM(RL31,RL38)</f>
        <v>0</v>
      </c>
      <c r="RM39" s="43">
        <f t="shared" si="380"/>
        <v>2670513</v>
      </c>
      <c r="RN39" s="43">
        <f>SUM(RN31,RN38)</f>
        <v>1712002</v>
      </c>
      <c r="RO39" s="100">
        <f t="shared" si="381"/>
        <v>4382515</v>
      </c>
      <c r="RP39" s="43">
        <f>SUM(RP31,RP38)</f>
        <v>0</v>
      </c>
      <c r="RQ39" s="43">
        <f>SUM(RQ31,RQ38)</f>
        <v>100000</v>
      </c>
      <c r="RR39" s="43">
        <f>SUM(RR31,RR38)</f>
        <v>0</v>
      </c>
      <c r="RS39" s="43">
        <f t="shared" si="382"/>
        <v>100000</v>
      </c>
      <c r="RT39" s="43">
        <f>SUM(RT31,RT38)</f>
        <v>0</v>
      </c>
      <c r="RU39" s="100">
        <f t="shared" si="383"/>
        <v>100000</v>
      </c>
      <c r="RV39" s="43">
        <f t="shared" si="384"/>
        <v>0</v>
      </c>
      <c r="RW39" s="43">
        <f t="shared" si="385"/>
        <v>2770513</v>
      </c>
      <c r="RX39" s="43">
        <f t="shared" si="386"/>
        <v>0</v>
      </c>
      <c r="RY39" s="43">
        <f t="shared" si="387"/>
        <v>2770513</v>
      </c>
      <c r="RZ39" s="43">
        <f t="shared" si="388"/>
        <v>1712002</v>
      </c>
      <c r="SA39" s="100">
        <f t="shared" si="389"/>
        <v>4482515</v>
      </c>
      <c r="SB39" s="43">
        <f>SUM(SB31,SB38)</f>
        <v>0</v>
      </c>
      <c r="SC39" s="43">
        <f>SUM(SC31,SC38)</f>
        <v>72900</v>
      </c>
      <c r="SD39" s="43">
        <f>SUM(SD31,SD38)</f>
        <v>0</v>
      </c>
      <c r="SE39" s="43">
        <f t="shared" si="390"/>
        <v>72900</v>
      </c>
      <c r="SF39" s="43">
        <f>SUM(SF31,SF38)</f>
        <v>0</v>
      </c>
      <c r="SG39" s="100">
        <f t="shared" si="391"/>
        <v>72900</v>
      </c>
      <c r="SH39" s="43">
        <f>SUM(SH31,SH38)</f>
        <v>0</v>
      </c>
      <c r="SI39" s="43">
        <f>SUM(SI31,SI38)</f>
        <v>24000</v>
      </c>
      <c r="SJ39" s="43">
        <f>SUM(SJ31,SJ38)</f>
        <v>0</v>
      </c>
      <c r="SK39" s="43">
        <f t="shared" si="392"/>
        <v>24000</v>
      </c>
      <c r="SL39" s="43">
        <f>SUM(SL31,SL38)</f>
        <v>0</v>
      </c>
      <c r="SM39" s="100">
        <f t="shared" si="393"/>
        <v>24000</v>
      </c>
      <c r="SN39" s="43">
        <f>SUM(SN31,SN38)</f>
        <v>0</v>
      </c>
      <c r="SO39" s="43">
        <f>SUM(SO31,SO38)</f>
        <v>780000</v>
      </c>
      <c r="SP39" s="43">
        <f>SUM(SP31,SP38)</f>
        <v>0</v>
      </c>
      <c r="SQ39" s="43">
        <f t="shared" si="394"/>
        <v>780000</v>
      </c>
      <c r="SR39" s="43">
        <f>SUM(SR31,SR38)</f>
        <v>0</v>
      </c>
      <c r="SS39" s="100">
        <f t="shared" si="395"/>
        <v>780000</v>
      </c>
      <c r="ST39" s="43">
        <f>SUM(ST31,ST38)</f>
        <v>0</v>
      </c>
      <c r="SU39" s="43">
        <f>SUM(SU31,SU38)</f>
        <v>46000</v>
      </c>
      <c r="SV39" s="43">
        <f>SUM(SV31,SV38)</f>
        <v>0</v>
      </c>
      <c r="SW39" s="43">
        <f t="shared" si="396"/>
        <v>46000</v>
      </c>
      <c r="SX39" s="43">
        <f>SUM(SX31,SX38)</f>
        <v>0</v>
      </c>
      <c r="SY39" s="100">
        <f t="shared" si="397"/>
        <v>46000</v>
      </c>
      <c r="SZ39" s="43">
        <f t="shared" si="398"/>
        <v>0</v>
      </c>
      <c r="TA39" s="43">
        <f t="shared" si="399"/>
        <v>922900</v>
      </c>
      <c r="TB39" s="43">
        <f t="shared" si="400"/>
        <v>0</v>
      </c>
      <c r="TC39" s="43">
        <f t="shared" si="401"/>
        <v>922900</v>
      </c>
      <c r="TD39" s="43">
        <f t="shared" si="402"/>
        <v>0</v>
      </c>
      <c r="TE39" s="100">
        <f t="shared" si="403"/>
        <v>922900</v>
      </c>
      <c r="TF39" s="43">
        <f t="shared" si="404"/>
        <v>0</v>
      </c>
      <c r="TG39" s="43">
        <f t="shared" si="405"/>
        <v>3993413</v>
      </c>
      <c r="TH39" s="43">
        <f t="shared" si="406"/>
        <v>0</v>
      </c>
      <c r="TI39" s="43">
        <f t="shared" si="407"/>
        <v>3993413</v>
      </c>
      <c r="TJ39" s="43">
        <f t="shared" si="408"/>
        <v>1712002</v>
      </c>
      <c r="TK39" s="100">
        <f t="shared" si="409"/>
        <v>5705415</v>
      </c>
      <c r="TL39" s="43">
        <f>SUM(TL31,TL38)</f>
        <v>0</v>
      </c>
      <c r="TM39" s="43">
        <f>SUM(TM31,TM38)</f>
        <v>0</v>
      </c>
      <c r="TN39" s="43">
        <f>SUM(TN31,TN38)</f>
        <v>0</v>
      </c>
      <c r="TO39" s="43">
        <f t="shared" si="410"/>
        <v>0</v>
      </c>
      <c r="TP39" s="43">
        <f>SUM(TP31,TP38)</f>
        <v>0</v>
      </c>
      <c r="TQ39" s="100">
        <f t="shared" si="411"/>
        <v>0</v>
      </c>
      <c r="TR39" s="43">
        <f>SUM(TR31,TR38)</f>
        <v>0</v>
      </c>
      <c r="TS39" s="43">
        <f>SUM(TS31,TS38)</f>
        <v>0</v>
      </c>
      <c r="TT39" s="43">
        <f>SUM(TT31,TT38)</f>
        <v>0</v>
      </c>
      <c r="TU39" s="43">
        <f t="shared" si="412"/>
        <v>0</v>
      </c>
      <c r="TV39" s="43">
        <f>SUM(TV31,TV38)</f>
        <v>0</v>
      </c>
      <c r="TW39" s="100">
        <f t="shared" si="413"/>
        <v>0</v>
      </c>
      <c r="TX39" s="43">
        <f>SUM(TX31,TX38)</f>
        <v>0</v>
      </c>
      <c r="TY39" s="43">
        <f>SUM(TY31,TY38)</f>
        <v>0</v>
      </c>
      <c r="TZ39" s="43">
        <f>SUM(TZ31,TZ38)</f>
        <v>0</v>
      </c>
      <c r="UA39" s="43">
        <f t="shared" si="414"/>
        <v>0</v>
      </c>
      <c r="UB39" s="43">
        <f>SUM(UB31,UB38)</f>
        <v>0</v>
      </c>
      <c r="UC39" s="100">
        <f t="shared" si="415"/>
        <v>0</v>
      </c>
      <c r="UD39" s="43">
        <f>SUM(UD31,UD38)</f>
        <v>0</v>
      </c>
      <c r="UE39" s="43">
        <f>SUM(UE31,UE38)</f>
        <v>0</v>
      </c>
      <c r="UF39" s="43">
        <f>SUM(UF31,UF38)</f>
        <v>0</v>
      </c>
      <c r="UG39" s="43">
        <f t="shared" si="416"/>
        <v>0</v>
      </c>
      <c r="UH39" s="43">
        <f>SUM(UH31,UH38)</f>
        <v>0</v>
      </c>
      <c r="UI39" s="100">
        <f t="shared" si="417"/>
        <v>0</v>
      </c>
      <c r="UJ39" s="43">
        <f>SUM(UJ31,UJ38)</f>
        <v>0</v>
      </c>
      <c r="UK39" s="43">
        <f>SUM(UK31,UK38)</f>
        <v>0</v>
      </c>
      <c r="UL39" s="43">
        <f>SUM(UL31,UL38)</f>
        <v>0</v>
      </c>
      <c r="UM39" s="43">
        <f t="shared" si="418"/>
        <v>0</v>
      </c>
      <c r="UN39" s="43">
        <f>SUM(UN31,UN38)</f>
        <v>0</v>
      </c>
      <c r="UO39" s="100">
        <f t="shared" si="419"/>
        <v>0</v>
      </c>
      <c r="UP39" s="43">
        <f>SUM(UP31,UP38)</f>
        <v>0</v>
      </c>
      <c r="UQ39" s="43">
        <f>SUM(UQ31,UQ38)</f>
        <v>0</v>
      </c>
      <c r="UR39" s="43">
        <f>SUM(UR31,UR38)</f>
        <v>0</v>
      </c>
      <c r="US39" s="43">
        <f t="shared" si="420"/>
        <v>0</v>
      </c>
      <c r="UT39" s="43">
        <f>SUM(UT31,UT38)</f>
        <v>0</v>
      </c>
      <c r="UU39" s="100">
        <f t="shared" si="421"/>
        <v>0</v>
      </c>
      <c r="UV39" s="43">
        <f t="shared" si="422"/>
        <v>0</v>
      </c>
      <c r="UW39" s="43">
        <f t="shared" si="423"/>
        <v>0</v>
      </c>
      <c r="UX39" s="43">
        <f t="shared" si="424"/>
        <v>0</v>
      </c>
      <c r="UY39" s="43">
        <f t="shared" si="425"/>
        <v>0</v>
      </c>
      <c r="UZ39" s="43">
        <f t="shared" si="426"/>
        <v>0</v>
      </c>
      <c r="VA39" s="100">
        <f t="shared" si="427"/>
        <v>0</v>
      </c>
      <c r="VB39" s="43">
        <f>SUM(VB31,VB38)</f>
        <v>0</v>
      </c>
      <c r="VC39" s="43">
        <f>SUM(VC31,VC38)</f>
        <v>0</v>
      </c>
      <c r="VD39" s="43">
        <f>SUM(VD31,VD38)</f>
        <v>0</v>
      </c>
      <c r="VE39" s="43">
        <f t="shared" si="428"/>
        <v>0</v>
      </c>
      <c r="VF39" s="43">
        <f>SUM(VF31,VF38)</f>
        <v>0</v>
      </c>
      <c r="VG39" s="100">
        <f t="shared" si="429"/>
        <v>0</v>
      </c>
      <c r="VH39" s="43">
        <f>SUM(VH31,VH38)</f>
        <v>0</v>
      </c>
      <c r="VI39" s="43">
        <f>SUM(VI31,VI38)</f>
        <v>0</v>
      </c>
      <c r="VJ39" s="43">
        <f>SUM(VJ31,VJ38)</f>
        <v>0</v>
      </c>
      <c r="VK39" s="43">
        <f t="shared" si="430"/>
        <v>0</v>
      </c>
      <c r="VL39" s="43">
        <f>SUM(VL31,VL38)</f>
        <v>0</v>
      </c>
      <c r="VM39" s="100">
        <f t="shared" si="431"/>
        <v>0</v>
      </c>
      <c r="VN39" s="43">
        <f t="shared" si="432"/>
        <v>0</v>
      </c>
      <c r="VO39" s="43">
        <f t="shared" si="433"/>
        <v>0</v>
      </c>
      <c r="VP39" s="43">
        <f t="shared" si="434"/>
        <v>0</v>
      </c>
      <c r="VQ39" s="43">
        <f t="shared" si="435"/>
        <v>0</v>
      </c>
      <c r="VR39" s="43">
        <f t="shared" si="436"/>
        <v>0</v>
      </c>
      <c r="VS39" s="100">
        <f t="shared" si="437"/>
        <v>0</v>
      </c>
      <c r="VT39" s="43">
        <f t="shared" si="438"/>
        <v>0</v>
      </c>
      <c r="VU39" s="43">
        <f t="shared" si="439"/>
        <v>0</v>
      </c>
      <c r="VV39" s="43">
        <f t="shared" si="440"/>
        <v>0</v>
      </c>
      <c r="VW39" s="43">
        <f t="shared" si="441"/>
        <v>0</v>
      </c>
      <c r="VX39" s="43">
        <f t="shared" si="442"/>
        <v>0</v>
      </c>
      <c r="VY39" s="100">
        <f t="shared" si="443"/>
        <v>0</v>
      </c>
      <c r="VZ39" s="43">
        <f>SUM(VZ31,VZ38)</f>
        <v>0</v>
      </c>
      <c r="WA39" s="43">
        <f>SUM(WA31,WA38)</f>
        <v>409</v>
      </c>
      <c r="WB39" s="43">
        <f>SUM(WB31,WB38)</f>
        <v>0</v>
      </c>
      <c r="WC39" s="43">
        <f t="shared" si="444"/>
        <v>409</v>
      </c>
      <c r="WD39" s="43">
        <f>SUM(WD31,WD38)</f>
        <v>0</v>
      </c>
      <c r="WE39" s="100">
        <f t="shared" si="445"/>
        <v>409</v>
      </c>
      <c r="WF39" s="43">
        <f>SUM(WF31,WF38)</f>
        <v>0</v>
      </c>
      <c r="WG39" s="43">
        <f>SUM(WG31,WG38)</f>
        <v>25980</v>
      </c>
      <c r="WH39" s="43">
        <f>SUM(WH31,WH38)</f>
        <v>0</v>
      </c>
      <c r="WI39" s="43">
        <f t="shared" si="446"/>
        <v>25980</v>
      </c>
      <c r="WJ39" s="43">
        <f>SUM(WJ31,WJ38)</f>
        <v>0</v>
      </c>
      <c r="WK39" s="100">
        <f t="shared" si="447"/>
        <v>25980</v>
      </c>
      <c r="WL39" s="43">
        <f>SUM(WL31,WL38)</f>
        <v>0</v>
      </c>
      <c r="WM39" s="43">
        <f>SUM(WM31,WM38)</f>
        <v>0</v>
      </c>
      <c r="WN39" s="43">
        <f>SUM(WN31,WN38)</f>
        <v>0</v>
      </c>
      <c r="WO39" s="43">
        <f t="shared" si="448"/>
        <v>0</v>
      </c>
      <c r="WP39" s="43">
        <f>SUM(WP31,WP38)</f>
        <v>0</v>
      </c>
      <c r="WQ39" s="100">
        <f t="shared" si="449"/>
        <v>0</v>
      </c>
      <c r="WR39" s="43">
        <f>SUM(WR31,WR38)</f>
        <v>0</v>
      </c>
      <c r="WS39" s="43">
        <f>SUM(WS31,WS38)</f>
        <v>0</v>
      </c>
      <c r="WT39" s="43">
        <f>SUM(WT31,WT38)</f>
        <v>0</v>
      </c>
      <c r="WU39" s="43">
        <f t="shared" si="450"/>
        <v>0</v>
      </c>
      <c r="WV39" s="43">
        <f>SUM(WV31,WV38)</f>
        <v>0</v>
      </c>
      <c r="WW39" s="100">
        <f t="shared" si="451"/>
        <v>0</v>
      </c>
      <c r="WX39" s="43">
        <f>SUM(WX31,WX38)</f>
        <v>0</v>
      </c>
      <c r="WY39" s="43">
        <f>SUM(WY31,WY38)</f>
        <v>0</v>
      </c>
      <c r="WZ39" s="43">
        <f>SUM(WZ31,WZ38)</f>
        <v>0</v>
      </c>
      <c r="XA39" s="43">
        <f t="shared" si="452"/>
        <v>0</v>
      </c>
      <c r="XB39" s="43">
        <f>SUM(XB31,XB38)</f>
        <v>0</v>
      </c>
      <c r="XC39" s="100">
        <f t="shared" si="453"/>
        <v>0</v>
      </c>
      <c r="XD39" s="43">
        <f t="shared" si="454"/>
        <v>0</v>
      </c>
      <c r="XE39" s="43">
        <f t="shared" si="455"/>
        <v>26389</v>
      </c>
      <c r="XF39" s="43">
        <f t="shared" si="456"/>
        <v>0</v>
      </c>
      <c r="XG39" s="43">
        <f t="shared" si="457"/>
        <v>26389</v>
      </c>
      <c r="XH39" s="43">
        <f t="shared" si="458"/>
        <v>0</v>
      </c>
      <c r="XI39" s="100">
        <f t="shared" si="459"/>
        <v>26389</v>
      </c>
      <c r="XJ39" s="43">
        <f>SUM(XJ31,XJ38)</f>
        <v>0</v>
      </c>
      <c r="XK39" s="43">
        <f>SUM(XK31,XK38)</f>
        <v>1000</v>
      </c>
      <c r="XL39" s="43">
        <f>SUM(XL31,XL38)</f>
        <v>0</v>
      </c>
      <c r="XM39" s="43">
        <f t="shared" si="460"/>
        <v>1000</v>
      </c>
      <c r="XN39" s="43">
        <f>SUM(XN31,XN38)</f>
        <v>0</v>
      </c>
      <c r="XO39" s="100">
        <f t="shared" si="461"/>
        <v>1000</v>
      </c>
      <c r="XP39" s="43">
        <f t="shared" si="462"/>
        <v>0</v>
      </c>
      <c r="XQ39" s="43">
        <f t="shared" si="463"/>
        <v>1000</v>
      </c>
      <c r="XR39" s="43">
        <f t="shared" si="464"/>
        <v>0</v>
      </c>
      <c r="XS39" s="43">
        <f t="shared" si="465"/>
        <v>1000</v>
      </c>
      <c r="XT39" s="43">
        <f t="shared" si="466"/>
        <v>0</v>
      </c>
      <c r="XU39" s="100">
        <f t="shared" si="467"/>
        <v>1000</v>
      </c>
      <c r="XV39" s="43">
        <f t="shared" si="468"/>
        <v>0</v>
      </c>
      <c r="XW39" s="43">
        <f t="shared" si="469"/>
        <v>27389</v>
      </c>
      <c r="XX39" s="43">
        <f t="shared" si="470"/>
        <v>0</v>
      </c>
      <c r="XY39" s="43">
        <f t="shared" si="471"/>
        <v>27389</v>
      </c>
      <c r="XZ39" s="43">
        <f t="shared" si="472"/>
        <v>0</v>
      </c>
      <c r="YA39" s="100">
        <f t="shared" si="473"/>
        <v>27389</v>
      </c>
      <c r="YB39" s="43">
        <f>YB31+YB38</f>
        <v>47304906</v>
      </c>
      <c r="YC39" s="43">
        <f t="shared" si="140"/>
        <v>37020947</v>
      </c>
      <c r="YD39" s="43">
        <f t="shared" si="141"/>
        <v>0</v>
      </c>
      <c r="YE39" s="43">
        <f t="shared" si="142"/>
        <v>37020947</v>
      </c>
      <c r="YF39" s="43">
        <f t="shared" si="143"/>
        <v>3037114</v>
      </c>
      <c r="YG39" s="100">
        <f t="shared" si="144"/>
        <v>40058061</v>
      </c>
      <c r="YH39" s="43">
        <f t="shared" si="479"/>
        <v>59077820</v>
      </c>
      <c r="YI39" s="43">
        <f t="shared" si="474"/>
        <v>49656320</v>
      </c>
      <c r="YJ39" s="43">
        <f t="shared" si="475"/>
        <v>0</v>
      </c>
      <c r="YK39" s="43">
        <f t="shared" si="476"/>
        <v>49656320</v>
      </c>
      <c r="YL39" s="43">
        <f t="shared" si="477"/>
        <v>3608250</v>
      </c>
      <c r="YM39" s="100">
        <f t="shared" si="478"/>
        <v>53264570</v>
      </c>
      <c r="YN39" s="44"/>
    </row>
    <row r="40" spans="1:664" s="46" customFormat="1" ht="17.25" thickTop="1" thickBot="1" x14ac:dyDescent="0.3">
      <c r="A40" s="7"/>
      <c r="B40" s="8"/>
      <c r="C40" s="45" t="s">
        <v>223</v>
      </c>
      <c r="I40" s="101"/>
      <c r="O40" s="101"/>
      <c r="U40" s="101"/>
      <c r="AA40" s="101"/>
      <c r="AG40" s="101"/>
      <c r="AM40" s="101"/>
      <c r="AS40" s="101"/>
      <c r="AY40" s="101"/>
      <c r="BE40" s="101"/>
      <c r="BK40" s="101">
        <f t="shared" si="169"/>
        <v>0</v>
      </c>
      <c r="BL40" s="46">
        <f t="shared" si="170"/>
        <v>0</v>
      </c>
      <c r="BM40" s="46">
        <f t="shared" si="171"/>
        <v>0</v>
      </c>
      <c r="BN40" s="46">
        <f t="shared" si="172"/>
        <v>0</v>
      </c>
      <c r="BO40" s="46">
        <f t="shared" si="173"/>
        <v>0</v>
      </c>
      <c r="BP40" s="46">
        <f t="shared" si="174"/>
        <v>0</v>
      </c>
      <c r="BQ40" s="101">
        <f t="shared" si="175"/>
        <v>0</v>
      </c>
      <c r="BW40" s="101"/>
      <c r="CC40" s="101"/>
      <c r="CI40" s="101"/>
      <c r="CO40" s="101"/>
      <c r="CU40" s="101"/>
      <c r="DA40" s="101"/>
      <c r="DG40" s="101"/>
      <c r="DM40" s="101"/>
      <c r="DS40" s="101"/>
      <c r="DY40" s="101"/>
      <c r="EE40" s="101"/>
      <c r="EK40" s="101"/>
      <c r="EQ40" s="101"/>
      <c r="EW40" s="101"/>
      <c r="FC40" s="101"/>
      <c r="FI40" s="101"/>
      <c r="FO40" s="101"/>
      <c r="FU40" s="101"/>
      <c r="GA40" s="101"/>
      <c r="GG40" s="101"/>
      <c r="GM40" s="101"/>
      <c r="GS40" s="101"/>
      <c r="GY40" s="101"/>
      <c r="HE40" s="101"/>
      <c r="HK40" s="101"/>
      <c r="HQ40" s="101"/>
      <c r="HW40" s="101"/>
      <c r="IC40" s="101"/>
      <c r="II40" s="101"/>
      <c r="IO40" s="101"/>
      <c r="IU40" s="101"/>
      <c r="JA40" s="101"/>
      <c r="JG40" s="101"/>
      <c r="JM40" s="101"/>
      <c r="JS40" s="101"/>
      <c r="JY40" s="101"/>
      <c r="KE40" s="101"/>
      <c r="KK40" s="101"/>
      <c r="KQ40" s="101"/>
      <c r="KW40" s="101"/>
      <c r="LC40" s="101"/>
      <c r="LD40" s="46">
        <f t="shared" si="282"/>
        <v>0</v>
      </c>
      <c r="LE40" s="46">
        <f t="shared" si="283"/>
        <v>0</v>
      </c>
      <c r="LF40" s="46">
        <f t="shared" si="284"/>
        <v>0</v>
      </c>
      <c r="LG40" s="46">
        <f t="shared" si="285"/>
        <v>0</v>
      </c>
      <c r="LH40" s="46">
        <f t="shared" si="286"/>
        <v>0</v>
      </c>
      <c r="LI40" s="101">
        <f t="shared" si="287"/>
        <v>0</v>
      </c>
      <c r="LO40" s="101"/>
      <c r="LU40" s="101"/>
      <c r="MA40" s="101"/>
      <c r="MG40" s="101"/>
      <c r="MM40" s="101"/>
      <c r="MS40" s="101"/>
      <c r="MY40" s="101"/>
      <c r="NE40" s="101"/>
      <c r="NK40" s="101"/>
      <c r="NQ40" s="101"/>
      <c r="NW40" s="101"/>
      <c r="OC40" s="101"/>
      <c r="OI40" s="101"/>
      <c r="OO40" s="101"/>
      <c r="OU40" s="101"/>
      <c r="PA40" s="101"/>
      <c r="PG40" s="101"/>
      <c r="PM40" s="101"/>
      <c r="PS40" s="101"/>
      <c r="PY40" s="101"/>
      <c r="QE40" s="101"/>
      <c r="QK40" s="101"/>
      <c r="QQ40" s="101"/>
      <c r="QW40" s="101"/>
      <c r="RC40" s="101"/>
      <c r="RI40" s="101"/>
      <c r="RO40" s="101"/>
      <c r="RU40" s="101"/>
      <c r="SA40" s="101"/>
      <c r="SG40" s="101"/>
      <c r="SM40" s="101"/>
      <c r="SS40" s="101"/>
      <c r="SY40" s="101"/>
      <c r="TE40" s="101"/>
      <c r="TK40" s="101"/>
      <c r="TQ40" s="101"/>
      <c r="TW40" s="101"/>
      <c r="UC40" s="101"/>
      <c r="UI40" s="101"/>
      <c r="UO40" s="101"/>
      <c r="UU40" s="101"/>
      <c r="VA40" s="101"/>
      <c r="VG40" s="101"/>
      <c r="VM40" s="101"/>
      <c r="VS40" s="101"/>
      <c r="VT40" s="46">
        <f t="shared" si="438"/>
        <v>0</v>
      </c>
      <c r="VU40" s="46">
        <f t="shared" si="439"/>
        <v>0</v>
      </c>
      <c r="VV40" s="46">
        <f t="shared" si="440"/>
        <v>0</v>
      </c>
      <c r="VW40" s="46">
        <f t="shared" si="441"/>
        <v>0</v>
      </c>
      <c r="VX40" s="46">
        <f t="shared" si="442"/>
        <v>0</v>
      </c>
      <c r="VY40" s="101">
        <f t="shared" si="443"/>
        <v>0</v>
      </c>
      <c r="WE40" s="101"/>
      <c r="WK40" s="101"/>
      <c r="WQ40" s="101"/>
      <c r="WW40" s="101"/>
      <c r="XC40" s="101"/>
      <c r="XI40" s="101"/>
      <c r="XO40" s="101"/>
      <c r="XU40" s="101"/>
      <c r="YA40" s="101"/>
      <c r="YG40" s="101"/>
      <c r="YM40" s="101"/>
      <c r="YN40" s="47"/>
    </row>
    <row r="41" spans="1:664" s="13" customFormat="1" ht="16.5" thickBot="1" x14ac:dyDescent="0.3">
      <c r="A41" s="10">
        <v>31</v>
      </c>
      <c r="B41" s="11" t="s">
        <v>198</v>
      </c>
      <c r="C41" s="48" t="s">
        <v>224</v>
      </c>
      <c r="D41" s="13">
        <v>589731</v>
      </c>
      <c r="E41" s="13">
        <v>575000</v>
      </c>
      <c r="G41" s="13">
        <f t="shared" si="146"/>
        <v>575000</v>
      </c>
      <c r="I41" s="95">
        <f t="shared" si="147"/>
        <v>575000</v>
      </c>
      <c r="M41" s="13">
        <f t="shared" si="148"/>
        <v>0</v>
      </c>
      <c r="O41" s="95">
        <f t="shared" si="149"/>
        <v>0</v>
      </c>
      <c r="S41" s="13">
        <f t="shared" si="150"/>
        <v>0</v>
      </c>
      <c r="U41" s="95">
        <f t="shared" si="151"/>
        <v>0</v>
      </c>
      <c r="Y41" s="13">
        <f t="shared" si="152"/>
        <v>0</v>
      </c>
      <c r="AA41" s="95">
        <f t="shared" si="153"/>
        <v>0</v>
      </c>
      <c r="AE41" s="13">
        <f t="shared" si="154"/>
        <v>0</v>
      </c>
      <c r="AG41" s="95">
        <f t="shared" si="155"/>
        <v>0</v>
      </c>
      <c r="AK41" s="13">
        <f t="shared" si="156"/>
        <v>0</v>
      </c>
      <c r="AM41" s="95">
        <f t="shared" si="157"/>
        <v>0</v>
      </c>
      <c r="AQ41" s="13">
        <f t="shared" si="158"/>
        <v>0</v>
      </c>
      <c r="AS41" s="95">
        <f t="shared" si="159"/>
        <v>0</v>
      </c>
      <c r="AW41" s="13">
        <f t="shared" si="160"/>
        <v>0</v>
      </c>
      <c r="AY41" s="95">
        <f t="shared" si="161"/>
        <v>0</v>
      </c>
      <c r="AZ41" s="13">
        <f t="shared" si="162"/>
        <v>0</v>
      </c>
      <c r="BA41" s="13">
        <f t="shared" si="163"/>
        <v>0</v>
      </c>
      <c r="BB41" s="13">
        <f t="shared" si="164"/>
        <v>0</v>
      </c>
      <c r="BC41" s="13">
        <f t="shared" si="165"/>
        <v>0</v>
      </c>
      <c r="BD41" s="13">
        <f t="shared" si="166"/>
        <v>0</v>
      </c>
      <c r="BE41" s="95">
        <f t="shared" si="167"/>
        <v>0</v>
      </c>
      <c r="BI41" s="13">
        <f t="shared" si="168"/>
        <v>0</v>
      </c>
      <c r="BK41" s="95">
        <f t="shared" si="169"/>
        <v>0</v>
      </c>
      <c r="BL41" s="13">
        <f t="shared" si="170"/>
        <v>589731</v>
      </c>
      <c r="BM41" s="13">
        <f t="shared" si="171"/>
        <v>575000</v>
      </c>
      <c r="BN41" s="13">
        <f t="shared" si="172"/>
        <v>0</v>
      </c>
      <c r="BO41" s="13">
        <f t="shared" si="173"/>
        <v>575000</v>
      </c>
      <c r="BP41" s="13">
        <f t="shared" si="174"/>
        <v>0</v>
      </c>
      <c r="BQ41" s="95">
        <f t="shared" si="175"/>
        <v>575000</v>
      </c>
      <c r="BU41" s="13">
        <f t="shared" si="176"/>
        <v>0</v>
      </c>
      <c r="BW41" s="95">
        <f t="shared" si="177"/>
        <v>0</v>
      </c>
      <c r="CA41" s="13">
        <f t="shared" si="178"/>
        <v>0</v>
      </c>
      <c r="CC41" s="95">
        <f t="shared" si="179"/>
        <v>0</v>
      </c>
      <c r="CG41" s="13">
        <f t="shared" ref="CG41:CG78" si="1551">SUM(CE41:CF41)</f>
        <v>0</v>
      </c>
      <c r="CI41" s="95">
        <f t="shared" ref="CI41:CI78" si="1552">SUM(CG41:CH41)</f>
        <v>0</v>
      </c>
      <c r="CM41" s="13">
        <f t="shared" ref="CM41:CM78" si="1553">SUM(CK41:CL41)</f>
        <v>0</v>
      </c>
      <c r="CO41" s="95">
        <f t="shared" ref="CO41:CO78" si="1554">SUM(CM41:CN41)</f>
        <v>0</v>
      </c>
      <c r="CS41" s="13">
        <f t="shared" ref="CS41:CS78" si="1555">SUM(CQ41:CR41)</f>
        <v>0</v>
      </c>
      <c r="CU41" s="95">
        <f t="shared" ref="CU41:CU78" si="1556">SUM(CS41:CT41)</f>
        <v>0</v>
      </c>
      <c r="CY41" s="13">
        <f t="shared" ref="CY41:CY78" si="1557">SUM(CW41:CX41)</f>
        <v>0</v>
      </c>
      <c r="DA41" s="95">
        <f t="shared" ref="DA41:DA78" si="1558">SUM(CY41:CZ41)</f>
        <v>0</v>
      </c>
      <c r="DB41" s="13">
        <f t="shared" si="188"/>
        <v>0</v>
      </c>
      <c r="DC41" s="13">
        <f t="shared" si="189"/>
        <v>0</v>
      </c>
      <c r="DD41" s="13">
        <f t="shared" si="190"/>
        <v>0</v>
      </c>
      <c r="DE41" s="13">
        <f t="shared" si="191"/>
        <v>0</v>
      </c>
      <c r="DF41" s="13">
        <f t="shared" si="192"/>
        <v>0</v>
      </c>
      <c r="DG41" s="95">
        <f t="shared" si="193"/>
        <v>0</v>
      </c>
      <c r="DK41" s="13">
        <f t="shared" si="194"/>
        <v>0</v>
      </c>
      <c r="DM41" s="95">
        <f t="shared" si="195"/>
        <v>0</v>
      </c>
      <c r="DQ41" s="13">
        <f t="shared" si="196"/>
        <v>0</v>
      </c>
      <c r="DS41" s="95">
        <f t="shared" si="197"/>
        <v>0</v>
      </c>
      <c r="DW41" s="13">
        <f t="shared" si="198"/>
        <v>0</v>
      </c>
      <c r="DY41" s="95">
        <f t="shared" si="199"/>
        <v>0</v>
      </c>
      <c r="EC41" s="13">
        <f t="shared" ref="EC41:EC78" si="1559">SUM(EA41:EB41)</f>
        <v>0</v>
      </c>
      <c r="EE41" s="95">
        <f t="shared" ref="EE41:EE78" si="1560">SUM(EC41:ED41)</f>
        <v>0</v>
      </c>
      <c r="EI41" s="13">
        <f t="shared" ref="EI41:EI78" si="1561">SUM(EG41:EH41)</f>
        <v>0</v>
      </c>
      <c r="EK41" s="95">
        <f t="shared" ref="EK41:EK78" si="1562">SUM(EI41:EJ41)</f>
        <v>0</v>
      </c>
      <c r="EO41" s="13">
        <f t="shared" ref="EO41:EO78" si="1563">SUM(EM41:EN41)</f>
        <v>0</v>
      </c>
      <c r="EQ41" s="95">
        <f t="shared" ref="EQ41:EQ78" si="1564">SUM(EO41:EP41)</f>
        <v>0</v>
      </c>
      <c r="EU41" s="13">
        <f t="shared" ref="EU41:EU78" si="1565">SUM(ES41:ET41)</f>
        <v>0</v>
      </c>
      <c r="EW41" s="95">
        <f t="shared" ref="EW41:EW78" si="1566">SUM(EU41:EV41)</f>
        <v>0</v>
      </c>
      <c r="FA41" s="13">
        <f t="shared" ref="FA41:FA78" si="1567">SUM(EY41:EZ41)</f>
        <v>0</v>
      </c>
      <c r="FC41" s="95">
        <f t="shared" ref="FC41:FC78" si="1568">SUM(FA41:FB41)</f>
        <v>0</v>
      </c>
      <c r="FD41" s="13">
        <f t="shared" si="210"/>
        <v>0</v>
      </c>
      <c r="FE41" s="13">
        <f t="shared" si="211"/>
        <v>0</v>
      </c>
      <c r="FF41" s="13">
        <f t="shared" si="212"/>
        <v>0</v>
      </c>
      <c r="FG41" s="13">
        <f t="shared" si="213"/>
        <v>0</v>
      </c>
      <c r="FH41" s="13">
        <f t="shared" si="214"/>
        <v>0</v>
      </c>
      <c r="FI41" s="95">
        <f t="shared" si="215"/>
        <v>0</v>
      </c>
      <c r="FM41" s="13">
        <f t="shared" ref="FM41:FM78" si="1569">SUM(FK41:FL41)</f>
        <v>0</v>
      </c>
      <c r="FO41" s="95">
        <f t="shared" ref="FO41:FO78" si="1570">SUM(FM41:FN41)</f>
        <v>0</v>
      </c>
      <c r="FS41" s="13">
        <f t="shared" ref="FS41:FS78" si="1571">SUM(FQ41:FR41)</f>
        <v>0</v>
      </c>
      <c r="FU41" s="95">
        <f t="shared" ref="FU41:FU78" si="1572">SUM(FS41:FT41)</f>
        <v>0</v>
      </c>
      <c r="FY41" s="13">
        <f t="shared" ref="FY41:FY78" si="1573">SUM(FW41:FX41)</f>
        <v>0</v>
      </c>
      <c r="GA41" s="95">
        <f t="shared" ref="GA41:GA78" si="1574">SUM(FY41:FZ41)</f>
        <v>0</v>
      </c>
      <c r="GE41" s="13">
        <f t="shared" ref="GE41:GE78" si="1575">SUM(GC41:GD41)</f>
        <v>0</v>
      </c>
      <c r="GG41" s="95">
        <f t="shared" ref="GG41:GG78" si="1576">SUM(GE41:GF41)</f>
        <v>0</v>
      </c>
      <c r="GH41" s="13">
        <f t="shared" si="224"/>
        <v>0</v>
      </c>
      <c r="GI41" s="13">
        <f t="shared" si="225"/>
        <v>0</v>
      </c>
      <c r="GJ41" s="13">
        <f t="shared" si="226"/>
        <v>0</v>
      </c>
      <c r="GK41" s="13">
        <f t="shared" si="227"/>
        <v>0</v>
      </c>
      <c r="GL41" s="13">
        <f t="shared" si="228"/>
        <v>0</v>
      </c>
      <c r="GM41" s="95">
        <f t="shared" si="229"/>
        <v>0</v>
      </c>
      <c r="GQ41" s="13">
        <f t="shared" ref="GQ41:GQ78" si="1577">SUM(GO41:GP41)</f>
        <v>0</v>
      </c>
      <c r="GS41" s="95">
        <f t="shared" ref="GS41:GS78" si="1578">SUM(GQ41:GR41)</f>
        <v>0</v>
      </c>
      <c r="GW41" s="13">
        <f t="shared" ref="GW41:GW78" si="1579">SUM(GU41:GV41)</f>
        <v>0</v>
      </c>
      <c r="GY41" s="95">
        <f t="shared" ref="GY41:GY78" si="1580">SUM(GW41:GX41)</f>
        <v>0</v>
      </c>
      <c r="HC41" s="13">
        <f t="shared" ref="HC41:HC78" si="1581">SUM(HA41:HB41)</f>
        <v>0</v>
      </c>
      <c r="HE41" s="95">
        <f t="shared" ref="HE41:HE78" si="1582">SUM(HC41:HD41)</f>
        <v>0</v>
      </c>
      <c r="HI41" s="13">
        <f t="shared" ref="HI41:HI78" si="1583">SUM(HG41:HH41)</f>
        <v>0</v>
      </c>
      <c r="HK41" s="95">
        <f t="shared" ref="HK41:HK78" si="1584">SUM(HI41:HJ41)</f>
        <v>0</v>
      </c>
      <c r="HO41" s="13">
        <f t="shared" ref="HO41:HO78" si="1585">SUM(HM41:HN41)</f>
        <v>0</v>
      </c>
      <c r="HQ41" s="95">
        <f t="shared" ref="HQ41:HQ78" si="1586">SUM(HO41:HP41)</f>
        <v>0</v>
      </c>
      <c r="HR41" s="13">
        <f t="shared" si="240"/>
        <v>0</v>
      </c>
      <c r="HS41" s="13">
        <f t="shared" si="241"/>
        <v>0</v>
      </c>
      <c r="HT41" s="13">
        <f t="shared" si="242"/>
        <v>0</v>
      </c>
      <c r="HU41" s="13">
        <f t="shared" si="243"/>
        <v>0</v>
      </c>
      <c r="HV41" s="13">
        <f t="shared" si="244"/>
        <v>0</v>
      </c>
      <c r="HW41" s="95">
        <f t="shared" si="245"/>
        <v>0</v>
      </c>
      <c r="IA41" s="13">
        <f t="shared" ref="IA41:IA78" si="1587">SUM(HY41:HZ41)</f>
        <v>0</v>
      </c>
      <c r="IC41" s="95">
        <f t="shared" ref="IC41:IC78" si="1588">SUM(IA41:IB41)</f>
        <v>0</v>
      </c>
      <c r="IG41" s="13">
        <f t="shared" ref="IG41:IG78" si="1589">SUM(IE41:IF41)</f>
        <v>0</v>
      </c>
      <c r="II41" s="95">
        <f t="shared" ref="II41:II78" si="1590">SUM(IG41:IH41)</f>
        <v>0</v>
      </c>
      <c r="IM41" s="13">
        <f t="shared" ref="IM41:IM78" si="1591">SUM(IK41:IL41)</f>
        <v>0</v>
      </c>
      <c r="IO41" s="95">
        <f t="shared" ref="IO41:IO78" si="1592">SUM(IM41:IN41)</f>
        <v>0</v>
      </c>
      <c r="IP41" s="13">
        <f t="shared" si="252"/>
        <v>0</v>
      </c>
      <c r="IQ41" s="13">
        <f t="shared" si="253"/>
        <v>0</v>
      </c>
      <c r="IR41" s="13">
        <f t="shared" si="254"/>
        <v>0</v>
      </c>
      <c r="IS41" s="13">
        <f t="shared" si="255"/>
        <v>0</v>
      </c>
      <c r="IT41" s="13">
        <f t="shared" si="256"/>
        <v>0</v>
      </c>
      <c r="IU41" s="95">
        <f t="shared" si="257"/>
        <v>0</v>
      </c>
      <c r="IY41" s="13">
        <f t="shared" ref="IY41:IY78" si="1593">SUM(IW41:IX41)</f>
        <v>0</v>
      </c>
      <c r="JA41" s="95">
        <f t="shared" ref="JA41:JA78" si="1594">SUM(IY41:IZ41)</f>
        <v>0</v>
      </c>
      <c r="JE41" s="13">
        <f t="shared" ref="JE41:JE78" si="1595">SUM(JC41:JD41)</f>
        <v>0</v>
      </c>
      <c r="JG41" s="95">
        <f t="shared" ref="JG41:JG78" si="1596">SUM(JE41:JF41)</f>
        <v>0</v>
      </c>
      <c r="JK41" s="13">
        <f t="shared" ref="JK41:JK78" si="1597">SUM(JI41:JJ41)</f>
        <v>0</v>
      </c>
      <c r="JM41" s="95">
        <f t="shared" ref="JM41:JM78" si="1598">SUM(JK41:JL41)</f>
        <v>0</v>
      </c>
      <c r="JQ41" s="13">
        <f t="shared" ref="JQ41:JQ78" si="1599">SUM(JO41:JP41)</f>
        <v>0</v>
      </c>
      <c r="JS41" s="95">
        <f t="shared" ref="JS41:JS78" si="1600">SUM(JQ41:JR41)</f>
        <v>0</v>
      </c>
      <c r="JW41" s="13">
        <f t="shared" ref="JW41:JW78" si="1601">SUM(JU41:JV41)</f>
        <v>0</v>
      </c>
      <c r="JY41" s="95">
        <f t="shared" ref="JY41:JY78" si="1602">SUM(JW41:JX41)</f>
        <v>0</v>
      </c>
      <c r="JZ41" s="13">
        <f t="shared" si="268"/>
        <v>0</v>
      </c>
      <c r="KA41" s="13">
        <f t="shared" si="269"/>
        <v>0</v>
      </c>
      <c r="KB41" s="13">
        <f t="shared" si="270"/>
        <v>0</v>
      </c>
      <c r="KC41" s="13">
        <f t="shared" si="271"/>
        <v>0</v>
      </c>
      <c r="KD41" s="13">
        <f t="shared" si="272"/>
        <v>0</v>
      </c>
      <c r="KE41" s="95">
        <f t="shared" si="273"/>
        <v>0</v>
      </c>
      <c r="KI41" s="13">
        <f t="shared" ref="KI41:KI78" si="1603">SUM(KG41:KH41)</f>
        <v>0</v>
      </c>
      <c r="KK41" s="95">
        <f t="shared" ref="KK41:KK78" si="1604">SUM(KI41:KJ41)</f>
        <v>0</v>
      </c>
      <c r="KO41" s="13">
        <f t="shared" ref="KO41:KO78" si="1605">SUM(KM41:KN41)</f>
        <v>0</v>
      </c>
      <c r="KQ41" s="95">
        <f t="shared" ref="KQ41:KQ78" si="1606">SUM(KO41:KP41)</f>
        <v>0</v>
      </c>
      <c r="KU41" s="13">
        <f t="shared" ref="KU41:KU78" si="1607">SUM(KS41:KT41)</f>
        <v>0</v>
      </c>
      <c r="KW41" s="95">
        <f t="shared" ref="KW41:KW78" si="1608">SUM(KU41:KV41)</f>
        <v>0</v>
      </c>
      <c r="LA41" s="13">
        <f t="shared" ref="LA41:LA78" si="1609">SUM(KY41:KZ41)</f>
        <v>0</v>
      </c>
      <c r="LC41" s="95">
        <f t="shared" ref="LC41:LC78" si="1610">SUM(LA41:LB41)</f>
        <v>0</v>
      </c>
      <c r="LD41" s="13">
        <f t="shared" si="282"/>
        <v>0</v>
      </c>
      <c r="LE41" s="13">
        <f t="shared" si="283"/>
        <v>0</v>
      </c>
      <c r="LF41" s="13">
        <f t="shared" si="284"/>
        <v>0</v>
      </c>
      <c r="LG41" s="13">
        <f t="shared" si="285"/>
        <v>0</v>
      </c>
      <c r="LH41" s="13">
        <f t="shared" si="286"/>
        <v>0</v>
      </c>
      <c r="LI41" s="95">
        <f t="shared" si="287"/>
        <v>0</v>
      </c>
      <c r="LM41" s="13">
        <f t="shared" ref="LM41:LM78" si="1611">SUM(LK41:LL41)</f>
        <v>0</v>
      </c>
      <c r="LO41" s="95">
        <f t="shared" ref="LO41:LO78" si="1612">SUM(LM41:LN41)</f>
        <v>0</v>
      </c>
      <c r="LP41" s="13">
        <f t="shared" si="290"/>
        <v>0</v>
      </c>
      <c r="LQ41" s="13">
        <f t="shared" si="291"/>
        <v>0</v>
      </c>
      <c r="LR41" s="13">
        <f t="shared" si="292"/>
        <v>0</v>
      </c>
      <c r="LS41" s="13">
        <f t="shared" si="293"/>
        <v>0</v>
      </c>
      <c r="LT41" s="13">
        <f t="shared" si="294"/>
        <v>0</v>
      </c>
      <c r="LU41" s="95">
        <f t="shared" si="295"/>
        <v>0</v>
      </c>
      <c r="LY41" s="13">
        <f t="shared" ref="LY41:LY78" si="1613">SUM(LW41:LX41)</f>
        <v>0</v>
      </c>
      <c r="MA41" s="95">
        <f t="shared" ref="MA41:MA78" si="1614">SUM(LY41:LZ41)</f>
        <v>0</v>
      </c>
      <c r="MB41" s="13">
        <f t="shared" si="298"/>
        <v>0</v>
      </c>
      <c r="MC41" s="13">
        <f t="shared" si="299"/>
        <v>0</v>
      </c>
      <c r="MD41" s="13">
        <f t="shared" si="300"/>
        <v>0</v>
      </c>
      <c r="ME41" s="13">
        <f t="shared" si="301"/>
        <v>0</v>
      </c>
      <c r="MF41" s="13">
        <f t="shared" si="302"/>
        <v>0</v>
      </c>
      <c r="MG41" s="95">
        <f t="shared" si="303"/>
        <v>0</v>
      </c>
      <c r="MH41" s="13">
        <f t="shared" si="304"/>
        <v>0</v>
      </c>
      <c r="MI41" s="13">
        <f t="shared" si="305"/>
        <v>0</v>
      </c>
      <c r="MJ41" s="13">
        <f t="shared" si="306"/>
        <v>0</v>
      </c>
      <c r="MK41" s="13">
        <f t="shared" si="307"/>
        <v>0</v>
      </c>
      <c r="ML41" s="13">
        <f t="shared" si="308"/>
        <v>0</v>
      </c>
      <c r="MM41" s="95">
        <f t="shared" si="309"/>
        <v>0</v>
      </c>
      <c r="MQ41" s="13">
        <f t="shared" ref="MQ41:MQ78" si="1615">SUM(MO41:MP41)</f>
        <v>0</v>
      </c>
      <c r="MS41" s="95">
        <f t="shared" ref="MS41:MS78" si="1616">SUM(MQ41:MR41)</f>
        <v>0</v>
      </c>
      <c r="MW41" s="13">
        <f t="shared" ref="MW41:MW78" si="1617">SUM(MU41:MV41)</f>
        <v>0</v>
      </c>
      <c r="MY41" s="95">
        <f t="shared" ref="MY41:MY78" si="1618">SUM(MW41:MX41)</f>
        <v>0</v>
      </c>
      <c r="NC41" s="13">
        <f t="shared" ref="NC41:NC78" si="1619">SUM(NA41:NB41)</f>
        <v>0</v>
      </c>
      <c r="NE41" s="95">
        <f t="shared" ref="NE41:NE78" si="1620">SUM(NC41:ND41)</f>
        <v>0</v>
      </c>
      <c r="NI41" s="13">
        <f t="shared" ref="NI41:NI78" si="1621">SUM(NG41:NH41)</f>
        <v>0</v>
      </c>
      <c r="NK41" s="95">
        <f t="shared" ref="NK41:NK78" si="1622">SUM(NI41:NJ41)</f>
        <v>0</v>
      </c>
      <c r="NO41" s="13">
        <f t="shared" ref="NO41:NO78" si="1623">SUM(NM41:NN41)</f>
        <v>0</v>
      </c>
      <c r="NQ41" s="95">
        <f t="shared" ref="NQ41:NQ78" si="1624">SUM(NO41:NP41)</f>
        <v>0</v>
      </c>
      <c r="NR41" s="13">
        <f t="shared" si="320"/>
        <v>0</v>
      </c>
      <c r="NS41" s="13">
        <f t="shared" si="321"/>
        <v>0</v>
      </c>
      <c r="NT41" s="13">
        <f t="shared" si="322"/>
        <v>0</v>
      </c>
      <c r="NU41" s="13">
        <f t="shared" si="323"/>
        <v>0</v>
      </c>
      <c r="NV41" s="13">
        <f t="shared" si="324"/>
        <v>0</v>
      </c>
      <c r="NW41" s="95">
        <f t="shared" si="325"/>
        <v>0</v>
      </c>
      <c r="OA41" s="13">
        <f t="shared" ref="OA41:OA78" si="1625">SUM(NY41:NZ41)</f>
        <v>0</v>
      </c>
      <c r="OC41" s="95">
        <f t="shared" ref="OC41:OC78" si="1626">SUM(OA41:OB41)</f>
        <v>0</v>
      </c>
      <c r="OD41" s="13">
        <f t="shared" si="328"/>
        <v>0</v>
      </c>
      <c r="OE41" s="13">
        <f t="shared" si="329"/>
        <v>0</v>
      </c>
      <c r="OF41" s="13">
        <f t="shared" si="330"/>
        <v>0</v>
      </c>
      <c r="OG41" s="13">
        <f t="shared" si="331"/>
        <v>0</v>
      </c>
      <c r="OH41" s="13">
        <f t="shared" si="332"/>
        <v>0</v>
      </c>
      <c r="OI41" s="95">
        <f t="shared" si="333"/>
        <v>0</v>
      </c>
      <c r="OM41" s="13">
        <f t="shared" ref="OM41:OM78" si="1627">SUM(OK41:OL41)</f>
        <v>0</v>
      </c>
      <c r="OO41" s="95">
        <f t="shared" ref="OO41:OO78" si="1628">SUM(OM41:ON41)</f>
        <v>0</v>
      </c>
      <c r="OS41" s="13">
        <f t="shared" ref="OS41:OS78" si="1629">SUM(OQ41:OR41)</f>
        <v>0</v>
      </c>
      <c r="OU41" s="95">
        <f t="shared" ref="OU41:OU78" si="1630">SUM(OS41:OT41)</f>
        <v>0</v>
      </c>
      <c r="OV41" s="13">
        <f t="shared" si="338"/>
        <v>0</v>
      </c>
      <c r="OW41" s="13">
        <f t="shared" si="339"/>
        <v>0</v>
      </c>
      <c r="OX41" s="13">
        <f t="shared" si="340"/>
        <v>0</v>
      </c>
      <c r="OY41" s="13">
        <f t="shared" si="341"/>
        <v>0</v>
      </c>
      <c r="OZ41" s="13">
        <f t="shared" si="342"/>
        <v>0</v>
      </c>
      <c r="PA41" s="95">
        <f t="shared" si="343"/>
        <v>0</v>
      </c>
      <c r="PE41" s="13">
        <f t="shared" ref="PE41:PE78" si="1631">SUM(PC41:PD41)</f>
        <v>0</v>
      </c>
      <c r="PG41" s="95">
        <f t="shared" ref="PG41:PG78" si="1632">SUM(PE41:PF41)</f>
        <v>0</v>
      </c>
      <c r="PK41" s="13">
        <f t="shared" ref="PK41:PK78" si="1633">SUM(PI41:PJ41)</f>
        <v>0</v>
      </c>
      <c r="PM41" s="95">
        <f t="shared" ref="PM41:PM78" si="1634">SUM(PK41:PL41)</f>
        <v>0</v>
      </c>
      <c r="PN41" s="13">
        <f t="shared" si="348"/>
        <v>0</v>
      </c>
      <c r="PO41" s="13">
        <f t="shared" si="349"/>
        <v>0</v>
      </c>
      <c r="PP41" s="13">
        <f t="shared" si="350"/>
        <v>0</v>
      </c>
      <c r="PQ41" s="13">
        <f t="shared" si="351"/>
        <v>0</v>
      </c>
      <c r="PR41" s="13">
        <f t="shared" si="352"/>
        <v>0</v>
      </c>
      <c r="PS41" s="95">
        <f t="shared" si="353"/>
        <v>0</v>
      </c>
      <c r="PW41" s="13">
        <f t="shared" ref="PW41:PW78" si="1635">SUM(PU41:PV41)</f>
        <v>0</v>
      </c>
      <c r="PY41" s="95">
        <f t="shared" ref="PY41:PY78" si="1636">SUM(PW41:PX41)</f>
        <v>0</v>
      </c>
      <c r="QC41" s="13">
        <f t="shared" ref="QC41:QC78" si="1637">SUM(QA41:QB41)</f>
        <v>0</v>
      </c>
      <c r="QE41" s="95">
        <f t="shared" ref="QE41:QE78" si="1638">SUM(QC41:QD41)</f>
        <v>0</v>
      </c>
      <c r="QF41" s="13">
        <f t="shared" si="358"/>
        <v>0</v>
      </c>
      <c r="QG41" s="13">
        <f t="shared" si="359"/>
        <v>0</v>
      </c>
      <c r="QH41" s="13">
        <f t="shared" si="360"/>
        <v>0</v>
      </c>
      <c r="QI41" s="13">
        <f t="shared" si="361"/>
        <v>0</v>
      </c>
      <c r="QJ41" s="13">
        <f t="shared" si="362"/>
        <v>0</v>
      </c>
      <c r="QK41" s="95">
        <f t="shared" si="363"/>
        <v>0</v>
      </c>
      <c r="QO41" s="13">
        <f t="shared" ref="QO41:QO78" si="1639">SUM(QM41:QN41)</f>
        <v>0</v>
      </c>
      <c r="QQ41" s="95">
        <f t="shared" ref="QQ41:QQ78" si="1640">SUM(QO41:QP41)</f>
        <v>0</v>
      </c>
      <c r="QR41" s="13">
        <f t="shared" si="366"/>
        <v>0</v>
      </c>
      <c r="QS41" s="13">
        <f t="shared" si="367"/>
        <v>0</v>
      </c>
      <c r="QT41" s="13">
        <f t="shared" si="368"/>
        <v>0</v>
      </c>
      <c r="QU41" s="13">
        <f t="shared" si="369"/>
        <v>0</v>
      </c>
      <c r="QV41" s="13">
        <f t="shared" si="370"/>
        <v>0</v>
      </c>
      <c r="QW41" s="95">
        <f t="shared" si="371"/>
        <v>0</v>
      </c>
      <c r="QX41" s="13">
        <f t="shared" si="372"/>
        <v>0</v>
      </c>
      <c r="QY41" s="13">
        <f t="shared" si="373"/>
        <v>0</v>
      </c>
      <c r="QZ41" s="13">
        <f t="shared" si="374"/>
        <v>0</v>
      </c>
      <c r="RA41" s="13">
        <f t="shared" si="375"/>
        <v>0</v>
      </c>
      <c r="RB41" s="13">
        <f t="shared" si="376"/>
        <v>0</v>
      </c>
      <c r="RC41" s="95">
        <f t="shared" si="377"/>
        <v>0</v>
      </c>
      <c r="RG41" s="13">
        <f t="shared" ref="RG41:RG78" si="1641">SUM(RE41:RF41)</f>
        <v>0</v>
      </c>
      <c r="RI41" s="95">
        <f t="shared" ref="RI41:RI78" si="1642">SUM(RG41:RH41)</f>
        <v>0</v>
      </c>
      <c r="RM41" s="13">
        <f t="shared" ref="RM41:RM78" si="1643">SUM(RK41:RL41)</f>
        <v>0</v>
      </c>
      <c r="RO41" s="95">
        <f t="shared" ref="RO41:RO78" si="1644">SUM(RM41:RN41)</f>
        <v>0</v>
      </c>
      <c r="RS41" s="13">
        <f t="shared" ref="RS41:RS78" si="1645">SUM(RQ41:RR41)</f>
        <v>0</v>
      </c>
      <c r="RU41" s="95">
        <f t="shared" ref="RU41:RU78" si="1646">SUM(RS41:RT41)</f>
        <v>0</v>
      </c>
      <c r="RV41" s="13">
        <f t="shared" si="384"/>
        <v>0</v>
      </c>
      <c r="RW41" s="13">
        <f t="shared" si="385"/>
        <v>0</v>
      </c>
      <c r="RX41" s="13">
        <f t="shared" si="386"/>
        <v>0</v>
      </c>
      <c r="RY41" s="13">
        <f t="shared" si="387"/>
        <v>0</v>
      </c>
      <c r="RZ41" s="13">
        <f t="shared" si="388"/>
        <v>0</v>
      </c>
      <c r="SA41" s="95">
        <f t="shared" si="389"/>
        <v>0</v>
      </c>
      <c r="SE41" s="13">
        <f t="shared" ref="SE41:SE78" si="1647">SUM(SC41:SD41)</f>
        <v>0</v>
      </c>
      <c r="SG41" s="95">
        <f t="shared" ref="SG41:SG78" si="1648">SUM(SE41:SF41)</f>
        <v>0</v>
      </c>
      <c r="SK41" s="13">
        <f t="shared" ref="SK41:SK78" si="1649">SUM(SI41:SJ41)</f>
        <v>0</v>
      </c>
      <c r="SM41" s="95">
        <f t="shared" ref="SM41:SM78" si="1650">SUM(SK41:SL41)</f>
        <v>0</v>
      </c>
      <c r="SQ41" s="13">
        <f t="shared" ref="SQ41:SQ78" si="1651">SUM(SO41:SP41)</f>
        <v>0</v>
      </c>
      <c r="SS41" s="95">
        <f t="shared" ref="SS41:SS78" si="1652">SUM(SQ41:SR41)</f>
        <v>0</v>
      </c>
      <c r="SW41" s="13">
        <f t="shared" ref="SW41:SW78" si="1653">SUM(SU41:SV41)</f>
        <v>0</v>
      </c>
      <c r="SY41" s="95">
        <f t="shared" ref="SY41:SY78" si="1654">SUM(SW41:SX41)</f>
        <v>0</v>
      </c>
      <c r="SZ41" s="13">
        <f t="shared" si="398"/>
        <v>0</v>
      </c>
      <c r="TA41" s="13">
        <f t="shared" si="399"/>
        <v>0</v>
      </c>
      <c r="TB41" s="13">
        <f t="shared" si="400"/>
        <v>0</v>
      </c>
      <c r="TC41" s="13">
        <f t="shared" si="401"/>
        <v>0</v>
      </c>
      <c r="TD41" s="13">
        <f t="shared" si="402"/>
        <v>0</v>
      </c>
      <c r="TE41" s="95">
        <f t="shared" si="403"/>
        <v>0</v>
      </c>
      <c r="TF41" s="13">
        <f t="shared" si="404"/>
        <v>0</v>
      </c>
      <c r="TG41" s="13">
        <f t="shared" si="405"/>
        <v>0</v>
      </c>
      <c r="TH41" s="13">
        <f t="shared" si="406"/>
        <v>0</v>
      </c>
      <c r="TI41" s="13">
        <f t="shared" si="407"/>
        <v>0</v>
      </c>
      <c r="TJ41" s="13">
        <f t="shared" si="408"/>
        <v>0</v>
      </c>
      <c r="TK41" s="95">
        <f t="shared" si="409"/>
        <v>0</v>
      </c>
      <c r="TO41" s="13">
        <f t="shared" ref="TO41:TO78" si="1655">SUM(TM41:TN41)</f>
        <v>0</v>
      </c>
      <c r="TQ41" s="95">
        <f t="shared" ref="TQ41:TQ78" si="1656">SUM(TO41:TP41)</f>
        <v>0</v>
      </c>
      <c r="TS41" s="13">
        <v>3571437</v>
      </c>
      <c r="TU41" s="13">
        <f t="shared" ref="TU41:TU78" si="1657">SUM(TS41:TT41)</f>
        <v>3571437</v>
      </c>
      <c r="TV41" s="13">
        <f>198936+15691+102718+203266+16067+64308</f>
        <v>600986</v>
      </c>
      <c r="TW41" s="95">
        <f t="shared" ref="TW41:TW78" si="1658">SUM(TU41:TV41)</f>
        <v>4172423</v>
      </c>
      <c r="UA41" s="13">
        <f t="shared" ref="UA41:UA78" si="1659">SUM(TY41:TZ41)</f>
        <v>0</v>
      </c>
      <c r="UC41" s="95">
        <f t="shared" ref="UC41:UC78" si="1660">SUM(UA41:UB41)</f>
        <v>0</v>
      </c>
      <c r="UG41" s="13">
        <f t="shared" ref="UG41:UG78" si="1661">SUM(UE41:UF41)</f>
        <v>0</v>
      </c>
      <c r="UI41" s="95">
        <f t="shared" ref="UI41:UI78" si="1662">SUM(UG41:UH41)</f>
        <v>0</v>
      </c>
      <c r="UM41" s="13">
        <f t="shared" ref="UM41:UM78" si="1663">SUM(UK41:UL41)</f>
        <v>0</v>
      </c>
      <c r="UO41" s="95">
        <f t="shared" ref="UO41:UO78" si="1664">SUM(UM41:UN41)</f>
        <v>0</v>
      </c>
      <c r="US41" s="13">
        <f t="shared" ref="US41:US78" si="1665">SUM(UQ41:UR41)</f>
        <v>0</v>
      </c>
      <c r="UU41" s="95">
        <f t="shared" ref="UU41:UU78" si="1666">SUM(US41:UT41)</f>
        <v>0</v>
      </c>
      <c r="UV41" s="13">
        <f t="shared" si="422"/>
        <v>0</v>
      </c>
      <c r="UW41" s="13">
        <f t="shared" si="423"/>
        <v>3571437</v>
      </c>
      <c r="UX41" s="13">
        <f t="shared" si="424"/>
        <v>0</v>
      </c>
      <c r="UY41" s="13">
        <f t="shared" si="425"/>
        <v>3571437</v>
      </c>
      <c r="UZ41" s="13">
        <f t="shared" si="426"/>
        <v>600986</v>
      </c>
      <c r="VA41" s="95">
        <f t="shared" si="427"/>
        <v>4172423</v>
      </c>
      <c r="VE41" s="13">
        <f t="shared" ref="VE41:VE78" si="1667">SUM(VC41:VD41)</f>
        <v>0</v>
      </c>
      <c r="VG41" s="95">
        <f t="shared" ref="VG41:VG78" si="1668">SUM(VE41:VF41)</f>
        <v>0</v>
      </c>
      <c r="VK41" s="13">
        <f t="shared" ref="VK41:VK78" si="1669">SUM(VI41:VJ41)</f>
        <v>0</v>
      </c>
      <c r="VM41" s="95">
        <f t="shared" ref="VM41:VM78" si="1670">SUM(VK41:VL41)</f>
        <v>0</v>
      </c>
      <c r="VN41" s="13">
        <f t="shared" si="432"/>
        <v>0</v>
      </c>
      <c r="VO41" s="13">
        <f t="shared" si="433"/>
        <v>0</v>
      </c>
      <c r="VP41" s="13">
        <f t="shared" si="434"/>
        <v>0</v>
      </c>
      <c r="VQ41" s="13">
        <f t="shared" si="435"/>
        <v>0</v>
      </c>
      <c r="VR41" s="13">
        <f t="shared" si="436"/>
        <v>0</v>
      </c>
      <c r="VS41" s="95">
        <f t="shared" si="437"/>
        <v>0</v>
      </c>
      <c r="VT41" s="13">
        <f t="shared" si="438"/>
        <v>0</v>
      </c>
      <c r="VU41" s="13">
        <f t="shared" si="439"/>
        <v>3571437</v>
      </c>
      <c r="VV41" s="13">
        <f t="shared" si="440"/>
        <v>0</v>
      </c>
      <c r="VW41" s="13">
        <f t="shared" si="441"/>
        <v>3571437</v>
      </c>
      <c r="VX41" s="13">
        <f t="shared" si="442"/>
        <v>600986</v>
      </c>
      <c r="VY41" s="95">
        <f t="shared" si="443"/>
        <v>4172423</v>
      </c>
      <c r="WC41" s="13">
        <f t="shared" ref="WC41:WC78" si="1671">SUM(WA41:WB41)</f>
        <v>0</v>
      </c>
      <c r="WE41" s="95">
        <f t="shared" ref="WE41:WE78" si="1672">SUM(WC41:WD41)</f>
        <v>0</v>
      </c>
      <c r="WI41" s="13">
        <f t="shared" ref="WI41:WI78" si="1673">SUM(WG41:WH41)</f>
        <v>0</v>
      </c>
      <c r="WK41" s="95">
        <f t="shared" ref="WK41:WK78" si="1674">SUM(WI41:WJ41)</f>
        <v>0</v>
      </c>
      <c r="WO41" s="13">
        <f t="shared" ref="WO41:WO78" si="1675">SUM(WM41:WN41)</f>
        <v>0</v>
      </c>
      <c r="WP41" s="13">
        <f>50090</f>
        <v>50090</v>
      </c>
      <c r="WQ41" s="95">
        <f t="shared" ref="WQ41:WQ78" si="1676">SUM(WO41:WP41)</f>
        <v>50090</v>
      </c>
      <c r="WU41" s="13">
        <f t="shared" ref="WU41:WU78" si="1677">SUM(WS41:WT41)</f>
        <v>0</v>
      </c>
      <c r="WV41" s="13">
        <f>52376</f>
        <v>52376</v>
      </c>
      <c r="WW41" s="95">
        <f t="shared" ref="WW41:WW78" si="1678">SUM(WU41:WV41)</f>
        <v>52376</v>
      </c>
      <c r="XA41" s="13">
        <f t="shared" ref="XA41:XA78" si="1679">SUM(WY41:WZ41)</f>
        <v>0</v>
      </c>
      <c r="XB41" s="13">
        <f>46143</f>
        <v>46143</v>
      </c>
      <c r="XC41" s="95">
        <f t="shared" ref="XC41:XC78" si="1680">SUM(XA41:XB41)</f>
        <v>46143</v>
      </c>
      <c r="XD41" s="13">
        <f t="shared" si="454"/>
        <v>0</v>
      </c>
      <c r="XE41" s="13">
        <f t="shared" si="455"/>
        <v>0</v>
      </c>
      <c r="XF41" s="13">
        <f t="shared" si="456"/>
        <v>0</v>
      </c>
      <c r="XG41" s="13">
        <f t="shared" si="457"/>
        <v>0</v>
      </c>
      <c r="XH41" s="13">
        <f t="shared" si="458"/>
        <v>148609</v>
      </c>
      <c r="XI41" s="95">
        <f t="shared" si="459"/>
        <v>148609</v>
      </c>
      <c r="XM41" s="13">
        <f t="shared" ref="XM41:XM78" si="1681">SUM(XK41:XL41)</f>
        <v>0</v>
      </c>
      <c r="XO41" s="95">
        <f t="shared" ref="XO41:XO78" si="1682">SUM(XM41:XN41)</f>
        <v>0</v>
      </c>
      <c r="XP41" s="13">
        <f t="shared" si="462"/>
        <v>0</v>
      </c>
      <c r="XQ41" s="13">
        <f t="shared" si="463"/>
        <v>0</v>
      </c>
      <c r="XR41" s="13">
        <f t="shared" si="464"/>
        <v>0</v>
      </c>
      <c r="XS41" s="13">
        <f t="shared" si="465"/>
        <v>0</v>
      </c>
      <c r="XT41" s="13">
        <f t="shared" si="466"/>
        <v>0</v>
      </c>
      <c r="XU41" s="95">
        <f t="shared" si="467"/>
        <v>0</v>
      </c>
      <c r="XV41" s="13">
        <f t="shared" si="468"/>
        <v>0</v>
      </c>
      <c r="XW41" s="13">
        <f t="shared" si="469"/>
        <v>0</v>
      </c>
      <c r="XX41" s="13">
        <f t="shared" si="470"/>
        <v>0</v>
      </c>
      <c r="XY41" s="13">
        <f t="shared" si="471"/>
        <v>0</v>
      </c>
      <c r="XZ41" s="13">
        <f t="shared" si="472"/>
        <v>148609</v>
      </c>
      <c r="YA41" s="95">
        <f t="shared" si="473"/>
        <v>148609</v>
      </c>
      <c r="YB41" s="13">
        <v>4026479</v>
      </c>
      <c r="YC41" s="13">
        <f t="shared" ref="YC41:YC78" si="1683">SUM(MI41,QY41,TG41,VU41,XW41)</f>
        <v>3571437</v>
      </c>
      <c r="YD41" s="13">
        <f t="shared" ref="YD41:YD78" si="1684">SUM(MJ41,QZ41,TH41,VV41,XX41)</f>
        <v>0</v>
      </c>
      <c r="YE41" s="13">
        <f t="shared" ref="YE41:YE78" si="1685">SUM(MK41,RA41,TI41,VW41,XY41)</f>
        <v>3571437</v>
      </c>
      <c r="YF41" s="13">
        <f t="shared" ref="YF41:YF78" si="1686">SUM(ML41,RB41,TJ41,VX41,XZ41)</f>
        <v>749595</v>
      </c>
      <c r="YG41" s="95">
        <f t="shared" ref="YG41:YG78" si="1687">SUM(MM41,RC41,TK41,VY41,YA41)</f>
        <v>4321032</v>
      </c>
      <c r="YH41" s="13">
        <f t="shared" ref="YH41:YH78" si="1688">SUM(BL41,DB41,YB41)</f>
        <v>4616210</v>
      </c>
      <c r="YI41" s="13">
        <f t="shared" ref="YI41:YI78" si="1689">SUM(BM41,DC41,YC41)</f>
        <v>4146437</v>
      </c>
      <c r="YJ41" s="13">
        <f t="shared" ref="YJ41:YJ78" si="1690">SUM(BN41,DD41,YD41)</f>
        <v>0</v>
      </c>
      <c r="YK41" s="13">
        <f t="shared" ref="YK41:YK78" si="1691">SUM(BO41,DE41,YE41)</f>
        <v>4146437</v>
      </c>
      <c r="YL41" s="13">
        <f t="shared" ref="YL41:YL78" si="1692">SUM(BP41,DF41,YF41)</f>
        <v>749595</v>
      </c>
      <c r="YM41" s="95">
        <f t="shared" ref="YM41:YM78" si="1693">SUM(BQ41,DG41,YG41)</f>
        <v>4896032</v>
      </c>
      <c r="YN41" s="14"/>
    </row>
    <row r="42" spans="1:664" s="13" customFormat="1" ht="16.5" thickBot="1" x14ac:dyDescent="0.3">
      <c r="A42" s="10">
        <v>32</v>
      </c>
      <c r="B42" s="11" t="s">
        <v>280</v>
      </c>
      <c r="C42" s="48" t="s">
        <v>158</v>
      </c>
      <c r="G42" s="13">
        <f t="shared" si="146"/>
        <v>0</v>
      </c>
      <c r="I42" s="95">
        <f t="shared" si="147"/>
        <v>0</v>
      </c>
      <c r="M42" s="13">
        <f t="shared" si="148"/>
        <v>0</v>
      </c>
      <c r="O42" s="95">
        <f t="shared" si="149"/>
        <v>0</v>
      </c>
      <c r="S42" s="13">
        <f t="shared" si="150"/>
        <v>0</v>
      </c>
      <c r="U42" s="95">
        <f t="shared" si="151"/>
        <v>0</v>
      </c>
      <c r="Y42" s="13">
        <f t="shared" si="152"/>
        <v>0</v>
      </c>
      <c r="AA42" s="95">
        <f t="shared" si="153"/>
        <v>0</v>
      </c>
      <c r="AE42" s="13">
        <f t="shared" si="154"/>
        <v>0</v>
      </c>
      <c r="AG42" s="95">
        <f t="shared" si="155"/>
        <v>0</v>
      </c>
      <c r="AK42" s="13">
        <f t="shared" si="156"/>
        <v>0</v>
      </c>
      <c r="AM42" s="95">
        <f t="shared" si="157"/>
        <v>0</v>
      </c>
      <c r="AQ42" s="13">
        <f t="shared" si="158"/>
        <v>0</v>
      </c>
      <c r="AS42" s="95">
        <f t="shared" si="159"/>
        <v>0</v>
      </c>
      <c r="AW42" s="13">
        <f t="shared" si="160"/>
        <v>0</v>
      </c>
      <c r="AY42" s="95">
        <f t="shared" si="161"/>
        <v>0</v>
      </c>
      <c r="AZ42" s="13">
        <f t="shared" si="162"/>
        <v>0</v>
      </c>
      <c r="BA42" s="13">
        <f t="shared" si="163"/>
        <v>0</v>
      </c>
      <c r="BB42" s="13">
        <f t="shared" si="164"/>
        <v>0</v>
      </c>
      <c r="BC42" s="13">
        <f t="shared" si="165"/>
        <v>0</v>
      </c>
      <c r="BD42" s="13">
        <f t="shared" si="166"/>
        <v>0</v>
      </c>
      <c r="BE42" s="95">
        <f t="shared" si="167"/>
        <v>0</v>
      </c>
      <c r="BI42" s="13">
        <f t="shared" si="168"/>
        <v>0</v>
      </c>
      <c r="BK42" s="95">
        <f t="shared" si="169"/>
        <v>0</v>
      </c>
      <c r="BL42" s="13">
        <f t="shared" si="170"/>
        <v>0</v>
      </c>
      <c r="BM42" s="13">
        <f t="shared" si="171"/>
        <v>0</v>
      </c>
      <c r="BN42" s="13">
        <f t="shared" si="172"/>
        <v>0</v>
      </c>
      <c r="BO42" s="13">
        <f t="shared" si="173"/>
        <v>0</v>
      </c>
      <c r="BP42" s="13">
        <f t="shared" si="174"/>
        <v>0</v>
      </c>
      <c r="BQ42" s="95">
        <f t="shared" si="175"/>
        <v>0</v>
      </c>
      <c r="BU42" s="13">
        <f t="shared" si="176"/>
        <v>0</v>
      </c>
      <c r="BW42" s="95">
        <f t="shared" si="177"/>
        <v>0</v>
      </c>
      <c r="CA42" s="13">
        <f t="shared" si="178"/>
        <v>0</v>
      </c>
      <c r="CC42" s="95">
        <f t="shared" si="179"/>
        <v>0</v>
      </c>
      <c r="CG42" s="13">
        <f t="shared" si="1551"/>
        <v>0</v>
      </c>
      <c r="CI42" s="95">
        <f t="shared" si="1552"/>
        <v>0</v>
      </c>
      <c r="CM42" s="13">
        <f t="shared" si="1553"/>
        <v>0</v>
      </c>
      <c r="CO42" s="95">
        <f t="shared" si="1554"/>
        <v>0</v>
      </c>
      <c r="CS42" s="13">
        <f t="shared" si="1555"/>
        <v>0</v>
      </c>
      <c r="CU42" s="95">
        <f t="shared" si="1556"/>
        <v>0</v>
      </c>
      <c r="CY42" s="13">
        <f t="shared" si="1557"/>
        <v>0</v>
      </c>
      <c r="DA42" s="95">
        <f t="shared" si="1558"/>
        <v>0</v>
      </c>
      <c r="DB42" s="13">
        <f t="shared" si="188"/>
        <v>0</v>
      </c>
      <c r="DC42" s="13">
        <f t="shared" si="189"/>
        <v>0</v>
      </c>
      <c r="DD42" s="13">
        <f t="shared" si="190"/>
        <v>0</v>
      </c>
      <c r="DE42" s="13">
        <f t="shared" si="191"/>
        <v>0</v>
      </c>
      <c r="DF42" s="13">
        <f t="shared" si="192"/>
        <v>0</v>
      </c>
      <c r="DG42" s="95">
        <f t="shared" si="193"/>
        <v>0</v>
      </c>
      <c r="DK42" s="13">
        <f t="shared" si="194"/>
        <v>0</v>
      </c>
      <c r="DM42" s="95">
        <f t="shared" si="195"/>
        <v>0</v>
      </c>
      <c r="DQ42" s="13">
        <f t="shared" si="196"/>
        <v>0</v>
      </c>
      <c r="DS42" s="95">
        <f t="shared" si="197"/>
        <v>0</v>
      </c>
      <c r="DW42" s="13">
        <f t="shared" si="198"/>
        <v>0</v>
      </c>
      <c r="DY42" s="95">
        <f t="shared" si="199"/>
        <v>0</v>
      </c>
      <c r="EC42" s="13">
        <f t="shared" si="1559"/>
        <v>0</v>
      </c>
      <c r="EE42" s="95">
        <f t="shared" si="1560"/>
        <v>0</v>
      </c>
      <c r="EI42" s="13">
        <f t="shared" si="1561"/>
        <v>0</v>
      </c>
      <c r="EK42" s="95">
        <f t="shared" si="1562"/>
        <v>0</v>
      </c>
      <c r="EO42" s="13">
        <f t="shared" si="1563"/>
        <v>0</v>
      </c>
      <c r="EQ42" s="95">
        <f t="shared" si="1564"/>
        <v>0</v>
      </c>
      <c r="EU42" s="13">
        <f t="shared" si="1565"/>
        <v>0</v>
      </c>
      <c r="EW42" s="95">
        <f t="shared" si="1566"/>
        <v>0</v>
      </c>
      <c r="FA42" s="13">
        <f t="shared" si="1567"/>
        <v>0</v>
      </c>
      <c r="FC42" s="95">
        <f t="shared" si="1568"/>
        <v>0</v>
      </c>
      <c r="FD42" s="13">
        <f t="shared" si="210"/>
        <v>0</v>
      </c>
      <c r="FE42" s="13">
        <f t="shared" si="211"/>
        <v>0</v>
      </c>
      <c r="FF42" s="13">
        <f t="shared" si="212"/>
        <v>0</v>
      </c>
      <c r="FG42" s="13">
        <f t="shared" si="213"/>
        <v>0</v>
      </c>
      <c r="FH42" s="13">
        <f t="shared" si="214"/>
        <v>0</v>
      </c>
      <c r="FI42" s="95">
        <f t="shared" si="215"/>
        <v>0</v>
      </c>
      <c r="FM42" s="13">
        <f t="shared" si="1569"/>
        <v>0</v>
      </c>
      <c r="FO42" s="95">
        <f t="shared" si="1570"/>
        <v>0</v>
      </c>
      <c r="FS42" s="13">
        <f t="shared" si="1571"/>
        <v>0</v>
      </c>
      <c r="FU42" s="95">
        <f t="shared" si="1572"/>
        <v>0</v>
      </c>
      <c r="FY42" s="13">
        <f t="shared" si="1573"/>
        <v>0</v>
      </c>
      <c r="GA42" s="95">
        <f t="shared" si="1574"/>
        <v>0</v>
      </c>
      <c r="GE42" s="13">
        <f t="shared" si="1575"/>
        <v>0</v>
      </c>
      <c r="GG42" s="95">
        <f t="shared" si="1576"/>
        <v>0</v>
      </c>
      <c r="GH42" s="13">
        <f t="shared" si="224"/>
        <v>0</v>
      </c>
      <c r="GI42" s="13">
        <f t="shared" si="225"/>
        <v>0</v>
      </c>
      <c r="GJ42" s="13">
        <f t="shared" si="226"/>
        <v>0</v>
      </c>
      <c r="GK42" s="13">
        <f t="shared" si="227"/>
        <v>0</v>
      </c>
      <c r="GL42" s="13">
        <f t="shared" si="228"/>
        <v>0</v>
      </c>
      <c r="GM42" s="95">
        <f t="shared" si="229"/>
        <v>0</v>
      </c>
      <c r="GQ42" s="13">
        <f t="shared" si="1577"/>
        <v>0</v>
      </c>
      <c r="GS42" s="95">
        <f t="shared" si="1578"/>
        <v>0</v>
      </c>
      <c r="GW42" s="13">
        <f t="shared" si="1579"/>
        <v>0</v>
      </c>
      <c r="GY42" s="95">
        <f t="shared" si="1580"/>
        <v>0</v>
      </c>
      <c r="HC42" s="13">
        <f t="shared" si="1581"/>
        <v>0</v>
      </c>
      <c r="HE42" s="95">
        <f t="shared" si="1582"/>
        <v>0</v>
      </c>
      <c r="HI42" s="13">
        <f t="shared" si="1583"/>
        <v>0</v>
      </c>
      <c r="HK42" s="95">
        <f t="shared" si="1584"/>
        <v>0</v>
      </c>
      <c r="HO42" s="13">
        <f t="shared" si="1585"/>
        <v>0</v>
      </c>
      <c r="HQ42" s="95">
        <f t="shared" si="1586"/>
        <v>0</v>
      </c>
      <c r="HR42" s="13">
        <f t="shared" si="240"/>
        <v>0</v>
      </c>
      <c r="HS42" s="13">
        <f t="shared" si="241"/>
        <v>0</v>
      </c>
      <c r="HT42" s="13">
        <f t="shared" si="242"/>
        <v>0</v>
      </c>
      <c r="HU42" s="13">
        <f t="shared" si="243"/>
        <v>0</v>
      </c>
      <c r="HV42" s="13">
        <f t="shared" si="244"/>
        <v>0</v>
      </c>
      <c r="HW42" s="95">
        <f t="shared" si="245"/>
        <v>0</v>
      </c>
      <c r="IA42" s="13">
        <f t="shared" si="1587"/>
        <v>0</v>
      </c>
      <c r="IC42" s="95">
        <f t="shared" si="1588"/>
        <v>0</v>
      </c>
      <c r="IG42" s="13">
        <f t="shared" si="1589"/>
        <v>0</v>
      </c>
      <c r="II42" s="95">
        <f t="shared" si="1590"/>
        <v>0</v>
      </c>
      <c r="IM42" s="13">
        <f t="shared" si="1591"/>
        <v>0</v>
      </c>
      <c r="IO42" s="95">
        <f t="shared" si="1592"/>
        <v>0</v>
      </c>
      <c r="IP42" s="13">
        <f t="shared" si="252"/>
        <v>0</v>
      </c>
      <c r="IQ42" s="13">
        <f t="shared" si="253"/>
        <v>0</v>
      </c>
      <c r="IR42" s="13">
        <f t="shared" si="254"/>
        <v>0</v>
      </c>
      <c r="IS42" s="13">
        <f t="shared" si="255"/>
        <v>0</v>
      </c>
      <c r="IT42" s="13">
        <f t="shared" si="256"/>
        <v>0</v>
      </c>
      <c r="IU42" s="95">
        <f t="shared" si="257"/>
        <v>0</v>
      </c>
      <c r="IY42" s="13">
        <f t="shared" si="1593"/>
        <v>0</v>
      </c>
      <c r="JA42" s="95">
        <f t="shared" si="1594"/>
        <v>0</v>
      </c>
      <c r="JE42" s="13">
        <f t="shared" si="1595"/>
        <v>0</v>
      </c>
      <c r="JG42" s="95">
        <f t="shared" si="1596"/>
        <v>0</v>
      </c>
      <c r="JK42" s="13">
        <f t="shared" si="1597"/>
        <v>0</v>
      </c>
      <c r="JM42" s="95">
        <f t="shared" si="1598"/>
        <v>0</v>
      </c>
      <c r="JQ42" s="13">
        <f t="shared" si="1599"/>
        <v>0</v>
      </c>
      <c r="JS42" s="95">
        <f t="shared" si="1600"/>
        <v>0</v>
      </c>
      <c r="JW42" s="13">
        <f t="shared" si="1601"/>
        <v>0</v>
      </c>
      <c r="JY42" s="95">
        <f t="shared" si="1602"/>
        <v>0</v>
      </c>
      <c r="JZ42" s="13">
        <f t="shared" si="268"/>
        <v>0</v>
      </c>
      <c r="KA42" s="13">
        <f t="shared" si="269"/>
        <v>0</v>
      </c>
      <c r="KB42" s="13">
        <f t="shared" si="270"/>
        <v>0</v>
      </c>
      <c r="KC42" s="13">
        <f t="shared" si="271"/>
        <v>0</v>
      </c>
      <c r="KD42" s="13">
        <f t="shared" si="272"/>
        <v>0</v>
      </c>
      <c r="KE42" s="95">
        <f t="shared" si="273"/>
        <v>0</v>
      </c>
      <c r="KI42" s="13">
        <f t="shared" si="1603"/>
        <v>0</v>
      </c>
      <c r="KK42" s="95">
        <f t="shared" si="1604"/>
        <v>0</v>
      </c>
      <c r="KO42" s="13">
        <f t="shared" si="1605"/>
        <v>0</v>
      </c>
      <c r="KQ42" s="95">
        <f t="shared" si="1606"/>
        <v>0</v>
      </c>
      <c r="KU42" s="13">
        <f t="shared" si="1607"/>
        <v>0</v>
      </c>
      <c r="KW42" s="95">
        <f t="shared" si="1608"/>
        <v>0</v>
      </c>
      <c r="LA42" s="13">
        <f t="shared" si="1609"/>
        <v>0</v>
      </c>
      <c r="LC42" s="95">
        <f t="shared" si="1610"/>
        <v>0</v>
      </c>
      <c r="LD42" s="13">
        <f t="shared" si="282"/>
        <v>0</v>
      </c>
      <c r="LE42" s="13">
        <f t="shared" si="283"/>
        <v>0</v>
      </c>
      <c r="LF42" s="13">
        <f t="shared" si="284"/>
        <v>0</v>
      </c>
      <c r="LG42" s="13">
        <f t="shared" si="285"/>
        <v>0</v>
      </c>
      <c r="LH42" s="13">
        <f t="shared" si="286"/>
        <v>0</v>
      </c>
      <c r="LI42" s="95">
        <f t="shared" si="287"/>
        <v>0</v>
      </c>
      <c r="LM42" s="13">
        <f t="shared" si="1611"/>
        <v>0</v>
      </c>
      <c r="LO42" s="95">
        <f t="shared" si="1612"/>
        <v>0</v>
      </c>
      <c r="LP42" s="13">
        <f t="shared" si="290"/>
        <v>0</v>
      </c>
      <c r="LQ42" s="13">
        <f t="shared" si="291"/>
        <v>0</v>
      </c>
      <c r="LR42" s="13">
        <f t="shared" si="292"/>
        <v>0</v>
      </c>
      <c r="LS42" s="13">
        <f t="shared" si="293"/>
        <v>0</v>
      </c>
      <c r="LT42" s="13">
        <f t="shared" si="294"/>
        <v>0</v>
      </c>
      <c r="LU42" s="95">
        <f t="shared" si="295"/>
        <v>0</v>
      </c>
      <c r="LY42" s="13">
        <f t="shared" si="1613"/>
        <v>0</v>
      </c>
      <c r="MA42" s="95">
        <f t="shared" si="1614"/>
        <v>0</v>
      </c>
      <c r="MB42" s="13">
        <f t="shared" si="298"/>
        <v>0</v>
      </c>
      <c r="MC42" s="13">
        <f t="shared" si="299"/>
        <v>0</v>
      </c>
      <c r="MD42" s="13">
        <f t="shared" si="300"/>
        <v>0</v>
      </c>
      <c r="ME42" s="13">
        <f t="shared" si="301"/>
        <v>0</v>
      </c>
      <c r="MF42" s="13">
        <f t="shared" si="302"/>
        <v>0</v>
      </c>
      <c r="MG42" s="95">
        <f t="shared" si="303"/>
        <v>0</v>
      </c>
      <c r="MH42" s="13">
        <f t="shared" si="304"/>
        <v>0</v>
      </c>
      <c r="MI42" s="13">
        <f t="shared" si="305"/>
        <v>0</v>
      </c>
      <c r="MJ42" s="13">
        <f t="shared" si="306"/>
        <v>0</v>
      </c>
      <c r="MK42" s="13">
        <f t="shared" si="307"/>
        <v>0</v>
      </c>
      <c r="ML42" s="13">
        <f t="shared" si="308"/>
        <v>0</v>
      </c>
      <c r="MM42" s="95">
        <f t="shared" si="309"/>
        <v>0</v>
      </c>
      <c r="MQ42" s="13">
        <f t="shared" si="1615"/>
        <v>0</v>
      </c>
      <c r="MS42" s="95">
        <f t="shared" si="1616"/>
        <v>0</v>
      </c>
      <c r="MW42" s="13">
        <f t="shared" si="1617"/>
        <v>0</v>
      </c>
      <c r="MY42" s="95">
        <f t="shared" si="1618"/>
        <v>0</v>
      </c>
      <c r="NC42" s="13">
        <f t="shared" si="1619"/>
        <v>0</v>
      </c>
      <c r="NE42" s="95">
        <f t="shared" si="1620"/>
        <v>0</v>
      </c>
      <c r="NI42" s="13">
        <f t="shared" si="1621"/>
        <v>0</v>
      </c>
      <c r="NK42" s="95">
        <f t="shared" si="1622"/>
        <v>0</v>
      </c>
      <c r="NO42" s="13">
        <f t="shared" si="1623"/>
        <v>0</v>
      </c>
      <c r="NQ42" s="95">
        <f t="shared" si="1624"/>
        <v>0</v>
      </c>
      <c r="NR42" s="13">
        <f t="shared" si="320"/>
        <v>0</v>
      </c>
      <c r="NS42" s="13">
        <f t="shared" si="321"/>
        <v>0</v>
      </c>
      <c r="NT42" s="13">
        <f t="shared" si="322"/>
        <v>0</v>
      </c>
      <c r="NU42" s="13">
        <f t="shared" si="323"/>
        <v>0</v>
      </c>
      <c r="NV42" s="13">
        <f t="shared" si="324"/>
        <v>0</v>
      </c>
      <c r="NW42" s="95">
        <f t="shared" si="325"/>
        <v>0</v>
      </c>
      <c r="OA42" s="13">
        <f t="shared" si="1625"/>
        <v>0</v>
      </c>
      <c r="OC42" s="95">
        <f t="shared" si="1626"/>
        <v>0</v>
      </c>
      <c r="OD42" s="13">
        <f t="shared" si="328"/>
        <v>0</v>
      </c>
      <c r="OE42" s="13">
        <f t="shared" si="329"/>
        <v>0</v>
      </c>
      <c r="OF42" s="13">
        <f t="shared" si="330"/>
        <v>0</v>
      </c>
      <c r="OG42" s="13">
        <f t="shared" si="331"/>
        <v>0</v>
      </c>
      <c r="OH42" s="13">
        <f t="shared" si="332"/>
        <v>0</v>
      </c>
      <c r="OI42" s="95">
        <f t="shared" si="333"/>
        <v>0</v>
      </c>
      <c r="OM42" s="13">
        <f t="shared" si="1627"/>
        <v>0</v>
      </c>
      <c r="OO42" s="95">
        <f t="shared" si="1628"/>
        <v>0</v>
      </c>
      <c r="OS42" s="13">
        <f t="shared" si="1629"/>
        <v>0</v>
      </c>
      <c r="OU42" s="95">
        <f t="shared" si="1630"/>
        <v>0</v>
      </c>
      <c r="OV42" s="13">
        <f t="shared" si="338"/>
        <v>0</v>
      </c>
      <c r="OW42" s="13">
        <f t="shared" si="339"/>
        <v>0</v>
      </c>
      <c r="OX42" s="13">
        <f t="shared" si="340"/>
        <v>0</v>
      </c>
      <c r="OY42" s="13">
        <f t="shared" si="341"/>
        <v>0</v>
      </c>
      <c r="OZ42" s="13">
        <f t="shared" si="342"/>
        <v>0</v>
      </c>
      <c r="PA42" s="95">
        <f t="shared" si="343"/>
        <v>0</v>
      </c>
      <c r="PE42" s="13">
        <f t="shared" si="1631"/>
        <v>0</v>
      </c>
      <c r="PG42" s="95">
        <f t="shared" si="1632"/>
        <v>0</v>
      </c>
      <c r="PK42" s="13">
        <f t="shared" si="1633"/>
        <v>0</v>
      </c>
      <c r="PM42" s="95">
        <f t="shared" si="1634"/>
        <v>0</v>
      </c>
      <c r="PN42" s="13">
        <f t="shared" si="348"/>
        <v>0</v>
      </c>
      <c r="PO42" s="13">
        <f t="shared" si="349"/>
        <v>0</v>
      </c>
      <c r="PP42" s="13">
        <f t="shared" si="350"/>
        <v>0</v>
      </c>
      <c r="PQ42" s="13">
        <f t="shared" si="351"/>
        <v>0</v>
      </c>
      <c r="PR42" s="13">
        <f t="shared" si="352"/>
        <v>0</v>
      </c>
      <c r="PS42" s="95">
        <f t="shared" si="353"/>
        <v>0</v>
      </c>
      <c r="PW42" s="13">
        <f t="shared" si="1635"/>
        <v>0</v>
      </c>
      <c r="PY42" s="95">
        <f t="shared" si="1636"/>
        <v>0</v>
      </c>
      <c r="QC42" s="13">
        <f t="shared" si="1637"/>
        <v>0</v>
      </c>
      <c r="QE42" s="95">
        <f t="shared" si="1638"/>
        <v>0</v>
      </c>
      <c r="QF42" s="13">
        <f t="shared" si="358"/>
        <v>0</v>
      </c>
      <c r="QG42" s="13">
        <f t="shared" si="359"/>
        <v>0</v>
      </c>
      <c r="QH42" s="13">
        <f t="shared" si="360"/>
        <v>0</v>
      </c>
      <c r="QI42" s="13">
        <f t="shared" si="361"/>
        <v>0</v>
      </c>
      <c r="QJ42" s="13">
        <f t="shared" si="362"/>
        <v>0</v>
      </c>
      <c r="QK42" s="95">
        <f t="shared" si="363"/>
        <v>0</v>
      </c>
      <c r="QO42" s="13">
        <f t="shared" si="1639"/>
        <v>0</v>
      </c>
      <c r="QQ42" s="95">
        <f t="shared" si="1640"/>
        <v>0</v>
      </c>
      <c r="QR42" s="13">
        <f t="shared" si="366"/>
        <v>0</v>
      </c>
      <c r="QS42" s="13">
        <f t="shared" si="367"/>
        <v>0</v>
      </c>
      <c r="QT42" s="13">
        <f t="shared" si="368"/>
        <v>0</v>
      </c>
      <c r="QU42" s="13">
        <f t="shared" si="369"/>
        <v>0</v>
      </c>
      <c r="QV42" s="13">
        <f t="shared" si="370"/>
        <v>0</v>
      </c>
      <c r="QW42" s="95">
        <f t="shared" si="371"/>
        <v>0</v>
      </c>
      <c r="QX42" s="13">
        <f t="shared" si="372"/>
        <v>0</v>
      </c>
      <c r="QY42" s="13">
        <f t="shared" si="373"/>
        <v>0</v>
      </c>
      <c r="QZ42" s="13">
        <f t="shared" si="374"/>
        <v>0</v>
      </c>
      <c r="RA42" s="13">
        <f t="shared" si="375"/>
        <v>0</v>
      </c>
      <c r="RB42" s="13">
        <f t="shared" si="376"/>
        <v>0</v>
      </c>
      <c r="RC42" s="95">
        <f t="shared" si="377"/>
        <v>0</v>
      </c>
      <c r="RG42" s="13">
        <f t="shared" si="1641"/>
        <v>0</v>
      </c>
      <c r="RI42" s="95">
        <f t="shared" si="1642"/>
        <v>0</v>
      </c>
      <c r="RM42" s="13">
        <f t="shared" si="1643"/>
        <v>0</v>
      </c>
      <c r="RO42" s="95">
        <f t="shared" si="1644"/>
        <v>0</v>
      </c>
      <c r="RS42" s="13">
        <f t="shared" si="1645"/>
        <v>0</v>
      </c>
      <c r="RU42" s="95">
        <f t="shared" si="1646"/>
        <v>0</v>
      </c>
      <c r="RV42" s="13">
        <f t="shared" si="384"/>
        <v>0</v>
      </c>
      <c r="RW42" s="13">
        <f t="shared" si="385"/>
        <v>0</v>
      </c>
      <c r="RX42" s="13">
        <f t="shared" si="386"/>
        <v>0</v>
      </c>
      <c r="RY42" s="13">
        <f t="shared" si="387"/>
        <v>0</v>
      </c>
      <c r="RZ42" s="13">
        <f t="shared" si="388"/>
        <v>0</v>
      </c>
      <c r="SA42" s="95">
        <f t="shared" si="389"/>
        <v>0</v>
      </c>
      <c r="SE42" s="13">
        <f t="shared" si="1647"/>
        <v>0</v>
      </c>
      <c r="SG42" s="95">
        <f t="shared" si="1648"/>
        <v>0</v>
      </c>
      <c r="SK42" s="13">
        <f t="shared" si="1649"/>
        <v>0</v>
      </c>
      <c r="SM42" s="95">
        <f t="shared" si="1650"/>
        <v>0</v>
      </c>
      <c r="SQ42" s="13">
        <f t="shared" si="1651"/>
        <v>0</v>
      </c>
      <c r="SS42" s="95">
        <f t="shared" si="1652"/>
        <v>0</v>
      </c>
      <c r="SW42" s="13">
        <f t="shared" si="1653"/>
        <v>0</v>
      </c>
      <c r="SY42" s="95">
        <f t="shared" si="1654"/>
        <v>0</v>
      </c>
      <c r="SZ42" s="13">
        <f t="shared" si="398"/>
        <v>0</v>
      </c>
      <c r="TA42" s="13">
        <f t="shared" si="399"/>
        <v>0</v>
      </c>
      <c r="TB42" s="13">
        <f t="shared" si="400"/>
        <v>0</v>
      </c>
      <c r="TC42" s="13">
        <f t="shared" si="401"/>
        <v>0</v>
      </c>
      <c r="TD42" s="13">
        <f t="shared" si="402"/>
        <v>0</v>
      </c>
      <c r="TE42" s="95">
        <f t="shared" si="403"/>
        <v>0</v>
      </c>
      <c r="TF42" s="13">
        <f t="shared" si="404"/>
        <v>0</v>
      </c>
      <c r="TG42" s="13">
        <f t="shared" si="405"/>
        <v>0</v>
      </c>
      <c r="TH42" s="13">
        <f t="shared" si="406"/>
        <v>0</v>
      </c>
      <c r="TI42" s="13">
        <f t="shared" si="407"/>
        <v>0</v>
      </c>
      <c r="TJ42" s="13">
        <f t="shared" si="408"/>
        <v>0</v>
      </c>
      <c r="TK42" s="95">
        <f t="shared" si="409"/>
        <v>0</v>
      </c>
      <c r="TO42" s="13">
        <f t="shared" si="1655"/>
        <v>0</v>
      </c>
      <c r="TQ42" s="95">
        <f t="shared" si="1656"/>
        <v>0</v>
      </c>
      <c r="TU42" s="13">
        <f t="shared" si="1657"/>
        <v>0</v>
      </c>
      <c r="TW42" s="95">
        <f t="shared" si="1658"/>
        <v>0</v>
      </c>
      <c r="UA42" s="13">
        <f t="shared" si="1659"/>
        <v>0</v>
      </c>
      <c r="UC42" s="95">
        <f t="shared" si="1660"/>
        <v>0</v>
      </c>
      <c r="UG42" s="13">
        <f t="shared" si="1661"/>
        <v>0</v>
      </c>
      <c r="UI42" s="95">
        <f t="shared" si="1662"/>
        <v>0</v>
      </c>
      <c r="UM42" s="13">
        <f t="shared" si="1663"/>
        <v>0</v>
      </c>
      <c r="UO42" s="95">
        <f t="shared" si="1664"/>
        <v>0</v>
      </c>
      <c r="US42" s="13">
        <f t="shared" si="1665"/>
        <v>0</v>
      </c>
      <c r="UU42" s="95">
        <f t="shared" si="1666"/>
        <v>0</v>
      </c>
      <c r="UV42" s="13">
        <f t="shared" si="422"/>
        <v>0</v>
      </c>
      <c r="UW42" s="13">
        <f t="shared" si="423"/>
        <v>0</v>
      </c>
      <c r="UX42" s="13">
        <f t="shared" si="424"/>
        <v>0</v>
      </c>
      <c r="UY42" s="13">
        <f t="shared" si="425"/>
        <v>0</v>
      </c>
      <c r="UZ42" s="13">
        <f t="shared" si="426"/>
        <v>0</v>
      </c>
      <c r="VA42" s="95">
        <f t="shared" si="427"/>
        <v>0</v>
      </c>
      <c r="VE42" s="13">
        <f t="shared" si="1667"/>
        <v>0</v>
      </c>
      <c r="VG42" s="95">
        <f t="shared" si="1668"/>
        <v>0</v>
      </c>
      <c r="VK42" s="13">
        <f t="shared" si="1669"/>
        <v>0</v>
      </c>
      <c r="VM42" s="95">
        <f t="shared" si="1670"/>
        <v>0</v>
      </c>
      <c r="VN42" s="13">
        <f t="shared" si="432"/>
        <v>0</v>
      </c>
      <c r="VO42" s="13">
        <f t="shared" si="433"/>
        <v>0</v>
      </c>
      <c r="VP42" s="13">
        <f t="shared" si="434"/>
        <v>0</v>
      </c>
      <c r="VQ42" s="13">
        <f t="shared" si="435"/>
        <v>0</v>
      </c>
      <c r="VR42" s="13">
        <f t="shared" si="436"/>
        <v>0</v>
      </c>
      <c r="VS42" s="95">
        <f t="shared" si="437"/>
        <v>0</v>
      </c>
      <c r="VT42" s="13">
        <f t="shared" si="438"/>
        <v>0</v>
      </c>
      <c r="VU42" s="13">
        <f t="shared" si="439"/>
        <v>0</v>
      </c>
      <c r="VV42" s="13">
        <f t="shared" si="440"/>
        <v>0</v>
      </c>
      <c r="VW42" s="13">
        <f t="shared" si="441"/>
        <v>0</v>
      </c>
      <c r="VX42" s="13">
        <f t="shared" si="442"/>
        <v>0</v>
      </c>
      <c r="VY42" s="95">
        <f t="shared" si="443"/>
        <v>0</v>
      </c>
      <c r="WC42" s="13">
        <f t="shared" si="1671"/>
        <v>0</v>
      </c>
      <c r="WE42" s="95">
        <f t="shared" si="1672"/>
        <v>0</v>
      </c>
      <c r="WI42" s="13">
        <f t="shared" si="1673"/>
        <v>0</v>
      </c>
      <c r="WK42" s="95">
        <f t="shared" si="1674"/>
        <v>0</v>
      </c>
      <c r="WO42" s="13">
        <f t="shared" si="1675"/>
        <v>0</v>
      </c>
      <c r="WP42" s="13">
        <f>399667</f>
        <v>399667</v>
      </c>
      <c r="WQ42" s="95">
        <f t="shared" si="1676"/>
        <v>399667</v>
      </c>
      <c r="WU42" s="13">
        <f t="shared" si="1677"/>
        <v>0</v>
      </c>
      <c r="WV42" s="13">
        <f>478181</f>
        <v>478181</v>
      </c>
      <c r="WW42" s="95">
        <f t="shared" si="1678"/>
        <v>478181</v>
      </c>
      <c r="XA42" s="13">
        <f t="shared" si="1679"/>
        <v>0</v>
      </c>
      <c r="XB42" s="13">
        <f>429911</f>
        <v>429911</v>
      </c>
      <c r="XC42" s="95">
        <f t="shared" si="1680"/>
        <v>429911</v>
      </c>
      <c r="XD42" s="13">
        <f t="shared" si="454"/>
        <v>0</v>
      </c>
      <c r="XE42" s="13">
        <f t="shared" si="455"/>
        <v>0</v>
      </c>
      <c r="XF42" s="13">
        <f t="shared" si="456"/>
        <v>0</v>
      </c>
      <c r="XG42" s="13">
        <f t="shared" si="457"/>
        <v>0</v>
      </c>
      <c r="XH42" s="13">
        <f t="shared" si="458"/>
        <v>1307759</v>
      </c>
      <c r="XI42" s="95">
        <f t="shared" si="459"/>
        <v>1307759</v>
      </c>
      <c r="XM42" s="13">
        <f t="shared" si="1681"/>
        <v>0</v>
      </c>
      <c r="XO42" s="95">
        <f t="shared" si="1682"/>
        <v>0</v>
      </c>
      <c r="XP42" s="13">
        <f t="shared" si="462"/>
        <v>0</v>
      </c>
      <c r="XQ42" s="13">
        <f t="shared" si="463"/>
        <v>0</v>
      </c>
      <c r="XR42" s="13">
        <f t="shared" si="464"/>
        <v>0</v>
      </c>
      <c r="XS42" s="13">
        <f t="shared" si="465"/>
        <v>0</v>
      </c>
      <c r="XT42" s="13">
        <f t="shared" si="466"/>
        <v>0</v>
      </c>
      <c r="XU42" s="95">
        <f t="shared" si="467"/>
        <v>0</v>
      </c>
      <c r="XV42" s="13">
        <f t="shared" si="468"/>
        <v>0</v>
      </c>
      <c r="XW42" s="13">
        <f t="shared" si="469"/>
        <v>0</v>
      </c>
      <c r="XX42" s="13">
        <f t="shared" si="470"/>
        <v>0</v>
      </c>
      <c r="XY42" s="13">
        <f t="shared" si="471"/>
        <v>0</v>
      </c>
      <c r="XZ42" s="13">
        <f t="shared" si="472"/>
        <v>1307759</v>
      </c>
      <c r="YA42" s="95">
        <f t="shared" si="473"/>
        <v>1307759</v>
      </c>
      <c r="YB42" s="13">
        <v>5454</v>
      </c>
      <c r="YC42" s="13">
        <f t="shared" si="1683"/>
        <v>0</v>
      </c>
      <c r="YD42" s="13">
        <f t="shared" si="1684"/>
        <v>0</v>
      </c>
      <c r="YE42" s="13">
        <f t="shared" si="1685"/>
        <v>0</v>
      </c>
      <c r="YF42" s="13">
        <f t="shared" si="1686"/>
        <v>1307759</v>
      </c>
      <c r="YG42" s="95">
        <f t="shared" si="1687"/>
        <v>1307759</v>
      </c>
      <c r="YH42" s="13">
        <f t="shared" si="1688"/>
        <v>5454</v>
      </c>
      <c r="YI42" s="13">
        <f t="shared" si="1689"/>
        <v>0</v>
      </c>
      <c r="YJ42" s="13">
        <f t="shared" si="1690"/>
        <v>0</v>
      </c>
      <c r="YK42" s="13">
        <f t="shared" si="1691"/>
        <v>0</v>
      </c>
      <c r="YL42" s="13">
        <f t="shared" si="1692"/>
        <v>1307759</v>
      </c>
      <c r="YM42" s="95">
        <f t="shared" si="1693"/>
        <v>1307759</v>
      </c>
      <c r="YN42" s="14"/>
    </row>
    <row r="43" spans="1:664" s="19" customFormat="1" x14ac:dyDescent="0.25">
      <c r="A43" s="16">
        <v>33</v>
      </c>
      <c r="B43" s="17" t="s">
        <v>199</v>
      </c>
      <c r="C43" s="49" t="s">
        <v>159</v>
      </c>
      <c r="G43" s="19">
        <f t="shared" si="146"/>
        <v>0</v>
      </c>
      <c r="I43" s="96">
        <f t="shared" si="147"/>
        <v>0</v>
      </c>
      <c r="M43" s="19">
        <f t="shared" si="148"/>
        <v>0</v>
      </c>
      <c r="O43" s="96">
        <f t="shared" si="149"/>
        <v>0</v>
      </c>
      <c r="S43" s="19">
        <f t="shared" si="150"/>
        <v>0</v>
      </c>
      <c r="U43" s="96">
        <f t="shared" si="151"/>
        <v>0</v>
      </c>
      <c r="Y43" s="19">
        <f t="shared" si="152"/>
        <v>0</v>
      </c>
      <c r="AA43" s="96">
        <f t="shared" si="153"/>
        <v>0</v>
      </c>
      <c r="AE43" s="19">
        <f t="shared" si="154"/>
        <v>0</v>
      </c>
      <c r="AG43" s="96">
        <f t="shared" si="155"/>
        <v>0</v>
      </c>
      <c r="AK43" s="19">
        <f t="shared" si="156"/>
        <v>0</v>
      </c>
      <c r="AM43" s="96">
        <f t="shared" si="157"/>
        <v>0</v>
      </c>
      <c r="AQ43" s="19">
        <f t="shared" si="158"/>
        <v>0</v>
      </c>
      <c r="AS43" s="96">
        <f t="shared" si="159"/>
        <v>0</v>
      </c>
      <c r="AW43" s="19">
        <f t="shared" si="160"/>
        <v>0</v>
      </c>
      <c r="AY43" s="96">
        <f t="shared" si="161"/>
        <v>0</v>
      </c>
      <c r="AZ43" s="19">
        <f t="shared" si="162"/>
        <v>0</v>
      </c>
      <c r="BA43" s="19">
        <f t="shared" si="163"/>
        <v>0</v>
      </c>
      <c r="BB43" s="19">
        <f t="shared" si="164"/>
        <v>0</v>
      </c>
      <c r="BC43" s="19">
        <f t="shared" si="165"/>
        <v>0</v>
      </c>
      <c r="BD43" s="19">
        <f t="shared" si="166"/>
        <v>0</v>
      </c>
      <c r="BE43" s="96">
        <f t="shared" si="167"/>
        <v>0</v>
      </c>
      <c r="BI43" s="19">
        <f t="shared" si="168"/>
        <v>0</v>
      </c>
      <c r="BK43" s="96">
        <f t="shared" si="169"/>
        <v>0</v>
      </c>
      <c r="BL43" s="19">
        <f t="shared" si="170"/>
        <v>0</v>
      </c>
      <c r="BM43" s="19">
        <f t="shared" si="171"/>
        <v>0</v>
      </c>
      <c r="BN43" s="19">
        <f t="shared" si="172"/>
        <v>0</v>
      </c>
      <c r="BO43" s="19">
        <f t="shared" si="173"/>
        <v>0</v>
      </c>
      <c r="BP43" s="19">
        <f t="shared" si="174"/>
        <v>0</v>
      </c>
      <c r="BQ43" s="96">
        <f t="shared" si="175"/>
        <v>0</v>
      </c>
      <c r="BU43" s="19">
        <f t="shared" si="176"/>
        <v>0</v>
      </c>
      <c r="BW43" s="96">
        <f t="shared" si="177"/>
        <v>0</v>
      </c>
      <c r="CA43" s="19">
        <f t="shared" si="178"/>
        <v>0</v>
      </c>
      <c r="CC43" s="96">
        <f t="shared" si="179"/>
        <v>0</v>
      </c>
      <c r="CG43" s="19">
        <f t="shared" si="1551"/>
        <v>0</v>
      </c>
      <c r="CI43" s="96">
        <f t="shared" si="1552"/>
        <v>0</v>
      </c>
      <c r="CM43" s="19">
        <f t="shared" si="1553"/>
        <v>0</v>
      </c>
      <c r="CO43" s="96">
        <f t="shared" si="1554"/>
        <v>0</v>
      </c>
      <c r="CS43" s="19">
        <f t="shared" si="1555"/>
        <v>0</v>
      </c>
      <c r="CU43" s="96">
        <f t="shared" si="1556"/>
        <v>0</v>
      </c>
      <c r="CY43" s="19">
        <f t="shared" si="1557"/>
        <v>0</v>
      </c>
      <c r="DA43" s="96">
        <f t="shared" si="1558"/>
        <v>0</v>
      </c>
      <c r="DB43" s="19">
        <f t="shared" si="188"/>
        <v>0</v>
      </c>
      <c r="DC43" s="19">
        <f t="shared" si="189"/>
        <v>0</v>
      </c>
      <c r="DD43" s="19">
        <f t="shared" si="190"/>
        <v>0</v>
      </c>
      <c r="DE43" s="19">
        <f t="shared" si="191"/>
        <v>0</v>
      </c>
      <c r="DF43" s="19">
        <f t="shared" si="192"/>
        <v>0</v>
      </c>
      <c r="DG43" s="96">
        <f t="shared" si="193"/>
        <v>0</v>
      </c>
      <c r="DK43" s="19">
        <f t="shared" si="194"/>
        <v>0</v>
      </c>
      <c r="DM43" s="96">
        <f t="shared" si="195"/>
        <v>0</v>
      </c>
      <c r="DQ43" s="19">
        <f t="shared" si="196"/>
        <v>0</v>
      </c>
      <c r="DS43" s="96">
        <f t="shared" si="197"/>
        <v>0</v>
      </c>
      <c r="DW43" s="19">
        <f t="shared" si="198"/>
        <v>0</v>
      </c>
      <c r="DY43" s="96">
        <f t="shared" si="199"/>
        <v>0</v>
      </c>
      <c r="EC43" s="19">
        <f t="shared" si="1559"/>
        <v>0</v>
      </c>
      <c r="EE43" s="96">
        <f t="shared" si="1560"/>
        <v>0</v>
      </c>
      <c r="EI43" s="19">
        <f t="shared" si="1561"/>
        <v>0</v>
      </c>
      <c r="EK43" s="96">
        <f t="shared" si="1562"/>
        <v>0</v>
      </c>
      <c r="EO43" s="19">
        <f t="shared" si="1563"/>
        <v>0</v>
      </c>
      <c r="EQ43" s="96">
        <f t="shared" si="1564"/>
        <v>0</v>
      </c>
      <c r="EU43" s="19">
        <f t="shared" si="1565"/>
        <v>0</v>
      </c>
      <c r="EW43" s="96">
        <f t="shared" si="1566"/>
        <v>0</v>
      </c>
      <c r="FA43" s="19">
        <f t="shared" si="1567"/>
        <v>0</v>
      </c>
      <c r="FC43" s="96">
        <f t="shared" si="1568"/>
        <v>0</v>
      </c>
      <c r="FD43" s="19">
        <f t="shared" si="210"/>
        <v>0</v>
      </c>
      <c r="FE43" s="19">
        <f t="shared" si="211"/>
        <v>0</v>
      </c>
      <c r="FF43" s="19">
        <f t="shared" si="212"/>
        <v>0</v>
      </c>
      <c r="FG43" s="19">
        <f t="shared" si="213"/>
        <v>0</v>
      </c>
      <c r="FH43" s="19">
        <f t="shared" si="214"/>
        <v>0</v>
      </c>
      <c r="FI43" s="96">
        <f t="shared" si="215"/>
        <v>0</v>
      </c>
      <c r="FM43" s="19">
        <f t="shared" si="1569"/>
        <v>0</v>
      </c>
      <c r="FO43" s="96">
        <f t="shared" si="1570"/>
        <v>0</v>
      </c>
      <c r="FS43" s="19">
        <f t="shared" si="1571"/>
        <v>0</v>
      </c>
      <c r="FU43" s="96">
        <f t="shared" si="1572"/>
        <v>0</v>
      </c>
      <c r="FY43" s="19">
        <f t="shared" si="1573"/>
        <v>0</v>
      </c>
      <c r="GA43" s="96">
        <f t="shared" si="1574"/>
        <v>0</v>
      </c>
      <c r="GE43" s="19">
        <f t="shared" si="1575"/>
        <v>0</v>
      </c>
      <c r="GG43" s="96">
        <f t="shared" si="1576"/>
        <v>0</v>
      </c>
      <c r="GH43" s="19">
        <f t="shared" si="224"/>
        <v>0</v>
      </c>
      <c r="GI43" s="19">
        <f t="shared" si="225"/>
        <v>0</v>
      </c>
      <c r="GJ43" s="19">
        <f t="shared" si="226"/>
        <v>0</v>
      </c>
      <c r="GK43" s="19">
        <f t="shared" si="227"/>
        <v>0</v>
      </c>
      <c r="GL43" s="19">
        <f t="shared" si="228"/>
        <v>0</v>
      </c>
      <c r="GM43" s="96">
        <f t="shared" si="229"/>
        <v>0</v>
      </c>
      <c r="GQ43" s="19">
        <f t="shared" si="1577"/>
        <v>0</v>
      </c>
      <c r="GS43" s="96">
        <f t="shared" si="1578"/>
        <v>0</v>
      </c>
      <c r="GW43" s="19">
        <f t="shared" si="1579"/>
        <v>0</v>
      </c>
      <c r="GY43" s="96">
        <f t="shared" si="1580"/>
        <v>0</v>
      </c>
      <c r="HC43" s="19">
        <f t="shared" si="1581"/>
        <v>0</v>
      </c>
      <c r="HE43" s="96">
        <f t="shared" si="1582"/>
        <v>0</v>
      </c>
      <c r="HI43" s="19">
        <f t="shared" si="1583"/>
        <v>0</v>
      </c>
      <c r="HK43" s="96">
        <f t="shared" si="1584"/>
        <v>0</v>
      </c>
      <c r="HO43" s="19">
        <f t="shared" si="1585"/>
        <v>0</v>
      </c>
      <c r="HQ43" s="96">
        <f t="shared" si="1586"/>
        <v>0</v>
      </c>
      <c r="HR43" s="19">
        <f t="shared" si="240"/>
        <v>0</v>
      </c>
      <c r="HS43" s="19">
        <f t="shared" si="241"/>
        <v>0</v>
      </c>
      <c r="HT43" s="19">
        <f t="shared" si="242"/>
        <v>0</v>
      </c>
      <c r="HU43" s="19">
        <f t="shared" si="243"/>
        <v>0</v>
      </c>
      <c r="HV43" s="19">
        <f t="shared" si="244"/>
        <v>0</v>
      </c>
      <c r="HW43" s="96">
        <f t="shared" si="245"/>
        <v>0</v>
      </c>
      <c r="IA43" s="19">
        <f t="shared" si="1587"/>
        <v>0</v>
      </c>
      <c r="IC43" s="96">
        <f t="shared" si="1588"/>
        <v>0</v>
      </c>
      <c r="IG43" s="19">
        <f t="shared" si="1589"/>
        <v>0</v>
      </c>
      <c r="II43" s="96">
        <f t="shared" si="1590"/>
        <v>0</v>
      </c>
      <c r="IM43" s="19">
        <f t="shared" si="1591"/>
        <v>0</v>
      </c>
      <c r="IO43" s="96">
        <f t="shared" si="1592"/>
        <v>0</v>
      </c>
      <c r="IP43" s="19">
        <f t="shared" si="252"/>
        <v>0</v>
      </c>
      <c r="IQ43" s="19">
        <f t="shared" si="253"/>
        <v>0</v>
      </c>
      <c r="IR43" s="19">
        <f t="shared" si="254"/>
        <v>0</v>
      </c>
      <c r="IS43" s="19">
        <f t="shared" si="255"/>
        <v>0</v>
      </c>
      <c r="IT43" s="19">
        <f t="shared" si="256"/>
        <v>0</v>
      </c>
      <c r="IU43" s="96">
        <f t="shared" si="257"/>
        <v>0</v>
      </c>
      <c r="IY43" s="19">
        <f t="shared" si="1593"/>
        <v>0</v>
      </c>
      <c r="JA43" s="96">
        <f t="shared" si="1594"/>
        <v>0</v>
      </c>
      <c r="JE43" s="19">
        <f t="shared" si="1595"/>
        <v>0</v>
      </c>
      <c r="JG43" s="96">
        <f t="shared" si="1596"/>
        <v>0</v>
      </c>
      <c r="JK43" s="19">
        <f t="shared" si="1597"/>
        <v>0</v>
      </c>
      <c r="JM43" s="96">
        <f t="shared" si="1598"/>
        <v>0</v>
      </c>
      <c r="JQ43" s="19">
        <f t="shared" si="1599"/>
        <v>0</v>
      </c>
      <c r="JS43" s="96">
        <f t="shared" si="1600"/>
        <v>0</v>
      </c>
      <c r="JW43" s="19">
        <f t="shared" si="1601"/>
        <v>0</v>
      </c>
      <c r="JY43" s="96">
        <f t="shared" si="1602"/>
        <v>0</v>
      </c>
      <c r="JZ43" s="19">
        <f t="shared" si="268"/>
        <v>0</v>
      </c>
      <c r="KA43" s="19">
        <f t="shared" si="269"/>
        <v>0</v>
      </c>
      <c r="KB43" s="19">
        <f t="shared" si="270"/>
        <v>0</v>
      </c>
      <c r="KC43" s="19">
        <f t="shared" si="271"/>
        <v>0</v>
      </c>
      <c r="KD43" s="19">
        <f t="shared" si="272"/>
        <v>0</v>
      </c>
      <c r="KE43" s="96">
        <f t="shared" si="273"/>
        <v>0</v>
      </c>
      <c r="KI43" s="19">
        <f t="shared" si="1603"/>
        <v>0</v>
      </c>
      <c r="KK43" s="96">
        <f t="shared" si="1604"/>
        <v>0</v>
      </c>
      <c r="KO43" s="19">
        <f t="shared" si="1605"/>
        <v>0</v>
      </c>
      <c r="KQ43" s="96">
        <f t="shared" si="1606"/>
        <v>0</v>
      </c>
      <c r="KU43" s="19">
        <f t="shared" si="1607"/>
        <v>0</v>
      </c>
      <c r="KW43" s="96">
        <f t="shared" si="1608"/>
        <v>0</v>
      </c>
      <c r="LA43" s="19">
        <f t="shared" si="1609"/>
        <v>0</v>
      </c>
      <c r="LC43" s="96">
        <f t="shared" si="1610"/>
        <v>0</v>
      </c>
      <c r="LD43" s="19">
        <f t="shared" si="282"/>
        <v>0</v>
      </c>
      <c r="LE43" s="19">
        <f t="shared" si="283"/>
        <v>0</v>
      </c>
      <c r="LF43" s="19">
        <f t="shared" si="284"/>
        <v>0</v>
      </c>
      <c r="LG43" s="19">
        <f t="shared" si="285"/>
        <v>0</v>
      </c>
      <c r="LH43" s="19">
        <f t="shared" si="286"/>
        <v>0</v>
      </c>
      <c r="LI43" s="96">
        <f t="shared" si="287"/>
        <v>0</v>
      </c>
      <c r="LM43" s="19">
        <f t="shared" si="1611"/>
        <v>0</v>
      </c>
      <c r="LO43" s="96">
        <f t="shared" si="1612"/>
        <v>0</v>
      </c>
      <c r="LP43" s="19">
        <f t="shared" si="290"/>
        <v>0</v>
      </c>
      <c r="LQ43" s="19">
        <f t="shared" si="291"/>
        <v>0</v>
      </c>
      <c r="LR43" s="19">
        <f t="shared" si="292"/>
        <v>0</v>
      </c>
      <c r="LS43" s="19">
        <f t="shared" si="293"/>
        <v>0</v>
      </c>
      <c r="LT43" s="19">
        <f t="shared" si="294"/>
        <v>0</v>
      </c>
      <c r="LU43" s="96">
        <f t="shared" si="295"/>
        <v>0</v>
      </c>
      <c r="LY43" s="19">
        <f t="shared" si="1613"/>
        <v>0</v>
      </c>
      <c r="MA43" s="96">
        <f t="shared" si="1614"/>
        <v>0</v>
      </c>
      <c r="MB43" s="19">
        <f t="shared" si="298"/>
        <v>0</v>
      </c>
      <c r="MC43" s="19">
        <f t="shared" si="299"/>
        <v>0</v>
      </c>
      <c r="MD43" s="19">
        <f t="shared" si="300"/>
        <v>0</v>
      </c>
      <c r="ME43" s="19">
        <f t="shared" si="301"/>
        <v>0</v>
      </c>
      <c r="MF43" s="19">
        <f t="shared" si="302"/>
        <v>0</v>
      </c>
      <c r="MG43" s="96">
        <f t="shared" si="303"/>
        <v>0</v>
      </c>
      <c r="MH43" s="19">
        <f t="shared" si="304"/>
        <v>0</v>
      </c>
      <c r="MI43" s="19">
        <f t="shared" si="305"/>
        <v>0</v>
      </c>
      <c r="MJ43" s="19">
        <f t="shared" si="306"/>
        <v>0</v>
      </c>
      <c r="MK43" s="19">
        <f t="shared" si="307"/>
        <v>0</v>
      </c>
      <c r="ML43" s="19">
        <f t="shared" si="308"/>
        <v>0</v>
      </c>
      <c r="MM43" s="96">
        <f t="shared" si="309"/>
        <v>0</v>
      </c>
      <c r="MQ43" s="19">
        <f t="shared" si="1615"/>
        <v>0</v>
      </c>
      <c r="MS43" s="96">
        <f t="shared" si="1616"/>
        <v>0</v>
      </c>
      <c r="MW43" s="19">
        <f t="shared" si="1617"/>
        <v>0</v>
      </c>
      <c r="MY43" s="96">
        <f t="shared" si="1618"/>
        <v>0</v>
      </c>
      <c r="NC43" s="19">
        <f t="shared" si="1619"/>
        <v>0</v>
      </c>
      <c r="NE43" s="96">
        <f t="shared" si="1620"/>
        <v>0</v>
      </c>
      <c r="NI43" s="19">
        <f t="shared" si="1621"/>
        <v>0</v>
      </c>
      <c r="NK43" s="96">
        <f t="shared" si="1622"/>
        <v>0</v>
      </c>
      <c r="NO43" s="19">
        <f t="shared" si="1623"/>
        <v>0</v>
      </c>
      <c r="NQ43" s="96">
        <f t="shared" si="1624"/>
        <v>0</v>
      </c>
      <c r="NR43" s="19">
        <f t="shared" si="320"/>
        <v>0</v>
      </c>
      <c r="NS43" s="19">
        <f t="shared" si="321"/>
        <v>0</v>
      </c>
      <c r="NT43" s="19">
        <f t="shared" si="322"/>
        <v>0</v>
      </c>
      <c r="NU43" s="19">
        <f t="shared" si="323"/>
        <v>0</v>
      </c>
      <c r="NV43" s="19">
        <f t="shared" si="324"/>
        <v>0</v>
      </c>
      <c r="NW43" s="96">
        <f t="shared" si="325"/>
        <v>0</v>
      </c>
      <c r="OA43" s="19">
        <f t="shared" si="1625"/>
        <v>0</v>
      </c>
      <c r="OC43" s="96">
        <f t="shared" si="1626"/>
        <v>0</v>
      </c>
      <c r="OD43" s="19">
        <f t="shared" si="328"/>
        <v>0</v>
      </c>
      <c r="OE43" s="19">
        <f t="shared" si="329"/>
        <v>0</v>
      </c>
      <c r="OF43" s="19">
        <f t="shared" si="330"/>
        <v>0</v>
      </c>
      <c r="OG43" s="19">
        <f t="shared" si="331"/>
        <v>0</v>
      </c>
      <c r="OH43" s="19">
        <f t="shared" si="332"/>
        <v>0</v>
      </c>
      <c r="OI43" s="96">
        <f t="shared" si="333"/>
        <v>0</v>
      </c>
      <c r="OM43" s="19">
        <f t="shared" si="1627"/>
        <v>0</v>
      </c>
      <c r="OO43" s="96">
        <f t="shared" si="1628"/>
        <v>0</v>
      </c>
      <c r="OS43" s="19">
        <f t="shared" si="1629"/>
        <v>0</v>
      </c>
      <c r="OU43" s="96">
        <f t="shared" si="1630"/>
        <v>0</v>
      </c>
      <c r="OV43" s="19">
        <f t="shared" si="338"/>
        <v>0</v>
      </c>
      <c r="OW43" s="19">
        <f t="shared" si="339"/>
        <v>0</v>
      </c>
      <c r="OX43" s="19">
        <f t="shared" si="340"/>
        <v>0</v>
      </c>
      <c r="OY43" s="19">
        <f t="shared" si="341"/>
        <v>0</v>
      </c>
      <c r="OZ43" s="19">
        <f t="shared" si="342"/>
        <v>0</v>
      </c>
      <c r="PA43" s="96">
        <f t="shared" si="343"/>
        <v>0</v>
      </c>
      <c r="PE43" s="19">
        <f t="shared" si="1631"/>
        <v>0</v>
      </c>
      <c r="PG43" s="96">
        <f t="shared" si="1632"/>
        <v>0</v>
      </c>
      <c r="PK43" s="19">
        <f t="shared" si="1633"/>
        <v>0</v>
      </c>
      <c r="PM43" s="96">
        <f t="shared" si="1634"/>
        <v>0</v>
      </c>
      <c r="PN43" s="19">
        <f t="shared" si="348"/>
        <v>0</v>
      </c>
      <c r="PO43" s="19">
        <f t="shared" si="349"/>
        <v>0</v>
      </c>
      <c r="PP43" s="19">
        <f t="shared" si="350"/>
        <v>0</v>
      </c>
      <c r="PQ43" s="19">
        <f t="shared" si="351"/>
        <v>0</v>
      </c>
      <c r="PR43" s="19">
        <f t="shared" si="352"/>
        <v>0</v>
      </c>
      <c r="PS43" s="96">
        <f t="shared" si="353"/>
        <v>0</v>
      </c>
      <c r="PW43" s="19">
        <f t="shared" si="1635"/>
        <v>0</v>
      </c>
      <c r="PY43" s="96">
        <f t="shared" si="1636"/>
        <v>0</v>
      </c>
      <c r="QC43" s="19">
        <f t="shared" si="1637"/>
        <v>0</v>
      </c>
      <c r="QE43" s="96">
        <f t="shared" si="1638"/>
        <v>0</v>
      </c>
      <c r="QF43" s="19">
        <f t="shared" si="358"/>
        <v>0</v>
      </c>
      <c r="QG43" s="19">
        <f t="shared" si="359"/>
        <v>0</v>
      </c>
      <c r="QH43" s="19">
        <f t="shared" si="360"/>
        <v>0</v>
      </c>
      <c r="QI43" s="19">
        <f t="shared" si="361"/>
        <v>0</v>
      </c>
      <c r="QJ43" s="19">
        <f t="shared" si="362"/>
        <v>0</v>
      </c>
      <c r="QK43" s="96">
        <f t="shared" si="363"/>
        <v>0</v>
      </c>
      <c r="QO43" s="19">
        <f t="shared" si="1639"/>
        <v>0</v>
      </c>
      <c r="QQ43" s="96">
        <f t="shared" si="1640"/>
        <v>0</v>
      </c>
      <c r="QR43" s="19">
        <f t="shared" si="366"/>
        <v>0</v>
      </c>
      <c r="QS43" s="19">
        <f t="shared" si="367"/>
        <v>0</v>
      </c>
      <c r="QT43" s="19">
        <f t="shared" si="368"/>
        <v>0</v>
      </c>
      <c r="QU43" s="19">
        <f t="shared" si="369"/>
        <v>0</v>
      </c>
      <c r="QV43" s="19">
        <f t="shared" si="370"/>
        <v>0</v>
      </c>
      <c r="QW43" s="96">
        <f t="shared" si="371"/>
        <v>0</v>
      </c>
      <c r="QX43" s="19">
        <f t="shared" si="372"/>
        <v>0</v>
      </c>
      <c r="QY43" s="19">
        <f t="shared" si="373"/>
        <v>0</v>
      </c>
      <c r="QZ43" s="19">
        <f t="shared" si="374"/>
        <v>0</v>
      </c>
      <c r="RA43" s="19">
        <f t="shared" si="375"/>
        <v>0</v>
      </c>
      <c r="RB43" s="19">
        <f t="shared" si="376"/>
        <v>0</v>
      </c>
      <c r="RC43" s="96">
        <f t="shared" si="377"/>
        <v>0</v>
      </c>
      <c r="RG43" s="19">
        <f t="shared" si="1641"/>
        <v>0</v>
      </c>
      <c r="RI43" s="96">
        <f t="shared" si="1642"/>
        <v>0</v>
      </c>
      <c r="RM43" s="19">
        <f t="shared" si="1643"/>
        <v>0</v>
      </c>
      <c r="RO43" s="96">
        <f t="shared" si="1644"/>
        <v>0</v>
      </c>
      <c r="RS43" s="19">
        <f t="shared" si="1645"/>
        <v>0</v>
      </c>
      <c r="RU43" s="96">
        <f t="shared" si="1646"/>
        <v>0</v>
      </c>
      <c r="RV43" s="19">
        <f t="shared" si="384"/>
        <v>0</v>
      </c>
      <c r="RW43" s="19">
        <f t="shared" si="385"/>
        <v>0</v>
      </c>
      <c r="RX43" s="19">
        <f t="shared" si="386"/>
        <v>0</v>
      </c>
      <c r="RY43" s="19">
        <f t="shared" si="387"/>
        <v>0</v>
      </c>
      <c r="RZ43" s="19">
        <f t="shared" si="388"/>
        <v>0</v>
      </c>
      <c r="SA43" s="96">
        <f t="shared" si="389"/>
        <v>0</v>
      </c>
      <c r="SE43" s="19">
        <f t="shared" si="1647"/>
        <v>0</v>
      </c>
      <c r="SG43" s="96">
        <f t="shared" si="1648"/>
        <v>0</v>
      </c>
      <c r="SK43" s="19">
        <f t="shared" si="1649"/>
        <v>0</v>
      </c>
      <c r="SM43" s="96">
        <f t="shared" si="1650"/>
        <v>0</v>
      </c>
      <c r="SQ43" s="19">
        <f t="shared" si="1651"/>
        <v>0</v>
      </c>
      <c r="SS43" s="96">
        <f t="shared" si="1652"/>
        <v>0</v>
      </c>
      <c r="SW43" s="19">
        <f t="shared" si="1653"/>
        <v>0</v>
      </c>
      <c r="SY43" s="96">
        <f t="shared" si="1654"/>
        <v>0</v>
      </c>
      <c r="SZ43" s="19">
        <f t="shared" si="398"/>
        <v>0</v>
      </c>
      <c r="TA43" s="19">
        <f t="shared" si="399"/>
        <v>0</v>
      </c>
      <c r="TB43" s="19">
        <f t="shared" si="400"/>
        <v>0</v>
      </c>
      <c r="TC43" s="19">
        <f t="shared" si="401"/>
        <v>0</v>
      </c>
      <c r="TD43" s="19">
        <f t="shared" si="402"/>
        <v>0</v>
      </c>
      <c r="TE43" s="96">
        <f t="shared" si="403"/>
        <v>0</v>
      </c>
      <c r="TF43" s="19">
        <f t="shared" si="404"/>
        <v>0</v>
      </c>
      <c r="TG43" s="19">
        <f t="shared" si="405"/>
        <v>0</v>
      </c>
      <c r="TH43" s="19">
        <f t="shared" si="406"/>
        <v>0</v>
      </c>
      <c r="TI43" s="19">
        <f t="shared" si="407"/>
        <v>0</v>
      </c>
      <c r="TJ43" s="19">
        <f t="shared" si="408"/>
        <v>0</v>
      </c>
      <c r="TK43" s="96">
        <f t="shared" si="409"/>
        <v>0</v>
      </c>
      <c r="TO43" s="19">
        <f t="shared" si="1655"/>
        <v>0</v>
      </c>
      <c r="TQ43" s="96">
        <f t="shared" si="1656"/>
        <v>0</v>
      </c>
      <c r="TU43" s="19">
        <f t="shared" si="1657"/>
        <v>0</v>
      </c>
      <c r="TW43" s="96">
        <f t="shared" si="1658"/>
        <v>0</v>
      </c>
      <c r="UA43" s="19">
        <f t="shared" si="1659"/>
        <v>0</v>
      </c>
      <c r="UC43" s="96">
        <f t="shared" si="1660"/>
        <v>0</v>
      </c>
      <c r="UG43" s="19">
        <f t="shared" si="1661"/>
        <v>0</v>
      </c>
      <c r="UI43" s="96">
        <f t="shared" si="1662"/>
        <v>0</v>
      </c>
      <c r="UM43" s="19">
        <f t="shared" si="1663"/>
        <v>0</v>
      </c>
      <c r="UO43" s="96">
        <f t="shared" si="1664"/>
        <v>0</v>
      </c>
      <c r="US43" s="19">
        <f t="shared" si="1665"/>
        <v>0</v>
      </c>
      <c r="UU43" s="96">
        <f t="shared" si="1666"/>
        <v>0</v>
      </c>
      <c r="UV43" s="19">
        <f t="shared" si="422"/>
        <v>0</v>
      </c>
      <c r="UW43" s="19">
        <f t="shared" si="423"/>
        <v>0</v>
      </c>
      <c r="UX43" s="19">
        <f t="shared" si="424"/>
        <v>0</v>
      </c>
      <c r="UY43" s="19">
        <f t="shared" si="425"/>
        <v>0</v>
      </c>
      <c r="UZ43" s="19">
        <f t="shared" si="426"/>
        <v>0</v>
      </c>
      <c r="VA43" s="96">
        <f t="shared" si="427"/>
        <v>0</v>
      </c>
      <c r="VC43" s="19">
        <v>2915000</v>
      </c>
      <c r="VE43" s="19">
        <f t="shared" si="1667"/>
        <v>2915000</v>
      </c>
      <c r="VG43" s="96">
        <f t="shared" si="1668"/>
        <v>2915000</v>
      </c>
      <c r="VK43" s="19">
        <f t="shared" si="1669"/>
        <v>0</v>
      </c>
      <c r="VM43" s="96">
        <f t="shared" si="1670"/>
        <v>0</v>
      </c>
      <c r="VN43" s="19">
        <f t="shared" si="432"/>
        <v>0</v>
      </c>
      <c r="VO43" s="19">
        <f t="shared" si="433"/>
        <v>2915000</v>
      </c>
      <c r="VP43" s="19">
        <f t="shared" si="434"/>
        <v>0</v>
      </c>
      <c r="VQ43" s="19">
        <f t="shared" si="435"/>
        <v>2915000</v>
      </c>
      <c r="VR43" s="19">
        <f t="shared" si="436"/>
        <v>0</v>
      </c>
      <c r="VS43" s="96">
        <f t="shared" si="437"/>
        <v>2915000</v>
      </c>
      <c r="VT43" s="19">
        <f t="shared" si="438"/>
        <v>0</v>
      </c>
      <c r="VU43" s="19">
        <f t="shared" si="439"/>
        <v>2915000</v>
      </c>
      <c r="VV43" s="19">
        <f t="shared" si="440"/>
        <v>0</v>
      </c>
      <c r="VW43" s="19">
        <f t="shared" si="441"/>
        <v>2915000</v>
      </c>
      <c r="VX43" s="19">
        <f t="shared" si="442"/>
        <v>0</v>
      </c>
      <c r="VY43" s="96">
        <f t="shared" si="443"/>
        <v>2915000</v>
      </c>
      <c r="WC43" s="19">
        <f t="shared" si="1671"/>
        <v>0</v>
      </c>
      <c r="WE43" s="96">
        <f t="shared" si="1672"/>
        <v>0</v>
      </c>
      <c r="WI43" s="19">
        <f t="shared" si="1673"/>
        <v>0</v>
      </c>
      <c r="WK43" s="96">
        <f t="shared" si="1674"/>
        <v>0</v>
      </c>
      <c r="WO43" s="19">
        <f t="shared" si="1675"/>
        <v>0</v>
      </c>
      <c r="WQ43" s="96">
        <f t="shared" si="1676"/>
        <v>0</v>
      </c>
      <c r="WU43" s="19">
        <f t="shared" si="1677"/>
        <v>0</v>
      </c>
      <c r="WW43" s="96">
        <f t="shared" si="1678"/>
        <v>0</v>
      </c>
      <c r="XA43" s="19">
        <f t="shared" si="1679"/>
        <v>0</v>
      </c>
      <c r="XC43" s="96">
        <f t="shared" si="1680"/>
        <v>0</v>
      </c>
      <c r="XD43" s="19">
        <f t="shared" si="454"/>
        <v>0</v>
      </c>
      <c r="XE43" s="19">
        <f t="shared" si="455"/>
        <v>0</v>
      </c>
      <c r="XF43" s="19">
        <f t="shared" si="456"/>
        <v>0</v>
      </c>
      <c r="XG43" s="19">
        <f t="shared" si="457"/>
        <v>0</v>
      </c>
      <c r="XH43" s="19">
        <f t="shared" si="458"/>
        <v>0</v>
      </c>
      <c r="XI43" s="96">
        <f t="shared" si="459"/>
        <v>0</v>
      </c>
      <c r="XM43" s="19">
        <f t="shared" si="1681"/>
        <v>0</v>
      </c>
      <c r="XO43" s="96">
        <f t="shared" si="1682"/>
        <v>0</v>
      </c>
      <c r="XP43" s="19">
        <f t="shared" si="462"/>
        <v>0</v>
      </c>
      <c r="XQ43" s="19">
        <f t="shared" si="463"/>
        <v>0</v>
      </c>
      <c r="XR43" s="19">
        <f t="shared" si="464"/>
        <v>0</v>
      </c>
      <c r="XS43" s="19">
        <f t="shared" si="465"/>
        <v>0</v>
      </c>
      <c r="XT43" s="19">
        <f t="shared" si="466"/>
        <v>0</v>
      </c>
      <c r="XU43" s="96">
        <f t="shared" si="467"/>
        <v>0</v>
      </c>
      <c r="XV43" s="19">
        <f t="shared" si="468"/>
        <v>0</v>
      </c>
      <c r="XW43" s="19">
        <f t="shared" si="469"/>
        <v>0</v>
      </c>
      <c r="XX43" s="19">
        <f t="shared" si="470"/>
        <v>0</v>
      </c>
      <c r="XY43" s="19">
        <f t="shared" si="471"/>
        <v>0</v>
      </c>
      <c r="XZ43" s="19">
        <f t="shared" si="472"/>
        <v>0</v>
      </c>
      <c r="YA43" s="96">
        <f t="shared" si="473"/>
        <v>0</v>
      </c>
      <c r="YB43" s="19">
        <v>3068856</v>
      </c>
      <c r="YC43" s="19">
        <f t="shared" si="1683"/>
        <v>2915000</v>
      </c>
      <c r="YD43" s="19">
        <f t="shared" si="1684"/>
        <v>0</v>
      </c>
      <c r="YE43" s="19">
        <f t="shared" si="1685"/>
        <v>2915000</v>
      </c>
      <c r="YF43" s="19">
        <f t="shared" si="1686"/>
        <v>0</v>
      </c>
      <c r="YG43" s="96">
        <f t="shared" si="1687"/>
        <v>2915000</v>
      </c>
      <c r="YH43" s="19">
        <f t="shared" si="1688"/>
        <v>3068856</v>
      </c>
      <c r="YI43" s="19">
        <f t="shared" si="1689"/>
        <v>2915000</v>
      </c>
      <c r="YJ43" s="19">
        <f t="shared" si="1690"/>
        <v>0</v>
      </c>
      <c r="YK43" s="19">
        <f t="shared" si="1691"/>
        <v>2915000</v>
      </c>
      <c r="YL43" s="19">
        <f t="shared" si="1692"/>
        <v>0</v>
      </c>
      <c r="YM43" s="96">
        <f t="shared" si="1693"/>
        <v>2915000</v>
      </c>
      <c r="YN43" s="20"/>
    </row>
    <row r="44" spans="1:664" s="26" customFormat="1" x14ac:dyDescent="0.25">
      <c r="A44" s="21">
        <v>34</v>
      </c>
      <c r="B44" s="22" t="s">
        <v>200</v>
      </c>
      <c r="C44" s="50" t="s">
        <v>160</v>
      </c>
      <c r="D44" s="24"/>
      <c r="E44" s="24"/>
      <c r="F44" s="24"/>
      <c r="G44" s="24">
        <f t="shared" si="146"/>
        <v>0</v>
      </c>
      <c r="H44" s="24"/>
      <c r="I44" s="97">
        <f t="shared" si="147"/>
        <v>0</v>
      </c>
      <c r="J44" s="24"/>
      <c r="K44" s="24"/>
      <c r="L44" s="24"/>
      <c r="M44" s="24">
        <f t="shared" si="148"/>
        <v>0</v>
      </c>
      <c r="N44" s="24"/>
      <c r="O44" s="97">
        <f t="shared" si="149"/>
        <v>0</v>
      </c>
      <c r="P44" s="24"/>
      <c r="Q44" s="24"/>
      <c r="R44" s="24"/>
      <c r="S44" s="24">
        <f t="shared" si="150"/>
        <v>0</v>
      </c>
      <c r="T44" s="24"/>
      <c r="U44" s="97">
        <f t="shared" si="151"/>
        <v>0</v>
      </c>
      <c r="V44" s="24"/>
      <c r="W44" s="24"/>
      <c r="X44" s="24"/>
      <c r="Y44" s="24">
        <f t="shared" si="152"/>
        <v>0</v>
      </c>
      <c r="Z44" s="24"/>
      <c r="AA44" s="97">
        <f t="shared" si="153"/>
        <v>0</v>
      </c>
      <c r="AB44" s="24"/>
      <c r="AC44" s="24"/>
      <c r="AD44" s="24"/>
      <c r="AE44" s="24">
        <f t="shared" si="154"/>
        <v>0</v>
      </c>
      <c r="AF44" s="24"/>
      <c r="AG44" s="97">
        <f t="shared" si="155"/>
        <v>0</v>
      </c>
      <c r="AH44" s="24"/>
      <c r="AI44" s="24"/>
      <c r="AJ44" s="24"/>
      <c r="AK44" s="24">
        <f t="shared" si="156"/>
        <v>0</v>
      </c>
      <c r="AL44" s="24"/>
      <c r="AM44" s="97">
        <f t="shared" si="157"/>
        <v>0</v>
      </c>
      <c r="AN44" s="24"/>
      <c r="AO44" s="24"/>
      <c r="AP44" s="24"/>
      <c r="AQ44" s="24">
        <f t="shared" si="158"/>
        <v>0</v>
      </c>
      <c r="AR44" s="24"/>
      <c r="AS44" s="97">
        <f t="shared" si="159"/>
        <v>0</v>
      </c>
      <c r="AT44" s="24"/>
      <c r="AU44" s="24"/>
      <c r="AV44" s="24"/>
      <c r="AW44" s="24">
        <f t="shared" si="160"/>
        <v>0</v>
      </c>
      <c r="AX44" s="24"/>
      <c r="AY44" s="97">
        <f t="shared" si="161"/>
        <v>0</v>
      </c>
      <c r="AZ44" s="24">
        <f t="shared" si="162"/>
        <v>0</v>
      </c>
      <c r="BA44" s="24">
        <f t="shared" si="163"/>
        <v>0</v>
      </c>
      <c r="BB44" s="24">
        <f t="shared" si="164"/>
        <v>0</v>
      </c>
      <c r="BC44" s="24">
        <f t="shared" si="165"/>
        <v>0</v>
      </c>
      <c r="BD44" s="24">
        <f t="shared" si="166"/>
        <v>0</v>
      </c>
      <c r="BE44" s="97">
        <f t="shared" si="167"/>
        <v>0</v>
      </c>
      <c r="BF44" s="24"/>
      <c r="BG44" s="24"/>
      <c r="BH44" s="24"/>
      <c r="BI44" s="24">
        <f t="shared" si="168"/>
        <v>0</v>
      </c>
      <c r="BJ44" s="24"/>
      <c r="BK44" s="97">
        <f t="shared" si="169"/>
        <v>0</v>
      </c>
      <c r="BL44" s="24">
        <f t="shared" si="170"/>
        <v>0</v>
      </c>
      <c r="BM44" s="24">
        <f t="shared" si="171"/>
        <v>0</v>
      </c>
      <c r="BN44" s="24">
        <f t="shared" si="172"/>
        <v>0</v>
      </c>
      <c r="BO44" s="24">
        <f t="shared" si="173"/>
        <v>0</v>
      </c>
      <c r="BP44" s="24">
        <f t="shared" si="174"/>
        <v>0</v>
      </c>
      <c r="BQ44" s="97">
        <f t="shared" si="175"/>
        <v>0</v>
      </c>
      <c r="BR44" s="24"/>
      <c r="BS44" s="24"/>
      <c r="BT44" s="24"/>
      <c r="BU44" s="24">
        <f t="shared" si="176"/>
        <v>0</v>
      </c>
      <c r="BV44" s="24"/>
      <c r="BW44" s="97">
        <f t="shared" si="177"/>
        <v>0</v>
      </c>
      <c r="BX44" s="24"/>
      <c r="BY44" s="24"/>
      <c r="BZ44" s="24"/>
      <c r="CA44" s="24">
        <f t="shared" si="178"/>
        <v>0</v>
      </c>
      <c r="CB44" s="24"/>
      <c r="CC44" s="97">
        <f t="shared" si="179"/>
        <v>0</v>
      </c>
      <c r="CD44" s="24"/>
      <c r="CE44" s="24"/>
      <c r="CF44" s="24"/>
      <c r="CG44" s="24">
        <f t="shared" si="1551"/>
        <v>0</v>
      </c>
      <c r="CH44" s="24"/>
      <c r="CI44" s="97">
        <f t="shared" si="1552"/>
        <v>0</v>
      </c>
      <c r="CJ44" s="24"/>
      <c r="CK44" s="24"/>
      <c r="CL44" s="24"/>
      <c r="CM44" s="24">
        <f t="shared" si="1553"/>
        <v>0</v>
      </c>
      <c r="CN44" s="24"/>
      <c r="CO44" s="97">
        <f t="shared" si="1554"/>
        <v>0</v>
      </c>
      <c r="CP44" s="24"/>
      <c r="CQ44" s="24"/>
      <c r="CR44" s="24"/>
      <c r="CS44" s="24">
        <f t="shared" si="1555"/>
        <v>0</v>
      </c>
      <c r="CT44" s="24"/>
      <c r="CU44" s="97">
        <f t="shared" si="1556"/>
        <v>0</v>
      </c>
      <c r="CV44" s="24"/>
      <c r="CW44" s="24"/>
      <c r="CX44" s="24"/>
      <c r="CY44" s="24">
        <f t="shared" si="1557"/>
        <v>0</v>
      </c>
      <c r="CZ44" s="24"/>
      <c r="DA44" s="97">
        <f t="shared" si="1558"/>
        <v>0</v>
      </c>
      <c r="DB44" s="24">
        <f t="shared" si="188"/>
        <v>0</v>
      </c>
      <c r="DC44" s="24">
        <f t="shared" si="189"/>
        <v>0</v>
      </c>
      <c r="DD44" s="24">
        <f t="shared" si="190"/>
        <v>0</v>
      </c>
      <c r="DE44" s="24">
        <f t="shared" si="191"/>
        <v>0</v>
      </c>
      <c r="DF44" s="24">
        <f t="shared" si="192"/>
        <v>0</v>
      </c>
      <c r="DG44" s="97">
        <f t="shared" si="193"/>
        <v>0</v>
      </c>
      <c r="DH44" s="24"/>
      <c r="DI44" s="24"/>
      <c r="DJ44" s="24"/>
      <c r="DK44" s="24">
        <f t="shared" si="194"/>
        <v>0</v>
      </c>
      <c r="DL44" s="24"/>
      <c r="DM44" s="97">
        <f t="shared" si="195"/>
        <v>0</v>
      </c>
      <c r="DN44" s="24"/>
      <c r="DO44" s="24"/>
      <c r="DP44" s="24"/>
      <c r="DQ44" s="24">
        <f t="shared" si="196"/>
        <v>0</v>
      </c>
      <c r="DR44" s="24"/>
      <c r="DS44" s="97">
        <f t="shared" si="197"/>
        <v>0</v>
      </c>
      <c r="DT44" s="24"/>
      <c r="DU44" s="24"/>
      <c r="DV44" s="24"/>
      <c r="DW44" s="24">
        <f t="shared" si="198"/>
        <v>0</v>
      </c>
      <c r="DX44" s="24"/>
      <c r="DY44" s="97">
        <f t="shared" si="199"/>
        <v>0</v>
      </c>
      <c r="DZ44" s="24"/>
      <c r="EA44" s="24"/>
      <c r="EB44" s="24"/>
      <c r="EC44" s="24">
        <f t="shared" si="1559"/>
        <v>0</v>
      </c>
      <c r="ED44" s="24"/>
      <c r="EE44" s="97">
        <f t="shared" si="1560"/>
        <v>0</v>
      </c>
      <c r="EF44" s="24"/>
      <c r="EG44" s="24"/>
      <c r="EH44" s="24"/>
      <c r="EI44" s="24">
        <f t="shared" si="1561"/>
        <v>0</v>
      </c>
      <c r="EJ44" s="24"/>
      <c r="EK44" s="97">
        <f t="shared" si="1562"/>
        <v>0</v>
      </c>
      <c r="EL44" s="24"/>
      <c r="EM44" s="24"/>
      <c r="EN44" s="24"/>
      <c r="EO44" s="24">
        <f t="shared" si="1563"/>
        <v>0</v>
      </c>
      <c r="EP44" s="24"/>
      <c r="EQ44" s="97">
        <f t="shared" si="1564"/>
        <v>0</v>
      </c>
      <c r="ER44" s="24"/>
      <c r="ES44" s="24"/>
      <c r="ET44" s="24"/>
      <c r="EU44" s="24">
        <f t="shared" si="1565"/>
        <v>0</v>
      </c>
      <c r="EV44" s="24"/>
      <c r="EW44" s="97">
        <f t="shared" si="1566"/>
        <v>0</v>
      </c>
      <c r="EX44" s="24"/>
      <c r="EY44" s="24"/>
      <c r="EZ44" s="24"/>
      <c r="FA44" s="24">
        <f t="shared" si="1567"/>
        <v>0</v>
      </c>
      <c r="FB44" s="24"/>
      <c r="FC44" s="97">
        <f t="shared" si="1568"/>
        <v>0</v>
      </c>
      <c r="FD44" s="24">
        <f t="shared" si="210"/>
        <v>0</v>
      </c>
      <c r="FE44" s="24">
        <f t="shared" si="211"/>
        <v>0</v>
      </c>
      <c r="FF44" s="24">
        <f t="shared" si="212"/>
        <v>0</v>
      </c>
      <c r="FG44" s="24">
        <f t="shared" si="213"/>
        <v>0</v>
      </c>
      <c r="FH44" s="24">
        <f t="shared" si="214"/>
        <v>0</v>
      </c>
      <c r="FI44" s="97">
        <f t="shared" si="215"/>
        <v>0</v>
      </c>
      <c r="FJ44" s="24"/>
      <c r="FK44" s="24"/>
      <c r="FL44" s="24"/>
      <c r="FM44" s="24">
        <f t="shared" si="1569"/>
        <v>0</v>
      </c>
      <c r="FN44" s="24"/>
      <c r="FO44" s="97">
        <f t="shared" si="1570"/>
        <v>0</v>
      </c>
      <c r="FP44" s="24"/>
      <c r="FQ44" s="24"/>
      <c r="FR44" s="24"/>
      <c r="FS44" s="24">
        <f t="shared" si="1571"/>
        <v>0</v>
      </c>
      <c r="FT44" s="24"/>
      <c r="FU44" s="97">
        <f t="shared" si="1572"/>
        <v>0</v>
      </c>
      <c r="FV44" s="24"/>
      <c r="FW44" s="24"/>
      <c r="FX44" s="24"/>
      <c r="FY44" s="24">
        <f t="shared" si="1573"/>
        <v>0</v>
      </c>
      <c r="FZ44" s="24"/>
      <c r="GA44" s="97">
        <f t="shared" si="1574"/>
        <v>0</v>
      </c>
      <c r="GB44" s="24"/>
      <c r="GC44" s="24"/>
      <c r="GD44" s="24"/>
      <c r="GE44" s="24">
        <f t="shared" si="1575"/>
        <v>0</v>
      </c>
      <c r="GF44" s="24"/>
      <c r="GG44" s="97">
        <f t="shared" si="1576"/>
        <v>0</v>
      </c>
      <c r="GH44" s="24">
        <f t="shared" si="224"/>
        <v>0</v>
      </c>
      <c r="GI44" s="24">
        <f t="shared" si="225"/>
        <v>0</v>
      </c>
      <c r="GJ44" s="24">
        <f t="shared" si="226"/>
        <v>0</v>
      </c>
      <c r="GK44" s="24">
        <f t="shared" si="227"/>
        <v>0</v>
      </c>
      <c r="GL44" s="24">
        <f t="shared" si="228"/>
        <v>0</v>
      </c>
      <c r="GM44" s="97">
        <f t="shared" si="229"/>
        <v>0</v>
      </c>
      <c r="GN44" s="24"/>
      <c r="GO44" s="24"/>
      <c r="GP44" s="24"/>
      <c r="GQ44" s="24">
        <f t="shared" si="1577"/>
        <v>0</v>
      </c>
      <c r="GR44" s="24"/>
      <c r="GS44" s="97">
        <f t="shared" si="1578"/>
        <v>0</v>
      </c>
      <c r="GT44" s="24"/>
      <c r="GU44" s="24"/>
      <c r="GV44" s="24"/>
      <c r="GW44" s="24">
        <f t="shared" si="1579"/>
        <v>0</v>
      </c>
      <c r="GX44" s="24"/>
      <c r="GY44" s="97">
        <f t="shared" si="1580"/>
        <v>0</v>
      </c>
      <c r="GZ44" s="24"/>
      <c r="HA44" s="24"/>
      <c r="HB44" s="24"/>
      <c r="HC44" s="24">
        <f t="shared" si="1581"/>
        <v>0</v>
      </c>
      <c r="HD44" s="24"/>
      <c r="HE44" s="97">
        <f t="shared" si="1582"/>
        <v>0</v>
      </c>
      <c r="HF44" s="24"/>
      <c r="HG44" s="24"/>
      <c r="HH44" s="24"/>
      <c r="HI44" s="24">
        <f t="shared" si="1583"/>
        <v>0</v>
      </c>
      <c r="HJ44" s="24"/>
      <c r="HK44" s="97">
        <f t="shared" si="1584"/>
        <v>0</v>
      </c>
      <c r="HL44" s="24"/>
      <c r="HM44" s="24"/>
      <c r="HN44" s="24"/>
      <c r="HO44" s="24">
        <f t="shared" si="1585"/>
        <v>0</v>
      </c>
      <c r="HP44" s="24"/>
      <c r="HQ44" s="97">
        <f t="shared" si="1586"/>
        <v>0</v>
      </c>
      <c r="HR44" s="24">
        <f t="shared" si="240"/>
        <v>0</v>
      </c>
      <c r="HS44" s="24">
        <f t="shared" si="241"/>
        <v>0</v>
      </c>
      <c r="HT44" s="24">
        <f t="shared" si="242"/>
        <v>0</v>
      </c>
      <c r="HU44" s="24">
        <f t="shared" si="243"/>
        <v>0</v>
      </c>
      <c r="HV44" s="24">
        <f t="shared" si="244"/>
        <v>0</v>
      </c>
      <c r="HW44" s="97">
        <f t="shared" si="245"/>
        <v>0</v>
      </c>
      <c r="HX44" s="24"/>
      <c r="HY44" s="24"/>
      <c r="HZ44" s="24"/>
      <c r="IA44" s="24">
        <f t="shared" si="1587"/>
        <v>0</v>
      </c>
      <c r="IB44" s="24"/>
      <c r="IC44" s="97">
        <f t="shared" si="1588"/>
        <v>0</v>
      </c>
      <c r="ID44" s="24"/>
      <c r="IE44" s="24"/>
      <c r="IF44" s="24"/>
      <c r="IG44" s="24">
        <f t="shared" si="1589"/>
        <v>0</v>
      </c>
      <c r="IH44" s="24"/>
      <c r="II44" s="97">
        <f t="shared" si="1590"/>
        <v>0</v>
      </c>
      <c r="IJ44" s="24"/>
      <c r="IK44" s="24"/>
      <c r="IL44" s="24"/>
      <c r="IM44" s="24">
        <f t="shared" si="1591"/>
        <v>0</v>
      </c>
      <c r="IN44" s="24"/>
      <c r="IO44" s="97">
        <f t="shared" si="1592"/>
        <v>0</v>
      </c>
      <c r="IP44" s="24">
        <f t="shared" si="252"/>
        <v>0</v>
      </c>
      <c r="IQ44" s="24">
        <f t="shared" si="253"/>
        <v>0</v>
      </c>
      <c r="IR44" s="24">
        <f t="shared" si="254"/>
        <v>0</v>
      </c>
      <c r="IS44" s="24">
        <f t="shared" si="255"/>
        <v>0</v>
      </c>
      <c r="IT44" s="24">
        <f t="shared" si="256"/>
        <v>0</v>
      </c>
      <c r="IU44" s="97">
        <f t="shared" si="257"/>
        <v>0</v>
      </c>
      <c r="IV44" s="24"/>
      <c r="IW44" s="24"/>
      <c r="IX44" s="24"/>
      <c r="IY44" s="24">
        <f t="shared" si="1593"/>
        <v>0</v>
      </c>
      <c r="IZ44" s="24"/>
      <c r="JA44" s="97">
        <f t="shared" si="1594"/>
        <v>0</v>
      </c>
      <c r="JB44" s="24"/>
      <c r="JC44" s="24"/>
      <c r="JD44" s="24"/>
      <c r="JE44" s="24">
        <f t="shared" si="1595"/>
        <v>0</v>
      </c>
      <c r="JF44" s="24"/>
      <c r="JG44" s="97">
        <f t="shared" si="1596"/>
        <v>0</v>
      </c>
      <c r="JH44" s="24"/>
      <c r="JI44" s="24"/>
      <c r="JJ44" s="24"/>
      <c r="JK44" s="24">
        <f t="shared" si="1597"/>
        <v>0</v>
      </c>
      <c r="JL44" s="24"/>
      <c r="JM44" s="97">
        <f t="shared" si="1598"/>
        <v>0</v>
      </c>
      <c r="JN44" s="24"/>
      <c r="JO44" s="24"/>
      <c r="JP44" s="24"/>
      <c r="JQ44" s="24">
        <f t="shared" si="1599"/>
        <v>0</v>
      </c>
      <c r="JR44" s="24"/>
      <c r="JS44" s="97">
        <f t="shared" si="1600"/>
        <v>0</v>
      </c>
      <c r="JT44" s="24"/>
      <c r="JU44" s="24"/>
      <c r="JV44" s="24"/>
      <c r="JW44" s="24">
        <f t="shared" si="1601"/>
        <v>0</v>
      </c>
      <c r="JX44" s="24"/>
      <c r="JY44" s="97">
        <f t="shared" si="1602"/>
        <v>0</v>
      </c>
      <c r="JZ44" s="24">
        <f t="shared" si="268"/>
        <v>0</v>
      </c>
      <c r="KA44" s="24">
        <f t="shared" si="269"/>
        <v>0</v>
      </c>
      <c r="KB44" s="24">
        <f t="shared" si="270"/>
        <v>0</v>
      </c>
      <c r="KC44" s="24">
        <f t="shared" si="271"/>
        <v>0</v>
      </c>
      <c r="KD44" s="24">
        <f t="shared" si="272"/>
        <v>0</v>
      </c>
      <c r="KE44" s="97">
        <f t="shared" si="273"/>
        <v>0</v>
      </c>
      <c r="KF44" s="24"/>
      <c r="KG44" s="24"/>
      <c r="KH44" s="24"/>
      <c r="KI44" s="24">
        <f t="shared" si="1603"/>
        <v>0</v>
      </c>
      <c r="KJ44" s="24"/>
      <c r="KK44" s="97">
        <f t="shared" si="1604"/>
        <v>0</v>
      </c>
      <c r="KL44" s="24"/>
      <c r="KM44" s="24"/>
      <c r="KN44" s="24"/>
      <c r="KO44" s="24">
        <f t="shared" si="1605"/>
        <v>0</v>
      </c>
      <c r="KP44" s="24"/>
      <c r="KQ44" s="97">
        <f t="shared" si="1606"/>
        <v>0</v>
      </c>
      <c r="KR44" s="24"/>
      <c r="KS44" s="24"/>
      <c r="KT44" s="24"/>
      <c r="KU44" s="24">
        <f t="shared" si="1607"/>
        <v>0</v>
      </c>
      <c r="KV44" s="24"/>
      <c r="KW44" s="97">
        <f t="shared" si="1608"/>
        <v>0</v>
      </c>
      <c r="KX44" s="24"/>
      <c r="KY44" s="24"/>
      <c r="KZ44" s="24"/>
      <c r="LA44" s="24">
        <f t="shared" si="1609"/>
        <v>0</v>
      </c>
      <c r="LB44" s="24"/>
      <c r="LC44" s="97">
        <f t="shared" si="1610"/>
        <v>0</v>
      </c>
      <c r="LD44" s="24">
        <f t="shared" si="282"/>
        <v>0</v>
      </c>
      <c r="LE44" s="24">
        <f t="shared" si="283"/>
        <v>0</v>
      </c>
      <c r="LF44" s="24">
        <f t="shared" si="284"/>
        <v>0</v>
      </c>
      <c r="LG44" s="24">
        <f t="shared" si="285"/>
        <v>0</v>
      </c>
      <c r="LH44" s="24">
        <f t="shared" si="286"/>
        <v>0</v>
      </c>
      <c r="LI44" s="97">
        <f t="shared" si="287"/>
        <v>0</v>
      </c>
      <c r="LJ44" s="24"/>
      <c r="LK44" s="24"/>
      <c r="LL44" s="24"/>
      <c r="LM44" s="24">
        <f t="shared" si="1611"/>
        <v>0</v>
      </c>
      <c r="LN44" s="24"/>
      <c r="LO44" s="97">
        <f t="shared" si="1612"/>
        <v>0</v>
      </c>
      <c r="LP44" s="24">
        <f t="shared" si="290"/>
        <v>0</v>
      </c>
      <c r="LQ44" s="24">
        <f t="shared" si="291"/>
        <v>0</v>
      </c>
      <c r="LR44" s="24">
        <f t="shared" si="292"/>
        <v>0</v>
      </c>
      <c r="LS44" s="24">
        <f t="shared" si="293"/>
        <v>0</v>
      </c>
      <c r="LT44" s="24">
        <f t="shared" si="294"/>
        <v>0</v>
      </c>
      <c r="LU44" s="97">
        <f t="shared" si="295"/>
        <v>0</v>
      </c>
      <c r="LV44" s="24"/>
      <c r="LW44" s="24"/>
      <c r="LX44" s="24"/>
      <c r="LY44" s="24">
        <f t="shared" si="1613"/>
        <v>0</v>
      </c>
      <c r="LZ44" s="24"/>
      <c r="MA44" s="97">
        <f t="shared" si="1614"/>
        <v>0</v>
      </c>
      <c r="MB44" s="24">
        <f t="shared" si="298"/>
        <v>0</v>
      </c>
      <c r="MC44" s="24">
        <f t="shared" si="299"/>
        <v>0</v>
      </c>
      <c r="MD44" s="24">
        <f t="shared" si="300"/>
        <v>0</v>
      </c>
      <c r="ME44" s="24">
        <f t="shared" si="301"/>
        <v>0</v>
      </c>
      <c r="MF44" s="24">
        <f t="shared" si="302"/>
        <v>0</v>
      </c>
      <c r="MG44" s="97">
        <f t="shared" si="303"/>
        <v>0</v>
      </c>
      <c r="MH44" s="24">
        <f t="shared" si="304"/>
        <v>0</v>
      </c>
      <c r="MI44" s="24">
        <f t="shared" si="305"/>
        <v>0</v>
      </c>
      <c r="MJ44" s="24">
        <f t="shared" si="306"/>
        <v>0</v>
      </c>
      <c r="MK44" s="24">
        <f t="shared" si="307"/>
        <v>0</v>
      </c>
      <c r="ML44" s="24">
        <f t="shared" si="308"/>
        <v>0</v>
      </c>
      <c r="MM44" s="97">
        <f t="shared" si="309"/>
        <v>0</v>
      </c>
      <c r="MN44" s="24"/>
      <c r="MO44" s="24"/>
      <c r="MP44" s="24"/>
      <c r="MQ44" s="24">
        <f t="shared" si="1615"/>
        <v>0</v>
      </c>
      <c r="MR44" s="24"/>
      <c r="MS44" s="97">
        <f t="shared" si="1616"/>
        <v>0</v>
      </c>
      <c r="MT44" s="24"/>
      <c r="MU44" s="24"/>
      <c r="MV44" s="24"/>
      <c r="MW44" s="24">
        <f t="shared" si="1617"/>
        <v>0</v>
      </c>
      <c r="MX44" s="24"/>
      <c r="MY44" s="97">
        <f t="shared" si="1618"/>
        <v>0</v>
      </c>
      <c r="MZ44" s="24"/>
      <c r="NA44" s="24"/>
      <c r="NB44" s="24"/>
      <c r="NC44" s="24">
        <f t="shared" si="1619"/>
        <v>0</v>
      </c>
      <c r="ND44" s="24"/>
      <c r="NE44" s="97">
        <f t="shared" si="1620"/>
        <v>0</v>
      </c>
      <c r="NF44" s="24"/>
      <c r="NG44" s="24"/>
      <c r="NH44" s="24"/>
      <c r="NI44" s="24">
        <f t="shared" si="1621"/>
        <v>0</v>
      </c>
      <c r="NJ44" s="24"/>
      <c r="NK44" s="97">
        <f t="shared" si="1622"/>
        <v>0</v>
      </c>
      <c r="NL44" s="24"/>
      <c r="NM44" s="24"/>
      <c r="NN44" s="24"/>
      <c r="NO44" s="24">
        <f t="shared" si="1623"/>
        <v>0</v>
      </c>
      <c r="NP44" s="24"/>
      <c r="NQ44" s="97">
        <f t="shared" si="1624"/>
        <v>0</v>
      </c>
      <c r="NR44" s="24">
        <f t="shared" si="320"/>
        <v>0</v>
      </c>
      <c r="NS44" s="24">
        <f t="shared" si="321"/>
        <v>0</v>
      </c>
      <c r="NT44" s="24">
        <f t="shared" si="322"/>
        <v>0</v>
      </c>
      <c r="NU44" s="24">
        <f t="shared" si="323"/>
        <v>0</v>
      </c>
      <c r="NV44" s="24">
        <f t="shared" si="324"/>
        <v>0</v>
      </c>
      <c r="NW44" s="97">
        <f t="shared" si="325"/>
        <v>0</v>
      </c>
      <c r="NX44" s="24"/>
      <c r="NY44" s="24"/>
      <c r="NZ44" s="24"/>
      <c r="OA44" s="24">
        <f t="shared" si="1625"/>
        <v>0</v>
      </c>
      <c r="OB44" s="24"/>
      <c r="OC44" s="97">
        <f t="shared" si="1626"/>
        <v>0</v>
      </c>
      <c r="OD44" s="24">
        <f t="shared" si="328"/>
        <v>0</v>
      </c>
      <c r="OE44" s="24">
        <f t="shared" si="329"/>
        <v>0</v>
      </c>
      <c r="OF44" s="24">
        <f t="shared" si="330"/>
        <v>0</v>
      </c>
      <c r="OG44" s="24">
        <f t="shared" si="331"/>
        <v>0</v>
      </c>
      <c r="OH44" s="24">
        <f t="shared" si="332"/>
        <v>0</v>
      </c>
      <c r="OI44" s="97">
        <f t="shared" si="333"/>
        <v>0</v>
      </c>
      <c r="OJ44" s="24"/>
      <c r="OK44" s="24"/>
      <c r="OL44" s="24"/>
      <c r="OM44" s="24">
        <f t="shared" si="1627"/>
        <v>0</v>
      </c>
      <c r="ON44" s="24"/>
      <c r="OO44" s="97">
        <f t="shared" si="1628"/>
        <v>0</v>
      </c>
      <c r="OP44" s="24"/>
      <c r="OQ44" s="24"/>
      <c r="OR44" s="24"/>
      <c r="OS44" s="24">
        <f t="shared" si="1629"/>
        <v>0</v>
      </c>
      <c r="OT44" s="24"/>
      <c r="OU44" s="97">
        <f t="shared" si="1630"/>
        <v>0</v>
      </c>
      <c r="OV44" s="24">
        <f t="shared" si="338"/>
        <v>0</v>
      </c>
      <c r="OW44" s="24">
        <f t="shared" si="339"/>
        <v>0</v>
      </c>
      <c r="OX44" s="24">
        <f t="shared" si="340"/>
        <v>0</v>
      </c>
      <c r="OY44" s="24">
        <f t="shared" si="341"/>
        <v>0</v>
      </c>
      <c r="OZ44" s="24">
        <f t="shared" si="342"/>
        <v>0</v>
      </c>
      <c r="PA44" s="97">
        <f t="shared" si="343"/>
        <v>0</v>
      </c>
      <c r="PB44" s="24"/>
      <c r="PC44" s="24"/>
      <c r="PD44" s="24"/>
      <c r="PE44" s="24">
        <f t="shared" si="1631"/>
        <v>0</v>
      </c>
      <c r="PF44" s="24"/>
      <c r="PG44" s="97">
        <f t="shared" si="1632"/>
        <v>0</v>
      </c>
      <c r="PH44" s="24"/>
      <c r="PI44" s="24"/>
      <c r="PJ44" s="24"/>
      <c r="PK44" s="24">
        <f t="shared" si="1633"/>
        <v>0</v>
      </c>
      <c r="PL44" s="24"/>
      <c r="PM44" s="97">
        <f t="shared" si="1634"/>
        <v>0</v>
      </c>
      <c r="PN44" s="24">
        <f t="shared" si="348"/>
        <v>0</v>
      </c>
      <c r="PO44" s="24">
        <f t="shared" si="349"/>
        <v>0</v>
      </c>
      <c r="PP44" s="24">
        <f t="shared" si="350"/>
        <v>0</v>
      </c>
      <c r="PQ44" s="24">
        <f t="shared" si="351"/>
        <v>0</v>
      </c>
      <c r="PR44" s="24">
        <f t="shared" si="352"/>
        <v>0</v>
      </c>
      <c r="PS44" s="97">
        <f t="shared" si="353"/>
        <v>0</v>
      </c>
      <c r="PT44" s="24"/>
      <c r="PU44" s="24"/>
      <c r="PV44" s="24"/>
      <c r="PW44" s="24">
        <f t="shared" si="1635"/>
        <v>0</v>
      </c>
      <c r="PX44" s="24"/>
      <c r="PY44" s="97">
        <f t="shared" si="1636"/>
        <v>0</v>
      </c>
      <c r="PZ44" s="24"/>
      <c r="QA44" s="24"/>
      <c r="QB44" s="24"/>
      <c r="QC44" s="24">
        <f t="shared" si="1637"/>
        <v>0</v>
      </c>
      <c r="QD44" s="24"/>
      <c r="QE44" s="97">
        <f t="shared" si="1638"/>
        <v>0</v>
      </c>
      <c r="QF44" s="24">
        <f t="shared" si="358"/>
        <v>0</v>
      </c>
      <c r="QG44" s="24">
        <f t="shared" si="359"/>
        <v>0</v>
      </c>
      <c r="QH44" s="24">
        <f t="shared" si="360"/>
        <v>0</v>
      </c>
      <c r="QI44" s="24">
        <f t="shared" si="361"/>
        <v>0</v>
      </c>
      <c r="QJ44" s="24">
        <f t="shared" si="362"/>
        <v>0</v>
      </c>
      <c r="QK44" s="97">
        <f t="shared" si="363"/>
        <v>0</v>
      </c>
      <c r="QL44" s="24"/>
      <c r="QM44" s="24"/>
      <c r="QN44" s="24"/>
      <c r="QO44" s="24">
        <f t="shared" si="1639"/>
        <v>0</v>
      </c>
      <c r="QP44" s="24"/>
      <c r="QQ44" s="97">
        <f t="shared" si="1640"/>
        <v>0</v>
      </c>
      <c r="QR44" s="24">
        <f t="shared" si="366"/>
        <v>0</v>
      </c>
      <c r="QS44" s="24">
        <f t="shared" si="367"/>
        <v>0</v>
      </c>
      <c r="QT44" s="24">
        <f t="shared" si="368"/>
        <v>0</v>
      </c>
      <c r="QU44" s="24">
        <f t="shared" si="369"/>
        <v>0</v>
      </c>
      <c r="QV44" s="24">
        <f t="shared" si="370"/>
        <v>0</v>
      </c>
      <c r="QW44" s="97">
        <f t="shared" si="371"/>
        <v>0</v>
      </c>
      <c r="QX44" s="24">
        <f t="shared" si="372"/>
        <v>0</v>
      </c>
      <c r="QY44" s="24">
        <f t="shared" si="373"/>
        <v>0</v>
      </c>
      <c r="QZ44" s="24">
        <f t="shared" si="374"/>
        <v>0</v>
      </c>
      <c r="RA44" s="24">
        <f t="shared" si="375"/>
        <v>0</v>
      </c>
      <c r="RB44" s="24">
        <f t="shared" si="376"/>
        <v>0</v>
      </c>
      <c r="RC44" s="97">
        <f t="shared" si="377"/>
        <v>0</v>
      </c>
      <c r="RD44" s="24"/>
      <c r="RE44" s="24"/>
      <c r="RF44" s="24"/>
      <c r="RG44" s="24">
        <f t="shared" si="1641"/>
        <v>0</v>
      </c>
      <c r="RH44" s="24"/>
      <c r="RI44" s="97">
        <f t="shared" si="1642"/>
        <v>0</v>
      </c>
      <c r="RJ44" s="24"/>
      <c r="RK44" s="24"/>
      <c r="RL44" s="24"/>
      <c r="RM44" s="24">
        <f t="shared" si="1643"/>
        <v>0</v>
      </c>
      <c r="RN44" s="24"/>
      <c r="RO44" s="97">
        <f t="shared" si="1644"/>
        <v>0</v>
      </c>
      <c r="RP44" s="24"/>
      <c r="RQ44" s="24"/>
      <c r="RR44" s="24"/>
      <c r="RS44" s="24">
        <f t="shared" si="1645"/>
        <v>0</v>
      </c>
      <c r="RT44" s="24"/>
      <c r="RU44" s="97">
        <f t="shared" si="1646"/>
        <v>0</v>
      </c>
      <c r="RV44" s="24">
        <f t="shared" si="384"/>
        <v>0</v>
      </c>
      <c r="RW44" s="24">
        <f t="shared" si="385"/>
        <v>0</v>
      </c>
      <c r="RX44" s="24">
        <f t="shared" si="386"/>
        <v>0</v>
      </c>
      <c r="RY44" s="24">
        <f t="shared" si="387"/>
        <v>0</v>
      </c>
      <c r="RZ44" s="24">
        <f t="shared" si="388"/>
        <v>0</v>
      </c>
      <c r="SA44" s="97">
        <f t="shared" si="389"/>
        <v>0</v>
      </c>
      <c r="SB44" s="24"/>
      <c r="SC44" s="24"/>
      <c r="SD44" s="24"/>
      <c r="SE44" s="24">
        <f t="shared" si="1647"/>
        <v>0</v>
      </c>
      <c r="SF44" s="24"/>
      <c r="SG44" s="97">
        <f t="shared" si="1648"/>
        <v>0</v>
      </c>
      <c r="SH44" s="24"/>
      <c r="SI44" s="24"/>
      <c r="SJ44" s="24"/>
      <c r="SK44" s="24">
        <f t="shared" si="1649"/>
        <v>0</v>
      </c>
      <c r="SL44" s="24"/>
      <c r="SM44" s="97">
        <f t="shared" si="1650"/>
        <v>0</v>
      </c>
      <c r="SN44" s="24"/>
      <c r="SO44" s="24"/>
      <c r="SP44" s="24"/>
      <c r="SQ44" s="24">
        <f t="shared" si="1651"/>
        <v>0</v>
      </c>
      <c r="SR44" s="24"/>
      <c r="SS44" s="97">
        <f t="shared" si="1652"/>
        <v>0</v>
      </c>
      <c r="ST44" s="24"/>
      <c r="SU44" s="24"/>
      <c r="SV44" s="24"/>
      <c r="SW44" s="24">
        <f t="shared" si="1653"/>
        <v>0</v>
      </c>
      <c r="SX44" s="24"/>
      <c r="SY44" s="97">
        <f t="shared" si="1654"/>
        <v>0</v>
      </c>
      <c r="SZ44" s="24">
        <f t="shared" si="398"/>
        <v>0</v>
      </c>
      <c r="TA44" s="24">
        <f t="shared" si="399"/>
        <v>0</v>
      </c>
      <c r="TB44" s="24">
        <f t="shared" si="400"/>
        <v>0</v>
      </c>
      <c r="TC44" s="24">
        <f t="shared" si="401"/>
        <v>0</v>
      </c>
      <c r="TD44" s="24">
        <f t="shared" si="402"/>
        <v>0</v>
      </c>
      <c r="TE44" s="97">
        <f t="shared" si="403"/>
        <v>0</v>
      </c>
      <c r="TF44" s="24">
        <f t="shared" si="404"/>
        <v>0</v>
      </c>
      <c r="TG44" s="24">
        <f t="shared" si="405"/>
        <v>0</v>
      </c>
      <c r="TH44" s="24">
        <f t="shared" si="406"/>
        <v>0</v>
      </c>
      <c r="TI44" s="24">
        <f t="shared" si="407"/>
        <v>0</v>
      </c>
      <c r="TJ44" s="24">
        <f t="shared" si="408"/>
        <v>0</v>
      </c>
      <c r="TK44" s="97">
        <f t="shared" si="409"/>
        <v>0</v>
      </c>
      <c r="TL44" s="24"/>
      <c r="TM44" s="24"/>
      <c r="TN44" s="24"/>
      <c r="TO44" s="24">
        <f t="shared" si="1655"/>
        <v>0</v>
      </c>
      <c r="TP44" s="24"/>
      <c r="TQ44" s="97">
        <f t="shared" si="1656"/>
        <v>0</v>
      </c>
      <c r="TR44" s="24"/>
      <c r="TS44" s="24"/>
      <c r="TT44" s="24"/>
      <c r="TU44" s="24">
        <f t="shared" si="1657"/>
        <v>0</v>
      </c>
      <c r="TV44" s="24"/>
      <c r="TW44" s="97">
        <f t="shared" si="1658"/>
        <v>0</v>
      </c>
      <c r="TX44" s="24"/>
      <c r="TY44" s="24"/>
      <c r="TZ44" s="24"/>
      <c r="UA44" s="24">
        <f t="shared" si="1659"/>
        <v>0</v>
      </c>
      <c r="UB44" s="24"/>
      <c r="UC44" s="97">
        <f t="shared" si="1660"/>
        <v>0</v>
      </c>
      <c r="UD44" s="24"/>
      <c r="UE44" s="24"/>
      <c r="UF44" s="24"/>
      <c r="UG44" s="24">
        <f t="shared" si="1661"/>
        <v>0</v>
      </c>
      <c r="UH44" s="24"/>
      <c r="UI44" s="97">
        <f t="shared" si="1662"/>
        <v>0</v>
      </c>
      <c r="UJ44" s="24"/>
      <c r="UK44" s="24"/>
      <c r="UL44" s="24"/>
      <c r="UM44" s="24">
        <f t="shared" si="1663"/>
        <v>0</v>
      </c>
      <c r="UN44" s="24"/>
      <c r="UO44" s="97">
        <f t="shared" si="1664"/>
        <v>0</v>
      </c>
      <c r="UP44" s="24"/>
      <c r="UQ44" s="24"/>
      <c r="UR44" s="24"/>
      <c r="US44" s="24">
        <f t="shared" si="1665"/>
        <v>0</v>
      </c>
      <c r="UT44" s="24"/>
      <c r="UU44" s="97">
        <f t="shared" si="1666"/>
        <v>0</v>
      </c>
      <c r="UV44" s="24">
        <f t="shared" si="422"/>
        <v>0</v>
      </c>
      <c r="UW44" s="24">
        <f t="shared" si="423"/>
        <v>0</v>
      </c>
      <c r="UX44" s="24">
        <f t="shared" si="424"/>
        <v>0</v>
      </c>
      <c r="UY44" s="24">
        <f t="shared" si="425"/>
        <v>0</v>
      </c>
      <c r="UZ44" s="24">
        <f t="shared" si="426"/>
        <v>0</v>
      </c>
      <c r="VA44" s="97">
        <f t="shared" si="427"/>
        <v>0</v>
      </c>
      <c r="VB44" s="24"/>
      <c r="VC44" s="24">
        <v>9338601</v>
      </c>
      <c r="VD44" s="24"/>
      <c r="VE44" s="24">
        <f t="shared" si="1667"/>
        <v>9338601</v>
      </c>
      <c r="VF44" s="24">
        <f>-321616</f>
        <v>-321616</v>
      </c>
      <c r="VG44" s="97">
        <f t="shared" si="1668"/>
        <v>9016985</v>
      </c>
      <c r="VH44" s="24"/>
      <c r="VI44" s="24"/>
      <c r="VJ44" s="24"/>
      <c r="VK44" s="24">
        <f t="shared" si="1669"/>
        <v>0</v>
      </c>
      <c r="VL44" s="24"/>
      <c r="VM44" s="97">
        <f t="shared" si="1670"/>
        <v>0</v>
      </c>
      <c r="VN44" s="24">
        <f t="shared" si="432"/>
        <v>0</v>
      </c>
      <c r="VO44" s="24">
        <f t="shared" si="433"/>
        <v>9338601</v>
      </c>
      <c r="VP44" s="24">
        <f t="shared" si="434"/>
        <v>0</v>
      </c>
      <c r="VQ44" s="24">
        <f t="shared" si="435"/>
        <v>9338601</v>
      </c>
      <c r="VR44" s="24">
        <f t="shared" si="436"/>
        <v>-321616</v>
      </c>
      <c r="VS44" s="97">
        <f t="shared" si="437"/>
        <v>9016985</v>
      </c>
      <c r="VT44" s="24">
        <f t="shared" si="438"/>
        <v>0</v>
      </c>
      <c r="VU44" s="24">
        <f t="shared" si="439"/>
        <v>9338601</v>
      </c>
      <c r="VV44" s="24">
        <f t="shared" si="440"/>
        <v>0</v>
      </c>
      <c r="VW44" s="24">
        <f t="shared" si="441"/>
        <v>9338601</v>
      </c>
      <c r="VX44" s="24">
        <f t="shared" si="442"/>
        <v>-321616</v>
      </c>
      <c r="VY44" s="97">
        <f t="shared" si="443"/>
        <v>9016985</v>
      </c>
      <c r="VZ44" s="24"/>
      <c r="WA44" s="24"/>
      <c r="WB44" s="24"/>
      <c r="WC44" s="24">
        <f t="shared" si="1671"/>
        <v>0</v>
      </c>
      <c r="WD44" s="24"/>
      <c r="WE44" s="97">
        <f t="shared" si="1672"/>
        <v>0</v>
      </c>
      <c r="WF44" s="24"/>
      <c r="WG44" s="24"/>
      <c r="WH44" s="24"/>
      <c r="WI44" s="24">
        <f t="shared" si="1673"/>
        <v>0</v>
      </c>
      <c r="WJ44" s="24"/>
      <c r="WK44" s="97">
        <f t="shared" si="1674"/>
        <v>0</v>
      </c>
      <c r="WL44" s="24"/>
      <c r="WM44" s="24"/>
      <c r="WN44" s="24"/>
      <c r="WO44" s="24">
        <f t="shared" si="1675"/>
        <v>0</v>
      </c>
      <c r="WP44" s="24"/>
      <c r="WQ44" s="97">
        <f t="shared" si="1676"/>
        <v>0</v>
      </c>
      <c r="WR44" s="24"/>
      <c r="WS44" s="24"/>
      <c r="WT44" s="24"/>
      <c r="WU44" s="24">
        <f t="shared" si="1677"/>
        <v>0</v>
      </c>
      <c r="WV44" s="24"/>
      <c r="WW44" s="97">
        <f t="shared" si="1678"/>
        <v>0</v>
      </c>
      <c r="WX44" s="24"/>
      <c r="WY44" s="24"/>
      <c r="WZ44" s="24"/>
      <c r="XA44" s="24">
        <f t="shared" si="1679"/>
        <v>0</v>
      </c>
      <c r="XB44" s="24"/>
      <c r="XC44" s="97">
        <f t="shared" si="1680"/>
        <v>0</v>
      </c>
      <c r="XD44" s="24">
        <f t="shared" si="454"/>
        <v>0</v>
      </c>
      <c r="XE44" s="24">
        <f t="shared" si="455"/>
        <v>0</v>
      </c>
      <c r="XF44" s="24">
        <f t="shared" si="456"/>
        <v>0</v>
      </c>
      <c r="XG44" s="24">
        <f t="shared" si="457"/>
        <v>0</v>
      </c>
      <c r="XH44" s="24">
        <f t="shared" si="458"/>
        <v>0</v>
      </c>
      <c r="XI44" s="97">
        <f t="shared" si="459"/>
        <v>0</v>
      </c>
      <c r="XJ44" s="24"/>
      <c r="XK44" s="24"/>
      <c r="XL44" s="24"/>
      <c r="XM44" s="24">
        <f t="shared" si="1681"/>
        <v>0</v>
      </c>
      <c r="XN44" s="24"/>
      <c r="XO44" s="97">
        <f t="shared" si="1682"/>
        <v>0</v>
      </c>
      <c r="XP44" s="24">
        <f t="shared" si="462"/>
        <v>0</v>
      </c>
      <c r="XQ44" s="24">
        <f t="shared" si="463"/>
        <v>0</v>
      </c>
      <c r="XR44" s="24">
        <f t="shared" si="464"/>
        <v>0</v>
      </c>
      <c r="XS44" s="24">
        <f t="shared" si="465"/>
        <v>0</v>
      </c>
      <c r="XT44" s="24">
        <f t="shared" si="466"/>
        <v>0</v>
      </c>
      <c r="XU44" s="97">
        <f t="shared" si="467"/>
        <v>0</v>
      </c>
      <c r="XV44" s="24">
        <f t="shared" si="468"/>
        <v>0</v>
      </c>
      <c r="XW44" s="24">
        <f t="shared" si="469"/>
        <v>0</v>
      </c>
      <c r="XX44" s="24">
        <f t="shared" si="470"/>
        <v>0</v>
      </c>
      <c r="XY44" s="24">
        <f t="shared" si="471"/>
        <v>0</v>
      </c>
      <c r="XZ44" s="24">
        <f t="shared" si="472"/>
        <v>0</v>
      </c>
      <c r="YA44" s="97">
        <f t="shared" si="473"/>
        <v>0</v>
      </c>
      <c r="YB44" s="24">
        <v>8778914</v>
      </c>
      <c r="YC44" s="24">
        <f t="shared" si="1683"/>
        <v>9338601</v>
      </c>
      <c r="YD44" s="24">
        <f t="shared" si="1684"/>
        <v>0</v>
      </c>
      <c r="YE44" s="24">
        <f t="shared" si="1685"/>
        <v>9338601</v>
      </c>
      <c r="YF44" s="24">
        <f t="shared" si="1686"/>
        <v>-321616</v>
      </c>
      <c r="YG44" s="97">
        <f t="shared" si="1687"/>
        <v>9016985</v>
      </c>
      <c r="YH44" s="24">
        <f t="shared" si="1688"/>
        <v>8778914</v>
      </c>
      <c r="YI44" s="24">
        <f t="shared" si="1689"/>
        <v>9338601</v>
      </c>
      <c r="YJ44" s="24">
        <f t="shared" si="1690"/>
        <v>0</v>
      </c>
      <c r="YK44" s="24">
        <f t="shared" si="1691"/>
        <v>9338601</v>
      </c>
      <c r="YL44" s="24">
        <f t="shared" si="1692"/>
        <v>-321616</v>
      </c>
      <c r="YM44" s="97">
        <f t="shared" si="1693"/>
        <v>9016985</v>
      </c>
    </row>
    <row r="45" spans="1:664" s="26" customFormat="1" x14ac:dyDescent="0.25">
      <c r="A45" s="21">
        <v>35</v>
      </c>
      <c r="B45" s="22" t="s">
        <v>201</v>
      </c>
      <c r="C45" s="50" t="s">
        <v>161</v>
      </c>
      <c r="D45" s="24"/>
      <c r="E45" s="24"/>
      <c r="F45" s="24"/>
      <c r="G45" s="24">
        <f t="shared" si="146"/>
        <v>0</v>
      </c>
      <c r="H45" s="24"/>
      <c r="I45" s="97">
        <f t="shared" si="147"/>
        <v>0</v>
      </c>
      <c r="J45" s="24"/>
      <c r="K45" s="24"/>
      <c r="L45" s="24"/>
      <c r="M45" s="24">
        <f t="shared" si="148"/>
        <v>0</v>
      </c>
      <c r="N45" s="24"/>
      <c r="O45" s="97">
        <f t="shared" si="149"/>
        <v>0</v>
      </c>
      <c r="P45" s="24"/>
      <c r="Q45" s="24"/>
      <c r="R45" s="24"/>
      <c r="S45" s="24">
        <f t="shared" si="150"/>
        <v>0</v>
      </c>
      <c r="T45" s="24"/>
      <c r="U45" s="97">
        <f t="shared" si="151"/>
        <v>0</v>
      </c>
      <c r="V45" s="24"/>
      <c r="W45" s="24"/>
      <c r="X45" s="24"/>
      <c r="Y45" s="24">
        <f t="shared" si="152"/>
        <v>0</v>
      </c>
      <c r="Z45" s="24"/>
      <c r="AA45" s="97">
        <f t="shared" si="153"/>
        <v>0</v>
      </c>
      <c r="AB45" s="24"/>
      <c r="AC45" s="24"/>
      <c r="AD45" s="24"/>
      <c r="AE45" s="24">
        <f t="shared" si="154"/>
        <v>0</v>
      </c>
      <c r="AF45" s="24"/>
      <c r="AG45" s="97">
        <f t="shared" si="155"/>
        <v>0</v>
      </c>
      <c r="AH45" s="24"/>
      <c r="AI45" s="24"/>
      <c r="AJ45" s="24"/>
      <c r="AK45" s="24">
        <f t="shared" si="156"/>
        <v>0</v>
      </c>
      <c r="AL45" s="24"/>
      <c r="AM45" s="97">
        <f t="shared" si="157"/>
        <v>0</v>
      </c>
      <c r="AN45" s="24"/>
      <c r="AO45" s="24"/>
      <c r="AP45" s="24"/>
      <c r="AQ45" s="24">
        <f t="shared" si="158"/>
        <v>0</v>
      </c>
      <c r="AR45" s="24"/>
      <c r="AS45" s="97">
        <f t="shared" si="159"/>
        <v>0</v>
      </c>
      <c r="AT45" s="24"/>
      <c r="AU45" s="24"/>
      <c r="AV45" s="24"/>
      <c r="AW45" s="24">
        <f t="shared" si="160"/>
        <v>0</v>
      </c>
      <c r="AX45" s="24"/>
      <c r="AY45" s="97">
        <f t="shared" si="161"/>
        <v>0</v>
      </c>
      <c r="AZ45" s="24">
        <f t="shared" si="162"/>
        <v>0</v>
      </c>
      <c r="BA45" s="24">
        <f t="shared" si="163"/>
        <v>0</v>
      </c>
      <c r="BB45" s="24">
        <f t="shared" si="164"/>
        <v>0</v>
      </c>
      <c r="BC45" s="24">
        <f t="shared" si="165"/>
        <v>0</v>
      </c>
      <c r="BD45" s="24">
        <f t="shared" si="166"/>
        <v>0</v>
      </c>
      <c r="BE45" s="97">
        <f t="shared" si="167"/>
        <v>0</v>
      </c>
      <c r="BF45" s="24"/>
      <c r="BG45" s="24"/>
      <c r="BH45" s="24"/>
      <c r="BI45" s="24">
        <f t="shared" si="168"/>
        <v>0</v>
      </c>
      <c r="BJ45" s="24"/>
      <c r="BK45" s="97">
        <f t="shared" si="169"/>
        <v>0</v>
      </c>
      <c r="BL45" s="24">
        <f t="shared" si="170"/>
        <v>0</v>
      </c>
      <c r="BM45" s="24">
        <f t="shared" si="171"/>
        <v>0</v>
      </c>
      <c r="BN45" s="24">
        <f t="shared" si="172"/>
        <v>0</v>
      </c>
      <c r="BO45" s="24">
        <f t="shared" si="173"/>
        <v>0</v>
      </c>
      <c r="BP45" s="24">
        <f t="shared" si="174"/>
        <v>0</v>
      </c>
      <c r="BQ45" s="97">
        <f t="shared" si="175"/>
        <v>0</v>
      </c>
      <c r="BR45" s="24"/>
      <c r="BS45" s="24"/>
      <c r="BT45" s="24"/>
      <c r="BU45" s="24">
        <f t="shared" si="176"/>
        <v>0</v>
      </c>
      <c r="BV45" s="24"/>
      <c r="BW45" s="97">
        <f t="shared" si="177"/>
        <v>0</v>
      </c>
      <c r="BX45" s="24"/>
      <c r="BY45" s="24"/>
      <c r="BZ45" s="24"/>
      <c r="CA45" s="24">
        <f t="shared" si="178"/>
        <v>0</v>
      </c>
      <c r="CB45" s="24"/>
      <c r="CC45" s="97">
        <f t="shared" si="179"/>
        <v>0</v>
      </c>
      <c r="CD45" s="24"/>
      <c r="CE45" s="24"/>
      <c r="CF45" s="24"/>
      <c r="CG45" s="24">
        <f t="shared" si="1551"/>
        <v>0</v>
      </c>
      <c r="CH45" s="24"/>
      <c r="CI45" s="97">
        <f t="shared" si="1552"/>
        <v>0</v>
      </c>
      <c r="CJ45" s="24"/>
      <c r="CK45" s="24"/>
      <c r="CL45" s="24"/>
      <c r="CM45" s="24">
        <f t="shared" si="1553"/>
        <v>0</v>
      </c>
      <c r="CN45" s="24"/>
      <c r="CO45" s="97">
        <f t="shared" si="1554"/>
        <v>0</v>
      </c>
      <c r="CP45" s="24"/>
      <c r="CQ45" s="24"/>
      <c r="CR45" s="24"/>
      <c r="CS45" s="24">
        <f t="shared" si="1555"/>
        <v>0</v>
      </c>
      <c r="CT45" s="24"/>
      <c r="CU45" s="97">
        <f t="shared" si="1556"/>
        <v>0</v>
      </c>
      <c r="CV45" s="24"/>
      <c r="CW45" s="24"/>
      <c r="CX45" s="24"/>
      <c r="CY45" s="24">
        <f t="shared" si="1557"/>
        <v>0</v>
      </c>
      <c r="CZ45" s="24"/>
      <c r="DA45" s="97">
        <f t="shared" si="1558"/>
        <v>0</v>
      </c>
      <c r="DB45" s="24">
        <f t="shared" si="188"/>
        <v>0</v>
      </c>
      <c r="DC45" s="24">
        <f t="shared" si="189"/>
        <v>0</v>
      </c>
      <c r="DD45" s="24">
        <f t="shared" si="190"/>
        <v>0</v>
      </c>
      <c r="DE45" s="24">
        <f t="shared" si="191"/>
        <v>0</v>
      </c>
      <c r="DF45" s="24">
        <f t="shared" si="192"/>
        <v>0</v>
      </c>
      <c r="DG45" s="97">
        <f t="shared" si="193"/>
        <v>0</v>
      </c>
      <c r="DH45" s="24"/>
      <c r="DI45" s="24"/>
      <c r="DJ45" s="24"/>
      <c r="DK45" s="24">
        <f t="shared" si="194"/>
        <v>0</v>
      </c>
      <c r="DL45" s="24"/>
      <c r="DM45" s="97">
        <f t="shared" si="195"/>
        <v>0</v>
      </c>
      <c r="DN45" s="24"/>
      <c r="DO45" s="24"/>
      <c r="DP45" s="24"/>
      <c r="DQ45" s="24">
        <f t="shared" si="196"/>
        <v>0</v>
      </c>
      <c r="DR45" s="24"/>
      <c r="DS45" s="97">
        <f t="shared" si="197"/>
        <v>0</v>
      </c>
      <c r="DT45" s="24"/>
      <c r="DU45" s="24"/>
      <c r="DV45" s="24"/>
      <c r="DW45" s="24">
        <f t="shared" si="198"/>
        <v>0</v>
      </c>
      <c r="DX45" s="24"/>
      <c r="DY45" s="97">
        <f t="shared" si="199"/>
        <v>0</v>
      </c>
      <c r="DZ45" s="24"/>
      <c r="EA45" s="24"/>
      <c r="EB45" s="24"/>
      <c r="EC45" s="24">
        <f t="shared" si="1559"/>
        <v>0</v>
      </c>
      <c r="ED45" s="24"/>
      <c r="EE45" s="97">
        <f t="shared" si="1560"/>
        <v>0</v>
      </c>
      <c r="EF45" s="24"/>
      <c r="EG45" s="24"/>
      <c r="EH45" s="24"/>
      <c r="EI45" s="24">
        <f t="shared" si="1561"/>
        <v>0</v>
      </c>
      <c r="EJ45" s="24"/>
      <c r="EK45" s="97">
        <f t="shared" si="1562"/>
        <v>0</v>
      </c>
      <c r="EL45" s="24"/>
      <c r="EM45" s="24"/>
      <c r="EN45" s="24"/>
      <c r="EO45" s="24">
        <f t="shared" si="1563"/>
        <v>0</v>
      </c>
      <c r="EP45" s="24"/>
      <c r="EQ45" s="97">
        <f t="shared" si="1564"/>
        <v>0</v>
      </c>
      <c r="ER45" s="24"/>
      <c r="ES45" s="24"/>
      <c r="ET45" s="24"/>
      <c r="EU45" s="24">
        <f t="shared" si="1565"/>
        <v>0</v>
      </c>
      <c r="EV45" s="24"/>
      <c r="EW45" s="97">
        <f t="shared" si="1566"/>
        <v>0</v>
      </c>
      <c r="EX45" s="24"/>
      <c r="EY45" s="24"/>
      <c r="EZ45" s="24"/>
      <c r="FA45" s="24">
        <f t="shared" si="1567"/>
        <v>0</v>
      </c>
      <c r="FB45" s="24"/>
      <c r="FC45" s="97">
        <f t="shared" si="1568"/>
        <v>0</v>
      </c>
      <c r="FD45" s="24">
        <f t="shared" si="210"/>
        <v>0</v>
      </c>
      <c r="FE45" s="24">
        <f t="shared" si="211"/>
        <v>0</v>
      </c>
      <c r="FF45" s="24">
        <f t="shared" si="212"/>
        <v>0</v>
      </c>
      <c r="FG45" s="24">
        <f t="shared" si="213"/>
        <v>0</v>
      </c>
      <c r="FH45" s="24">
        <f t="shared" si="214"/>
        <v>0</v>
      </c>
      <c r="FI45" s="97">
        <f t="shared" si="215"/>
        <v>0</v>
      </c>
      <c r="FJ45" s="24"/>
      <c r="FK45" s="24"/>
      <c r="FL45" s="24"/>
      <c r="FM45" s="24">
        <f t="shared" si="1569"/>
        <v>0</v>
      </c>
      <c r="FN45" s="24"/>
      <c r="FO45" s="97">
        <f t="shared" si="1570"/>
        <v>0</v>
      </c>
      <c r="FP45" s="24"/>
      <c r="FQ45" s="24"/>
      <c r="FR45" s="24"/>
      <c r="FS45" s="24">
        <f t="shared" si="1571"/>
        <v>0</v>
      </c>
      <c r="FT45" s="24"/>
      <c r="FU45" s="97">
        <f t="shared" si="1572"/>
        <v>0</v>
      </c>
      <c r="FV45" s="24"/>
      <c r="FW45" s="24"/>
      <c r="FX45" s="24"/>
      <c r="FY45" s="24">
        <f t="shared" si="1573"/>
        <v>0</v>
      </c>
      <c r="FZ45" s="24"/>
      <c r="GA45" s="97">
        <f t="shared" si="1574"/>
        <v>0</v>
      </c>
      <c r="GB45" s="24"/>
      <c r="GC45" s="24"/>
      <c r="GD45" s="24"/>
      <c r="GE45" s="24">
        <f t="shared" si="1575"/>
        <v>0</v>
      </c>
      <c r="GF45" s="24"/>
      <c r="GG45" s="97">
        <f t="shared" si="1576"/>
        <v>0</v>
      </c>
      <c r="GH45" s="24">
        <f t="shared" si="224"/>
        <v>0</v>
      </c>
      <c r="GI45" s="24">
        <f t="shared" si="225"/>
        <v>0</v>
      </c>
      <c r="GJ45" s="24">
        <f t="shared" si="226"/>
        <v>0</v>
      </c>
      <c r="GK45" s="24">
        <f t="shared" si="227"/>
        <v>0</v>
      </c>
      <c r="GL45" s="24">
        <f t="shared" si="228"/>
        <v>0</v>
      </c>
      <c r="GM45" s="97">
        <f t="shared" si="229"/>
        <v>0</v>
      </c>
      <c r="GN45" s="24"/>
      <c r="GO45" s="24"/>
      <c r="GP45" s="24"/>
      <c r="GQ45" s="24">
        <f t="shared" si="1577"/>
        <v>0</v>
      </c>
      <c r="GR45" s="24"/>
      <c r="GS45" s="97">
        <f t="shared" si="1578"/>
        <v>0</v>
      </c>
      <c r="GT45" s="24"/>
      <c r="GU45" s="24"/>
      <c r="GV45" s="24"/>
      <c r="GW45" s="24">
        <f t="shared" si="1579"/>
        <v>0</v>
      </c>
      <c r="GX45" s="24"/>
      <c r="GY45" s="97">
        <f t="shared" si="1580"/>
        <v>0</v>
      </c>
      <c r="GZ45" s="24"/>
      <c r="HA45" s="24"/>
      <c r="HB45" s="24"/>
      <c r="HC45" s="24">
        <f t="shared" si="1581"/>
        <v>0</v>
      </c>
      <c r="HD45" s="24"/>
      <c r="HE45" s="97">
        <f t="shared" si="1582"/>
        <v>0</v>
      </c>
      <c r="HF45" s="24"/>
      <c r="HG45" s="24"/>
      <c r="HH45" s="24"/>
      <c r="HI45" s="24">
        <f t="shared" si="1583"/>
        <v>0</v>
      </c>
      <c r="HJ45" s="24"/>
      <c r="HK45" s="97">
        <f t="shared" si="1584"/>
        <v>0</v>
      </c>
      <c r="HL45" s="24"/>
      <c r="HM45" s="24"/>
      <c r="HN45" s="24"/>
      <c r="HO45" s="24">
        <f t="shared" si="1585"/>
        <v>0</v>
      </c>
      <c r="HP45" s="24"/>
      <c r="HQ45" s="97">
        <f t="shared" si="1586"/>
        <v>0</v>
      </c>
      <c r="HR45" s="24">
        <f t="shared" si="240"/>
        <v>0</v>
      </c>
      <c r="HS45" s="24">
        <f t="shared" si="241"/>
        <v>0</v>
      </c>
      <c r="HT45" s="24">
        <f t="shared" si="242"/>
        <v>0</v>
      </c>
      <c r="HU45" s="24">
        <f t="shared" si="243"/>
        <v>0</v>
      </c>
      <c r="HV45" s="24">
        <f t="shared" si="244"/>
        <v>0</v>
      </c>
      <c r="HW45" s="97">
        <f t="shared" si="245"/>
        <v>0</v>
      </c>
      <c r="HX45" s="24"/>
      <c r="HY45" s="24"/>
      <c r="HZ45" s="24"/>
      <c r="IA45" s="24">
        <f t="shared" si="1587"/>
        <v>0</v>
      </c>
      <c r="IB45" s="24"/>
      <c r="IC45" s="97">
        <f t="shared" si="1588"/>
        <v>0</v>
      </c>
      <c r="ID45" s="24"/>
      <c r="IE45" s="24"/>
      <c r="IF45" s="24"/>
      <c r="IG45" s="24">
        <f t="shared" si="1589"/>
        <v>0</v>
      </c>
      <c r="IH45" s="24"/>
      <c r="II45" s="97">
        <f t="shared" si="1590"/>
        <v>0</v>
      </c>
      <c r="IJ45" s="24"/>
      <c r="IK45" s="24"/>
      <c r="IL45" s="24"/>
      <c r="IM45" s="24">
        <f t="shared" si="1591"/>
        <v>0</v>
      </c>
      <c r="IN45" s="24"/>
      <c r="IO45" s="97">
        <f t="shared" si="1592"/>
        <v>0</v>
      </c>
      <c r="IP45" s="24">
        <f t="shared" si="252"/>
        <v>0</v>
      </c>
      <c r="IQ45" s="24">
        <f t="shared" si="253"/>
        <v>0</v>
      </c>
      <c r="IR45" s="24">
        <f t="shared" si="254"/>
        <v>0</v>
      </c>
      <c r="IS45" s="24">
        <f t="shared" si="255"/>
        <v>0</v>
      </c>
      <c r="IT45" s="24">
        <f t="shared" si="256"/>
        <v>0</v>
      </c>
      <c r="IU45" s="97">
        <f t="shared" si="257"/>
        <v>0</v>
      </c>
      <c r="IV45" s="24"/>
      <c r="IW45" s="24"/>
      <c r="IX45" s="24"/>
      <c r="IY45" s="24">
        <f t="shared" si="1593"/>
        <v>0</v>
      </c>
      <c r="IZ45" s="24"/>
      <c r="JA45" s="97">
        <f t="shared" si="1594"/>
        <v>0</v>
      </c>
      <c r="JB45" s="24"/>
      <c r="JC45" s="24"/>
      <c r="JD45" s="24"/>
      <c r="JE45" s="24">
        <f t="shared" si="1595"/>
        <v>0</v>
      </c>
      <c r="JF45" s="24"/>
      <c r="JG45" s="97">
        <f t="shared" si="1596"/>
        <v>0</v>
      </c>
      <c r="JH45" s="24"/>
      <c r="JI45" s="24"/>
      <c r="JJ45" s="24"/>
      <c r="JK45" s="24">
        <f t="shared" si="1597"/>
        <v>0</v>
      </c>
      <c r="JL45" s="24"/>
      <c r="JM45" s="97">
        <f t="shared" si="1598"/>
        <v>0</v>
      </c>
      <c r="JN45" s="24"/>
      <c r="JO45" s="24"/>
      <c r="JP45" s="24"/>
      <c r="JQ45" s="24">
        <f t="shared" si="1599"/>
        <v>0</v>
      </c>
      <c r="JR45" s="24"/>
      <c r="JS45" s="97">
        <f t="shared" si="1600"/>
        <v>0</v>
      </c>
      <c r="JT45" s="24"/>
      <c r="JU45" s="24"/>
      <c r="JV45" s="24"/>
      <c r="JW45" s="24">
        <f t="shared" si="1601"/>
        <v>0</v>
      </c>
      <c r="JX45" s="24"/>
      <c r="JY45" s="97">
        <f t="shared" si="1602"/>
        <v>0</v>
      </c>
      <c r="JZ45" s="24">
        <f t="shared" si="268"/>
        <v>0</v>
      </c>
      <c r="KA45" s="24">
        <f t="shared" si="269"/>
        <v>0</v>
      </c>
      <c r="KB45" s="24">
        <f t="shared" si="270"/>
        <v>0</v>
      </c>
      <c r="KC45" s="24">
        <f t="shared" si="271"/>
        <v>0</v>
      </c>
      <c r="KD45" s="24">
        <f t="shared" si="272"/>
        <v>0</v>
      </c>
      <c r="KE45" s="97">
        <f t="shared" si="273"/>
        <v>0</v>
      </c>
      <c r="KF45" s="24"/>
      <c r="KG45" s="24"/>
      <c r="KH45" s="24"/>
      <c r="KI45" s="24">
        <f t="shared" si="1603"/>
        <v>0</v>
      </c>
      <c r="KJ45" s="24"/>
      <c r="KK45" s="97">
        <f t="shared" si="1604"/>
        <v>0</v>
      </c>
      <c r="KL45" s="24"/>
      <c r="KM45" s="24"/>
      <c r="KN45" s="24"/>
      <c r="KO45" s="24">
        <f t="shared" si="1605"/>
        <v>0</v>
      </c>
      <c r="KP45" s="24"/>
      <c r="KQ45" s="97">
        <f t="shared" si="1606"/>
        <v>0</v>
      </c>
      <c r="KR45" s="24"/>
      <c r="KS45" s="24"/>
      <c r="KT45" s="24"/>
      <c r="KU45" s="24">
        <f t="shared" si="1607"/>
        <v>0</v>
      </c>
      <c r="KV45" s="24"/>
      <c r="KW45" s="97">
        <f t="shared" si="1608"/>
        <v>0</v>
      </c>
      <c r="KX45" s="24"/>
      <c r="KY45" s="24"/>
      <c r="KZ45" s="24"/>
      <c r="LA45" s="24">
        <f t="shared" si="1609"/>
        <v>0</v>
      </c>
      <c r="LB45" s="24"/>
      <c r="LC45" s="97">
        <f t="shared" si="1610"/>
        <v>0</v>
      </c>
      <c r="LD45" s="24">
        <f t="shared" si="282"/>
        <v>0</v>
      </c>
      <c r="LE45" s="24">
        <f t="shared" si="283"/>
        <v>0</v>
      </c>
      <c r="LF45" s="24">
        <f t="shared" si="284"/>
        <v>0</v>
      </c>
      <c r="LG45" s="24">
        <f t="shared" si="285"/>
        <v>0</v>
      </c>
      <c r="LH45" s="24">
        <f t="shared" si="286"/>
        <v>0</v>
      </c>
      <c r="LI45" s="97">
        <f t="shared" si="287"/>
        <v>0</v>
      </c>
      <c r="LJ45" s="24"/>
      <c r="LK45" s="24"/>
      <c r="LL45" s="24"/>
      <c r="LM45" s="24">
        <f t="shared" si="1611"/>
        <v>0</v>
      </c>
      <c r="LN45" s="24"/>
      <c r="LO45" s="97">
        <f t="shared" si="1612"/>
        <v>0</v>
      </c>
      <c r="LP45" s="24">
        <f t="shared" si="290"/>
        <v>0</v>
      </c>
      <c r="LQ45" s="24">
        <f t="shared" si="291"/>
        <v>0</v>
      </c>
      <c r="LR45" s="24">
        <f t="shared" si="292"/>
        <v>0</v>
      </c>
      <c r="LS45" s="24">
        <f t="shared" si="293"/>
        <v>0</v>
      </c>
      <c r="LT45" s="24">
        <f t="shared" si="294"/>
        <v>0</v>
      </c>
      <c r="LU45" s="97">
        <f t="shared" si="295"/>
        <v>0</v>
      </c>
      <c r="LV45" s="24"/>
      <c r="LW45" s="24"/>
      <c r="LX45" s="24"/>
      <c r="LY45" s="24">
        <f t="shared" si="1613"/>
        <v>0</v>
      </c>
      <c r="LZ45" s="24"/>
      <c r="MA45" s="97">
        <f t="shared" si="1614"/>
        <v>0</v>
      </c>
      <c r="MB45" s="24">
        <f t="shared" si="298"/>
        <v>0</v>
      </c>
      <c r="MC45" s="24">
        <f t="shared" si="299"/>
        <v>0</v>
      </c>
      <c r="MD45" s="24">
        <f t="shared" si="300"/>
        <v>0</v>
      </c>
      <c r="ME45" s="24">
        <f t="shared" si="301"/>
        <v>0</v>
      </c>
      <c r="MF45" s="24">
        <f t="shared" si="302"/>
        <v>0</v>
      </c>
      <c r="MG45" s="97">
        <f t="shared" si="303"/>
        <v>0</v>
      </c>
      <c r="MH45" s="24">
        <f t="shared" si="304"/>
        <v>0</v>
      </c>
      <c r="MI45" s="24">
        <f t="shared" si="305"/>
        <v>0</v>
      </c>
      <c r="MJ45" s="24">
        <f t="shared" si="306"/>
        <v>0</v>
      </c>
      <c r="MK45" s="24">
        <f t="shared" si="307"/>
        <v>0</v>
      </c>
      <c r="ML45" s="24">
        <f t="shared" si="308"/>
        <v>0</v>
      </c>
      <c r="MM45" s="97">
        <f t="shared" si="309"/>
        <v>0</v>
      </c>
      <c r="MN45" s="24"/>
      <c r="MO45" s="24"/>
      <c r="MP45" s="24"/>
      <c r="MQ45" s="24">
        <f t="shared" si="1615"/>
        <v>0</v>
      </c>
      <c r="MR45" s="24"/>
      <c r="MS45" s="97">
        <f t="shared" si="1616"/>
        <v>0</v>
      </c>
      <c r="MT45" s="24"/>
      <c r="MU45" s="24"/>
      <c r="MV45" s="24"/>
      <c r="MW45" s="24">
        <f t="shared" si="1617"/>
        <v>0</v>
      </c>
      <c r="MX45" s="24"/>
      <c r="MY45" s="97">
        <f t="shared" si="1618"/>
        <v>0</v>
      </c>
      <c r="MZ45" s="24"/>
      <c r="NA45" s="24"/>
      <c r="NB45" s="24"/>
      <c r="NC45" s="24">
        <f t="shared" si="1619"/>
        <v>0</v>
      </c>
      <c r="ND45" s="24"/>
      <c r="NE45" s="97">
        <f t="shared" si="1620"/>
        <v>0</v>
      </c>
      <c r="NF45" s="24"/>
      <c r="NG45" s="24"/>
      <c r="NH45" s="24"/>
      <c r="NI45" s="24">
        <f t="shared" si="1621"/>
        <v>0</v>
      </c>
      <c r="NJ45" s="24"/>
      <c r="NK45" s="97">
        <f t="shared" si="1622"/>
        <v>0</v>
      </c>
      <c r="NL45" s="24"/>
      <c r="NM45" s="24"/>
      <c r="NN45" s="24"/>
      <c r="NO45" s="24">
        <f t="shared" si="1623"/>
        <v>0</v>
      </c>
      <c r="NP45" s="24"/>
      <c r="NQ45" s="97">
        <f t="shared" si="1624"/>
        <v>0</v>
      </c>
      <c r="NR45" s="24">
        <f t="shared" si="320"/>
        <v>0</v>
      </c>
      <c r="NS45" s="24">
        <f t="shared" si="321"/>
        <v>0</v>
      </c>
      <c r="NT45" s="24">
        <f t="shared" si="322"/>
        <v>0</v>
      </c>
      <c r="NU45" s="24">
        <f t="shared" si="323"/>
        <v>0</v>
      </c>
      <c r="NV45" s="24">
        <f t="shared" si="324"/>
        <v>0</v>
      </c>
      <c r="NW45" s="97">
        <f t="shared" si="325"/>
        <v>0</v>
      </c>
      <c r="NX45" s="24"/>
      <c r="NY45" s="24"/>
      <c r="NZ45" s="24"/>
      <c r="OA45" s="24">
        <f t="shared" si="1625"/>
        <v>0</v>
      </c>
      <c r="OB45" s="24"/>
      <c r="OC45" s="97">
        <f t="shared" si="1626"/>
        <v>0</v>
      </c>
      <c r="OD45" s="24">
        <f t="shared" si="328"/>
        <v>0</v>
      </c>
      <c r="OE45" s="24">
        <f t="shared" si="329"/>
        <v>0</v>
      </c>
      <c r="OF45" s="24">
        <f t="shared" si="330"/>
        <v>0</v>
      </c>
      <c r="OG45" s="24">
        <f t="shared" si="331"/>
        <v>0</v>
      </c>
      <c r="OH45" s="24">
        <f t="shared" si="332"/>
        <v>0</v>
      </c>
      <c r="OI45" s="97">
        <f t="shared" si="333"/>
        <v>0</v>
      </c>
      <c r="OJ45" s="24"/>
      <c r="OK45" s="24"/>
      <c r="OL45" s="24"/>
      <c r="OM45" s="24">
        <f t="shared" si="1627"/>
        <v>0</v>
      </c>
      <c r="ON45" s="24"/>
      <c r="OO45" s="97">
        <f t="shared" si="1628"/>
        <v>0</v>
      </c>
      <c r="OP45" s="24"/>
      <c r="OQ45" s="24"/>
      <c r="OR45" s="24"/>
      <c r="OS45" s="24">
        <f t="shared" si="1629"/>
        <v>0</v>
      </c>
      <c r="OT45" s="24"/>
      <c r="OU45" s="97">
        <f t="shared" si="1630"/>
        <v>0</v>
      </c>
      <c r="OV45" s="24">
        <f t="shared" si="338"/>
        <v>0</v>
      </c>
      <c r="OW45" s="24">
        <f t="shared" si="339"/>
        <v>0</v>
      </c>
      <c r="OX45" s="24">
        <f t="shared" si="340"/>
        <v>0</v>
      </c>
      <c r="OY45" s="24">
        <f t="shared" si="341"/>
        <v>0</v>
      </c>
      <c r="OZ45" s="24">
        <f t="shared" si="342"/>
        <v>0</v>
      </c>
      <c r="PA45" s="97">
        <f t="shared" si="343"/>
        <v>0</v>
      </c>
      <c r="PB45" s="24"/>
      <c r="PC45" s="24"/>
      <c r="PD45" s="24"/>
      <c r="PE45" s="24">
        <f t="shared" si="1631"/>
        <v>0</v>
      </c>
      <c r="PF45" s="24"/>
      <c r="PG45" s="97">
        <f t="shared" si="1632"/>
        <v>0</v>
      </c>
      <c r="PH45" s="24"/>
      <c r="PI45" s="24"/>
      <c r="PJ45" s="24"/>
      <c r="PK45" s="24">
        <f t="shared" si="1633"/>
        <v>0</v>
      </c>
      <c r="PL45" s="24"/>
      <c r="PM45" s="97">
        <f t="shared" si="1634"/>
        <v>0</v>
      </c>
      <c r="PN45" s="24">
        <f t="shared" si="348"/>
        <v>0</v>
      </c>
      <c r="PO45" s="24">
        <f t="shared" si="349"/>
        <v>0</v>
      </c>
      <c r="PP45" s="24">
        <f t="shared" si="350"/>
        <v>0</v>
      </c>
      <c r="PQ45" s="24">
        <f t="shared" si="351"/>
        <v>0</v>
      </c>
      <c r="PR45" s="24">
        <f t="shared" si="352"/>
        <v>0</v>
      </c>
      <c r="PS45" s="97">
        <f t="shared" si="353"/>
        <v>0</v>
      </c>
      <c r="PT45" s="24"/>
      <c r="PU45" s="24"/>
      <c r="PV45" s="24"/>
      <c r="PW45" s="24">
        <f t="shared" si="1635"/>
        <v>0</v>
      </c>
      <c r="PX45" s="24"/>
      <c r="PY45" s="97">
        <f t="shared" si="1636"/>
        <v>0</v>
      </c>
      <c r="PZ45" s="24"/>
      <c r="QA45" s="24"/>
      <c r="QB45" s="24"/>
      <c r="QC45" s="24">
        <f t="shared" si="1637"/>
        <v>0</v>
      </c>
      <c r="QD45" s="24"/>
      <c r="QE45" s="97">
        <f t="shared" si="1638"/>
        <v>0</v>
      </c>
      <c r="QF45" s="24">
        <f t="shared" si="358"/>
        <v>0</v>
      </c>
      <c r="QG45" s="24">
        <f t="shared" si="359"/>
        <v>0</v>
      </c>
      <c r="QH45" s="24">
        <f t="shared" si="360"/>
        <v>0</v>
      </c>
      <c r="QI45" s="24">
        <f t="shared" si="361"/>
        <v>0</v>
      </c>
      <c r="QJ45" s="24">
        <f t="shared" si="362"/>
        <v>0</v>
      </c>
      <c r="QK45" s="97">
        <f t="shared" si="363"/>
        <v>0</v>
      </c>
      <c r="QL45" s="24"/>
      <c r="QM45" s="24"/>
      <c r="QN45" s="24"/>
      <c r="QO45" s="24">
        <f t="shared" si="1639"/>
        <v>0</v>
      </c>
      <c r="QP45" s="24"/>
      <c r="QQ45" s="97">
        <f t="shared" si="1640"/>
        <v>0</v>
      </c>
      <c r="QR45" s="24">
        <f t="shared" si="366"/>
        <v>0</v>
      </c>
      <c r="QS45" s="24">
        <f t="shared" si="367"/>
        <v>0</v>
      </c>
      <c r="QT45" s="24">
        <f t="shared" si="368"/>
        <v>0</v>
      </c>
      <c r="QU45" s="24">
        <f t="shared" si="369"/>
        <v>0</v>
      </c>
      <c r="QV45" s="24">
        <f t="shared" si="370"/>
        <v>0</v>
      </c>
      <c r="QW45" s="97">
        <f t="shared" si="371"/>
        <v>0</v>
      </c>
      <c r="QX45" s="24">
        <f t="shared" si="372"/>
        <v>0</v>
      </c>
      <c r="QY45" s="24">
        <f t="shared" si="373"/>
        <v>0</v>
      </c>
      <c r="QZ45" s="24">
        <f t="shared" si="374"/>
        <v>0</v>
      </c>
      <c r="RA45" s="24">
        <f t="shared" si="375"/>
        <v>0</v>
      </c>
      <c r="RB45" s="24">
        <f t="shared" si="376"/>
        <v>0</v>
      </c>
      <c r="RC45" s="97">
        <f t="shared" si="377"/>
        <v>0</v>
      </c>
      <c r="RD45" s="24"/>
      <c r="RE45" s="24"/>
      <c r="RF45" s="24"/>
      <c r="RG45" s="24">
        <f t="shared" si="1641"/>
        <v>0</v>
      </c>
      <c r="RH45" s="24"/>
      <c r="RI45" s="97">
        <f t="shared" si="1642"/>
        <v>0</v>
      </c>
      <c r="RJ45" s="24"/>
      <c r="RK45" s="24"/>
      <c r="RL45" s="24"/>
      <c r="RM45" s="24">
        <f t="shared" si="1643"/>
        <v>0</v>
      </c>
      <c r="RN45" s="24"/>
      <c r="RO45" s="97">
        <f t="shared" si="1644"/>
        <v>0</v>
      </c>
      <c r="RP45" s="24"/>
      <c r="RQ45" s="24"/>
      <c r="RR45" s="24"/>
      <c r="RS45" s="24">
        <f t="shared" si="1645"/>
        <v>0</v>
      </c>
      <c r="RT45" s="24"/>
      <c r="RU45" s="97">
        <f t="shared" si="1646"/>
        <v>0</v>
      </c>
      <c r="RV45" s="24">
        <f t="shared" si="384"/>
        <v>0</v>
      </c>
      <c r="RW45" s="24">
        <f t="shared" si="385"/>
        <v>0</v>
      </c>
      <c r="RX45" s="24">
        <f t="shared" si="386"/>
        <v>0</v>
      </c>
      <c r="RY45" s="24">
        <f t="shared" si="387"/>
        <v>0</v>
      </c>
      <c r="RZ45" s="24">
        <f t="shared" si="388"/>
        <v>0</v>
      </c>
      <c r="SA45" s="97">
        <f t="shared" si="389"/>
        <v>0</v>
      </c>
      <c r="SB45" s="24"/>
      <c r="SC45" s="24"/>
      <c r="SD45" s="24"/>
      <c r="SE45" s="24">
        <f t="shared" si="1647"/>
        <v>0</v>
      </c>
      <c r="SF45" s="24"/>
      <c r="SG45" s="97">
        <f t="shared" si="1648"/>
        <v>0</v>
      </c>
      <c r="SH45" s="24"/>
      <c r="SI45" s="24"/>
      <c r="SJ45" s="24"/>
      <c r="SK45" s="24">
        <f t="shared" si="1649"/>
        <v>0</v>
      </c>
      <c r="SL45" s="24"/>
      <c r="SM45" s="97">
        <f t="shared" si="1650"/>
        <v>0</v>
      </c>
      <c r="SN45" s="24"/>
      <c r="SO45" s="24"/>
      <c r="SP45" s="24"/>
      <c r="SQ45" s="24">
        <f t="shared" si="1651"/>
        <v>0</v>
      </c>
      <c r="SR45" s="24"/>
      <c r="SS45" s="97">
        <f t="shared" si="1652"/>
        <v>0</v>
      </c>
      <c r="ST45" s="24"/>
      <c r="SU45" s="24"/>
      <c r="SV45" s="24"/>
      <c r="SW45" s="24">
        <f t="shared" si="1653"/>
        <v>0</v>
      </c>
      <c r="SX45" s="24"/>
      <c r="SY45" s="97">
        <f t="shared" si="1654"/>
        <v>0</v>
      </c>
      <c r="SZ45" s="24">
        <f t="shared" si="398"/>
        <v>0</v>
      </c>
      <c r="TA45" s="24">
        <f t="shared" si="399"/>
        <v>0</v>
      </c>
      <c r="TB45" s="24">
        <f t="shared" si="400"/>
        <v>0</v>
      </c>
      <c r="TC45" s="24">
        <f t="shared" si="401"/>
        <v>0</v>
      </c>
      <c r="TD45" s="24">
        <f t="shared" si="402"/>
        <v>0</v>
      </c>
      <c r="TE45" s="97">
        <f t="shared" si="403"/>
        <v>0</v>
      </c>
      <c r="TF45" s="24">
        <f t="shared" si="404"/>
        <v>0</v>
      </c>
      <c r="TG45" s="24">
        <f t="shared" si="405"/>
        <v>0</v>
      </c>
      <c r="TH45" s="24">
        <f t="shared" si="406"/>
        <v>0</v>
      </c>
      <c r="TI45" s="24">
        <f t="shared" si="407"/>
        <v>0</v>
      </c>
      <c r="TJ45" s="24">
        <f t="shared" si="408"/>
        <v>0</v>
      </c>
      <c r="TK45" s="97">
        <f t="shared" si="409"/>
        <v>0</v>
      </c>
      <c r="TL45" s="24"/>
      <c r="TM45" s="24"/>
      <c r="TN45" s="24"/>
      <c r="TO45" s="24">
        <f t="shared" si="1655"/>
        <v>0</v>
      </c>
      <c r="TP45" s="24"/>
      <c r="TQ45" s="97">
        <f t="shared" si="1656"/>
        <v>0</v>
      </c>
      <c r="TR45" s="24"/>
      <c r="TS45" s="24"/>
      <c r="TT45" s="24"/>
      <c r="TU45" s="24">
        <f t="shared" si="1657"/>
        <v>0</v>
      </c>
      <c r="TV45" s="24"/>
      <c r="TW45" s="97">
        <f t="shared" si="1658"/>
        <v>0</v>
      </c>
      <c r="TX45" s="24"/>
      <c r="TY45" s="24"/>
      <c r="TZ45" s="24"/>
      <c r="UA45" s="24">
        <f t="shared" si="1659"/>
        <v>0</v>
      </c>
      <c r="UB45" s="24"/>
      <c r="UC45" s="97">
        <f t="shared" si="1660"/>
        <v>0</v>
      </c>
      <c r="UD45" s="24"/>
      <c r="UE45" s="24"/>
      <c r="UF45" s="24"/>
      <c r="UG45" s="24">
        <f t="shared" si="1661"/>
        <v>0</v>
      </c>
      <c r="UH45" s="24"/>
      <c r="UI45" s="97">
        <f t="shared" si="1662"/>
        <v>0</v>
      </c>
      <c r="UJ45" s="24"/>
      <c r="UK45" s="24"/>
      <c r="UL45" s="24"/>
      <c r="UM45" s="24">
        <f t="shared" si="1663"/>
        <v>0</v>
      </c>
      <c r="UN45" s="24"/>
      <c r="UO45" s="97">
        <f t="shared" si="1664"/>
        <v>0</v>
      </c>
      <c r="UP45" s="24"/>
      <c r="UQ45" s="24"/>
      <c r="UR45" s="24"/>
      <c r="US45" s="24">
        <f t="shared" si="1665"/>
        <v>0</v>
      </c>
      <c r="UT45" s="24"/>
      <c r="UU45" s="97">
        <f t="shared" si="1666"/>
        <v>0</v>
      </c>
      <c r="UV45" s="24">
        <f t="shared" si="422"/>
        <v>0</v>
      </c>
      <c r="UW45" s="24">
        <f t="shared" si="423"/>
        <v>0</v>
      </c>
      <c r="UX45" s="24">
        <f t="shared" si="424"/>
        <v>0</v>
      </c>
      <c r="UY45" s="24">
        <f t="shared" si="425"/>
        <v>0</v>
      </c>
      <c r="UZ45" s="24">
        <f t="shared" si="426"/>
        <v>0</v>
      </c>
      <c r="VA45" s="97">
        <f t="shared" si="427"/>
        <v>0</v>
      </c>
      <c r="VB45" s="24"/>
      <c r="VC45" s="24">
        <v>2050000</v>
      </c>
      <c r="VD45" s="24"/>
      <c r="VE45" s="24">
        <f t="shared" si="1667"/>
        <v>2050000</v>
      </c>
      <c r="VF45" s="24"/>
      <c r="VG45" s="97">
        <f t="shared" si="1668"/>
        <v>2050000</v>
      </c>
      <c r="VH45" s="24"/>
      <c r="VI45" s="24"/>
      <c r="VJ45" s="24"/>
      <c r="VK45" s="24">
        <f t="shared" si="1669"/>
        <v>0</v>
      </c>
      <c r="VL45" s="24"/>
      <c r="VM45" s="97">
        <f t="shared" si="1670"/>
        <v>0</v>
      </c>
      <c r="VN45" s="24">
        <f t="shared" si="432"/>
        <v>0</v>
      </c>
      <c r="VO45" s="24">
        <f t="shared" si="433"/>
        <v>2050000</v>
      </c>
      <c r="VP45" s="24">
        <f t="shared" si="434"/>
        <v>0</v>
      </c>
      <c r="VQ45" s="24">
        <f t="shared" si="435"/>
        <v>2050000</v>
      </c>
      <c r="VR45" s="24">
        <f t="shared" si="436"/>
        <v>0</v>
      </c>
      <c r="VS45" s="97">
        <f t="shared" si="437"/>
        <v>2050000</v>
      </c>
      <c r="VT45" s="24">
        <f t="shared" si="438"/>
        <v>0</v>
      </c>
      <c r="VU45" s="24">
        <f t="shared" si="439"/>
        <v>2050000</v>
      </c>
      <c r="VV45" s="24">
        <f t="shared" si="440"/>
        <v>0</v>
      </c>
      <c r="VW45" s="24">
        <f t="shared" si="441"/>
        <v>2050000</v>
      </c>
      <c r="VX45" s="24">
        <f t="shared" si="442"/>
        <v>0</v>
      </c>
      <c r="VY45" s="97">
        <f t="shared" si="443"/>
        <v>2050000</v>
      </c>
      <c r="VZ45" s="24"/>
      <c r="WA45" s="24"/>
      <c r="WB45" s="24"/>
      <c r="WC45" s="24">
        <f t="shared" si="1671"/>
        <v>0</v>
      </c>
      <c r="WD45" s="24"/>
      <c r="WE45" s="97">
        <f t="shared" si="1672"/>
        <v>0</v>
      </c>
      <c r="WF45" s="24"/>
      <c r="WG45" s="24"/>
      <c r="WH45" s="24"/>
      <c r="WI45" s="24">
        <f t="shared" si="1673"/>
        <v>0</v>
      </c>
      <c r="WJ45" s="24"/>
      <c r="WK45" s="97">
        <f t="shared" si="1674"/>
        <v>0</v>
      </c>
      <c r="WL45" s="24"/>
      <c r="WM45" s="24"/>
      <c r="WN45" s="24"/>
      <c r="WO45" s="24">
        <f t="shared" si="1675"/>
        <v>0</v>
      </c>
      <c r="WP45" s="24"/>
      <c r="WQ45" s="97">
        <f t="shared" si="1676"/>
        <v>0</v>
      </c>
      <c r="WR45" s="24"/>
      <c r="WS45" s="24"/>
      <c r="WT45" s="24"/>
      <c r="WU45" s="24">
        <f t="shared" si="1677"/>
        <v>0</v>
      </c>
      <c r="WV45" s="24"/>
      <c r="WW45" s="97">
        <f t="shared" si="1678"/>
        <v>0</v>
      </c>
      <c r="WX45" s="24"/>
      <c r="WY45" s="24"/>
      <c r="WZ45" s="24"/>
      <c r="XA45" s="24">
        <f t="shared" si="1679"/>
        <v>0</v>
      </c>
      <c r="XB45" s="24"/>
      <c r="XC45" s="97">
        <f t="shared" si="1680"/>
        <v>0</v>
      </c>
      <c r="XD45" s="24">
        <f t="shared" si="454"/>
        <v>0</v>
      </c>
      <c r="XE45" s="24">
        <f t="shared" si="455"/>
        <v>0</v>
      </c>
      <c r="XF45" s="24">
        <f t="shared" si="456"/>
        <v>0</v>
      </c>
      <c r="XG45" s="24">
        <f t="shared" si="457"/>
        <v>0</v>
      </c>
      <c r="XH45" s="24">
        <f t="shared" si="458"/>
        <v>0</v>
      </c>
      <c r="XI45" s="97">
        <f t="shared" si="459"/>
        <v>0</v>
      </c>
      <c r="XJ45" s="24"/>
      <c r="XK45" s="24"/>
      <c r="XL45" s="24"/>
      <c r="XM45" s="24">
        <f t="shared" si="1681"/>
        <v>0</v>
      </c>
      <c r="XN45" s="24"/>
      <c r="XO45" s="97">
        <f t="shared" si="1682"/>
        <v>0</v>
      </c>
      <c r="XP45" s="24">
        <f t="shared" si="462"/>
        <v>0</v>
      </c>
      <c r="XQ45" s="24">
        <f t="shared" si="463"/>
        <v>0</v>
      </c>
      <c r="XR45" s="24">
        <f t="shared" si="464"/>
        <v>0</v>
      </c>
      <c r="XS45" s="24">
        <f t="shared" si="465"/>
        <v>0</v>
      </c>
      <c r="XT45" s="24">
        <f t="shared" si="466"/>
        <v>0</v>
      </c>
      <c r="XU45" s="97">
        <f t="shared" si="467"/>
        <v>0</v>
      </c>
      <c r="XV45" s="24">
        <f t="shared" si="468"/>
        <v>0</v>
      </c>
      <c r="XW45" s="24">
        <f t="shared" si="469"/>
        <v>0</v>
      </c>
      <c r="XX45" s="24">
        <f t="shared" si="470"/>
        <v>0</v>
      </c>
      <c r="XY45" s="24">
        <f t="shared" si="471"/>
        <v>0</v>
      </c>
      <c r="XZ45" s="24">
        <f t="shared" si="472"/>
        <v>0</v>
      </c>
      <c r="YA45" s="97">
        <f t="shared" si="473"/>
        <v>0</v>
      </c>
      <c r="YB45" s="24">
        <v>2472723</v>
      </c>
      <c r="YC45" s="24">
        <f t="shared" si="1683"/>
        <v>2050000</v>
      </c>
      <c r="YD45" s="24">
        <f t="shared" si="1684"/>
        <v>0</v>
      </c>
      <c r="YE45" s="24">
        <f t="shared" si="1685"/>
        <v>2050000</v>
      </c>
      <c r="YF45" s="24">
        <f t="shared" si="1686"/>
        <v>0</v>
      </c>
      <c r="YG45" s="97">
        <f t="shared" si="1687"/>
        <v>2050000</v>
      </c>
      <c r="YH45" s="24">
        <f t="shared" si="1688"/>
        <v>2472723</v>
      </c>
      <c r="YI45" s="24">
        <f t="shared" si="1689"/>
        <v>2050000</v>
      </c>
      <c r="YJ45" s="24">
        <f t="shared" si="1690"/>
        <v>0</v>
      </c>
      <c r="YK45" s="24">
        <f t="shared" si="1691"/>
        <v>2050000</v>
      </c>
      <c r="YL45" s="24">
        <f t="shared" si="1692"/>
        <v>0</v>
      </c>
      <c r="YM45" s="97">
        <f t="shared" si="1693"/>
        <v>2050000</v>
      </c>
    </row>
    <row r="46" spans="1:664" s="121" customFormat="1" x14ac:dyDescent="0.25">
      <c r="A46" s="116">
        <v>36</v>
      </c>
      <c r="B46" s="117" t="s">
        <v>202</v>
      </c>
      <c r="C46" s="118" t="s">
        <v>332</v>
      </c>
      <c r="D46" s="119">
        <f>SUM(D44:D45)</f>
        <v>0</v>
      </c>
      <c r="E46" s="119">
        <f>SUM(E44:E45)</f>
        <v>0</v>
      </c>
      <c r="F46" s="119">
        <f>SUM(F44:F45)</f>
        <v>0</v>
      </c>
      <c r="G46" s="119">
        <f t="shared" si="146"/>
        <v>0</v>
      </c>
      <c r="H46" s="119">
        <f>SUM(H44:H45)</f>
        <v>0</v>
      </c>
      <c r="I46" s="120">
        <f t="shared" si="147"/>
        <v>0</v>
      </c>
      <c r="J46" s="119">
        <f>SUM(J44:J45)</f>
        <v>0</v>
      </c>
      <c r="K46" s="119">
        <f>SUM(K44:K45)</f>
        <v>0</v>
      </c>
      <c r="L46" s="119">
        <f>SUM(L44:L45)</f>
        <v>0</v>
      </c>
      <c r="M46" s="119">
        <f t="shared" si="148"/>
        <v>0</v>
      </c>
      <c r="N46" s="119">
        <f>SUM(N44:N45)</f>
        <v>0</v>
      </c>
      <c r="O46" s="120">
        <f t="shared" si="149"/>
        <v>0</v>
      </c>
      <c r="P46" s="119">
        <f>SUM(P44:P45)</f>
        <v>0</v>
      </c>
      <c r="Q46" s="119">
        <f>SUM(Q44:Q45)</f>
        <v>0</v>
      </c>
      <c r="R46" s="119">
        <f>SUM(R44:R45)</f>
        <v>0</v>
      </c>
      <c r="S46" s="119">
        <f t="shared" si="150"/>
        <v>0</v>
      </c>
      <c r="T46" s="119">
        <f>SUM(T44:T45)</f>
        <v>0</v>
      </c>
      <c r="U46" s="120">
        <f t="shared" si="151"/>
        <v>0</v>
      </c>
      <c r="V46" s="119">
        <f>SUM(V44:V45)</f>
        <v>0</v>
      </c>
      <c r="W46" s="119">
        <f>SUM(W44:W45)</f>
        <v>0</v>
      </c>
      <c r="X46" s="119">
        <f>SUM(X44:X45)</f>
        <v>0</v>
      </c>
      <c r="Y46" s="119">
        <f t="shared" si="152"/>
        <v>0</v>
      </c>
      <c r="Z46" s="119">
        <f>SUM(Z44:Z45)</f>
        <v>0</v>
      </c>
      <c r="AA46" s="120">
        <f t="shared" si="153"/>
        <v>0</v>
      </c>
      <c r="AB46" s="119">
        <f>SUM(AB44:AB45)</f>
        <v>0</v>
      </c>
      <c r="AC46" s="119">
        <f>SUM(AC44:AC45)</f>
        <v>0</v>
      </c>
      <c r="AD46" s="119">
        <f>SUM(AD44:AD45)</f>
        <v>0</v>
      </c>
      <c r="AE46" s="119">
        <f t="shared" si="154"/>
        <v>0</v>
      </c>
      <c r="AF46" s="119">
        <f>SUM(AF44:AF45)</f>
        <v>0</v>
      </c>
      <c r="AG46" s="120">
        <f t="shared" si="155"/>
        <v>0</v>
      </c>
      <c r="AH46" s="119">
        <f>SUM(AH44:AH45)</f>
        <v>0</v>
      </c>
      <c r="AI46" s="119">
        <f>SUM(AI44:AI45)</f>
        <v>0</v>
      </c>
      <c r="AJ46" s="119">
        <f>SUM(AJ44:AJ45)</f>
        <v>0</v>
      </c>
      <c r="AK46" s="119">
        <f t="shared" si="156"/>
        <v>0</v>
      </c>
      <c r="AL46" s="119">
        <f>SUM(AL44:AL45)</f>
        <v>0</v>
      </c>
      <c r="AM46" s="120">
        <f t="shared" si="157"/>
        <v>0</v>
      </c>
      <c r="AN46" s="119">
        <f>SUM(AN44:AN45)</f>
        <v>0</v>
      </c>
      <c r="AO46" s="119">
        <f>SUM(AO44:AO45)</f>
        <v>0</v>
      </c>
      <c r="AP46" s="119">
        <f>SUM(AP44:AP45)</f>
        <v>0</v>
      </c>
      <c r="AQ46" s="119">
        <f t="shared" si="158"/>
        <v>0</v>
      </c>
      <c r="AR46" s="119">
        <f>SUM(AR44:AR45)</f>
        <v>0</v>
      </c>
      <c r="AS46" s="120">
        <f t="shared" si="159"/>
        <v>0</v>
      </c>
      <c r="AT46" s="119">
        <f>SUM(AT44:AT45)</f>
        <v>0</v>
      </c>
      <c r="AU46" s="119">
        <f>SUM(AU44:AU45)</f>
        <v>0</v>
      </c>
      <c r="AV46" s="119">
        <f>SUM(AV44:AV45)</f>
        <v>0</v>
      </c>
      <c r="AW46" s="119">
        <f t="shared" si="160"/>
        <v>0</v>
      </c>
      <c r="AX46" s="119">
        <f>SUM(AX44:AX45)</f>
        <v>0</v>
      </c>
      <c r="AY46" s="120">
        <f t="shared" si="161"/>
        <v>0</v>
      </c>
      <c r="AZ46" s="119">
        <f t="shared" si="162"/>
        <v>0</v>
      </c>
      <c r="BA46" s="119">
        <f t="shared" si="163"/>
        <v>0</v>
      </c>
      <c r="BB46" s="119">
        <f t="shared" si="164"/>
        <v>0</v>
      </c>
      <c r="BC46" s="119">
        <f t="shared" si="165"/>
        <v>0</v>
      </c>
      <c r="BD46" s="119">
        <f t="shared" si="166"/>
        <v>0</v>
      </c>
      <c r="BE46" s="120">
        <f t="shared" si="167"/>
        <v>0</v>
      </c>
      <c r="BF46" s="119">
        <f>SUM(BF44:BF45)</f>
        <v>0</v>
      </c>
      <c r="BG46" s="119">
        <f>SUM(BG44:BG45)</f>
        <v>0</v>
      </c>
      <c r="BH46" s="119">
        <f>SUM(BH44:BH45)</f>
        <v>0</v>
      </c>
      <c r="BI46" s="119">
        <f t="shared" si="168"/>
        <v>0</v>
      </c>
      <c r="BJ46" s="119">
        <f>SUM(BJ44:BJ45)</f>
        <v>0</v>
      </c>
      <c r="BK46" s="120">
        <f t="shared" si="169"/>
        <v>0</v>
      </c>
      <c r="BL46" s="119">
        <f t="shared" si="170"/>
        <v>0</v>
      </c>
      <c r="BM46" s="119">
        <f t="shared" si="171"/>
        <v>0</v>
      </c>
      <c r="BN46" s="119">
        <f t="shared" si="172"/>
        <v>0</v>
      </c>
      <c r="BO46" s="119">
        <f t="shared" si="173"/>
        <v>0</v>
      </c>
      <c r="BP46" s="119">
        <f t="shared" si="174"/>
        <v>0</v>
      </c>
      <c r="BQ46" s="120">
        <f t="shared" si="175"/>
        <v>0</v>
      </c>
      <c r="BR46" s="119">
        <f>SUM(BR44:BR45)</f>
        <v>0</v>
      </c>
      <c r="BS46" s="119">
        <f>SUM(BS44:BS45)</f>
        <v>0</v>
      </c>
      <c r="BT46" s="119">
        <f>SUM(BT44:BT45)</f>
        <v>0</v>
      </c>
      <c r="BU46" s="119">
        <f t="shared" si="176"/>
        <v>0</v>
      </c>
      <c r="BV46" s="119">
        <f>SUM(BV44:BV45)</f>
        <v>0</v>
      </c>
      <c r="BW46" s="120">
        <f t="shared" si="177"/>
        <v>0</v>
      </c>
      <c r="BX46" s="119">
        <f>SUM(BX44:BX45)</f>
        <v>0</v>
      </c>
      <c r="BY46" s="119">
        <f>SUM(BY44:BY45)</f>
        <v>0</v>
      </c>
      <c r="BZ46" s="119">
        <f>SUM(BZ44:BZ45)</f>
        <v>0</v>
      </c>
      <c r="CA46" s="119">
        <f t="shared" si="178"/>
        <v>0</v>
      </c>
      <c r="CB46" s="119">
        <f>SUM(CB44:CB45)</f>
        <v>0</v>
      </c>
      <c r="CC46" s="120">
        <f t="shared" si="179"/>
        <v>0</v>
      </c>
      <c r="CD46" s="119">
        <f>SUM(CD44:CD45)</f>
        <v>0</v>
      </c>
      <c r="CE46" s="119">
        <f>SUM(CE44:CE45)</f>
        <v>0</v>
      </c>
      <c r="CF46" s="119">
        <f>SUM(CF44:CF45)</f>
        <v>0</v>
      </c>
      <c r="CG46" s="119">
        <f t="shared" si="1551"/>
        <v>0</v>
      </c>
      <c r="CH46" s="119">
        <f>SUM(CH44:CH45)</f>
        <v>0</v>
      </c>
      <c r="CI46" s="120">
        <f t="shared" si="1552"/>
        <v>0</v>
      </c>
      <c r="CJ46" s="119">
        <f>SUM(CJ44:CJ45)</f>
        <v>0</v>
      </c>
      <c r="CK46" s="119">
        <f>SUM(CK44:CK45)</f>
        <v>0</v>
      </c>
      <c r="CL46" s="119">
        <f>SUM(CL44:CL45)</f>
        <v>0</v>
      </c>
      <c r="CM46" s="119">
        <f t="shared" si="1553"/>
        <v>0</v>
      </c>
      <c r="CN46" s="119">
        <f>SUM(CN44:CN45)</f>
        <v>0</v>
      </c>
      <c r="CO46" s="120">
        <f t="shared" si="1554"/>
        <v>0</v>
      </c>
      <c r="CP46" s="119"/>
      <c r="CQ46" s="119">
        <f>SUM(CQ44:CQ45)</f>
        <v>0</v>
      </c>
      <c r="CR46" s="119"/>
      <c r="CS46" s="119">
        <f t="shared" si="1555"/>
        <v>0</v>
      </c>
      <c r="CT46" s="119">
        <f>SUM(CT44:CT45)</f>
        <v>0</v>
      </c>
      <c r="CU46" s="120">
        <f t="shared" si="1556"/>
        <v>0</v>
      </c>
      <c r="CV46" s="119">
        <f>SUM(CV44:CV45)</f>
        <v>0</v>
      </c>
      <c r="CW46" s="119">
        <f>SUM(CW44:CW45)</f>
        <v>0</v>
      </c>
      <c r="CX46" s="119">
        <f>SUM(CX44:CX45)</f>
        <v>0</v>
      </c>
      <c r="CY46" s="119">
        <f t="shared" si="1557"/>
        <v>0</v>
      </c>
      <c r="CZ46" s="119">
        <f>SUM(CZ44:CZ45)</f>
        <v>0</v>
      </c>
      <c r="DA46" s="120">
        <f t="shared" si="1558"/>
        <v>0</v>
      </c>
      <c r="DB46" s="119">
        <f t="shared" si="188"/>
        <v>0</v>
      </c>
      <c r="DC46" s="119">
        <f t="shared" si="189"/>
        <v>0</v>
      </c>
      <c r="DD46" s="119">
        <f t="shared" si="190"/>
        <v>0</v>
      </c>
      <c r="DE46" s="119">
        <f t="shared" si="191"/>
        <v>0</v>
      </c>
      <c r="DF46" s="119">
        <f t="shared" si="192"/>
        <v>0</v>
      </c>
      <c r="DG46" s="120">
        <f t="shared" si="193"/>
        <v>0</v>
      </c>
      <c r="DH46" s="119">
        <f>SUM(DH44:DH45)</f>
        <v>0</v>
      </c>
      <c r="DI46" s="119">
        <f>SUM(DI44:DI45)</f>
        <v>0</v>
      </c>
      <c r="DJ46" s="119">
        <f>SUM(DJ44:DJ45)</f>
        <v>0</v>
      </c>
      <c r="DK46" s="119">
        <f t="shared" si="194"/>
        <v>0</v>
      </c>
      <c r="DL46" s="119">
        <f>SUM(DL44:DL45)</f>
        <v>0</v>
      </c>
      <c r="DM46" s="120">
        <f t="shared" si="195"/>
        <v>0</v>
      </c>
      <c r="DN46" s="119">
        <f>SUM(DN44:DN45)</f>
        <v>0</v>
      </c>
      <c r="DO46" s="119">
        <f>SUM(DO44:DO45)</f>
        <v>0</v>
      </c>
      <c r="DP46" s="119">
        <f>SUM(DP44:DP45)</f>
        <v>0</v>
      </c>
      <c r="DQ46" s="119">
        <f t="shared" si="196"/>
        <v>0</v>
      </c>
      <c r="DR46" s="119">
        <f>SUM(DR44:DR45)</f>
        <v>0</v>
      </c>
      <c r="DS46" s="120">
        <f t="shared" si="197"/>
        <v>0</v>
      </c>
      <c r="DT46" s="119">
        <f>SUM(DT44:DT45)</f>
        <v>0</v>
      </c>
      <c r="DU46" s="119">
        <f>SUM(DU44:DU45)</f>
        <v>0</v>
      </c>
      <c r="DV46" s="119">
        <f>SUM(DV44:DV45)</f>
        <v>0</v>
      </c>
      <c r="DW46" s="119">
        <f t="shared" si="198"/>
        <v>0</v>
      </c>
      <c r="DX46" s="119">
        <f>SUM(DX44:DX45)</f>
        <v>0</v>
      </c>
      <c r="DY46" s="120">
        <f t="shared" si="199"/>
        <v>0</v>
      </c>
      <c r="DZ46" s="119">
        <f>SUM(DZ44:DZ45)</f>
        <v>0</v>
      </c>
      <c r="EA46" s="119">
        <f>SUM(EA44:EA45)</f>
        <v>0</v>
      </c>
      <c r="EB46" s="119">
        <f>SUM(EB44:EB45)</f>
        <v>0</v>
      </c>
      <c r="EC46" s="119">
        <f t="shared" si="1559"/>
        <v>0</v>
      </c>
      <c r="ED46" s="119">
        <f>SUM(ED44:ED45)</f>
        <v>0</v>
      </c>
      <c r="EE46" s="120">
        <f t="shared" si="1560"/>
        <v>0</v>
      </c>
      <c r="EF46" s="119">
        <f>SUM(EF44:EF45)</f>
        <v>0</v>
      </c>
      <c r="EG46" s="119">
        <f>SUM(EG44:EG45)</f>
        <v>0</v>
      </c>
      <c r="EH46" s="119">
        <f>SUM(EH44:EH45)</f>
        <v>0</v>
      </c>
      <c r="EI46" s="119">
        <f t="shared" si="1561"/>
        <v>0</v>
      </c>
      <c r="EJ46" s="119">
        <f>SUM(EJ44:EJ45)</f>
        <v>0</v>
      </c>
      <c r="EK46" s="120">
        <f t="shared" si="1562"/>
        <v>0</v>
      </c>
      <c r="EL46" s="119">
        <f>SUM(EL44:EL45)</f>
        <v>0</v>
      </c>
      <c r="EM46" s="119">
        <f>SUM(EM44:EM45)</f>
        <v>0</v>
      </c>
      <c r="EN46" s="119">
        <f>SUM(EN44:EN45)</f>
        <v>0</v>
      </c>
      <c r="EO46" s="119">
        <f t="shared" si="1563"/>
        <v>0</v>
      </c>
      <c r="EP46" s="119">
        <f>SUM(EP44:EP45)</f>
        <v>0</v>
      </c>
      <c r="EQ46" s="120">
        <f t="shared" si="1564"/>
        <v>0</v>
      </c>
      <c r="ER46" s="119">
        <f>SUM(ER44:ER45)</f>
        <v>0</v>
      </c>
      <c r="ES46" s="119">
        <f>SUM(ES44:ES45)</f>
        <v>0</v>
      </c>
      <c r="ET46" s="119">
        <f>SUM(ET44:ET45)</f>
        <v>0</v>
      </c>
      <c r="EU46" s="119">
        <f t="shared" si="1565"/>
        <v>0</v>
      </c>
      <c r="EV46" s="119">
        <f>SUM(EV44:EV45)</f>
        <v>0</v>
      </c>
      <c r="EW46" s="120">
        <f t="shared" si="1566"/>
        <v>0</v>
      </c>
      <c r="EX46" s="119">
        <f>SUM(EX44:EX45)</f>
        <v>0</v>
      </c>
      <c r="EY46" s="119">
        <f>SUM(EY44:EY45)</f>
        <v>0</v>
      </c>
      <c r="EZ46" s="119">
        <f>SUM(EZ44:EZ45)</f>
        <v>0</v>
      </c>
      <c r="FA46" s="119">
        <f t="shared" si="1567"/>
        <v>0</v>
      </c>
      <c r="FB46" s="119">
        <f>SUM(FB44:FB45)</f>
        <v>0</v>
      </c>
      <c r="FC46" s="120">
        <f t="shared" si="1568"/>
        <v>0</v>
      </c>
      <c r="FD46" s="119">
        <f t="shared" si="210"/>
        <v>0</v>
      </c>
      <c r="FE46" s="119">
        <f t="shared" si="211"/>
        <v>0</v>
      </c>
      <c r="FF46" s="119">
        <f t="shared" si="212"/>
        <v>0</v>
      </c>
      <c r="FG46" s="119">
        <f t="shared" si="213"/>
        <v>0</v>
      </c>
      <c r="FH46" s="119">
        <f t="shared" si="214"/>
        <v>0</v>
      </c>
      <c r="FI46" s="120">
        <f t="shared" si="215"/>
        <v>0</v>
      </c>
      <c r="FJ46" s="119">
        <f>SUM(FJ44:FJ45)</f>
        <v>0</v>
      </c>
      <c r="FK46" s="119">
        <f>SUM(FK44:FK45)</f>
        <v>0</v>
      </c>
      <c r="FL46" s="119">
        <f>SUM(FL44:FL45)</f>
        <v>0</v>
      </c>
      <c r="FM46" s="119">
        <f t="shared" si="1569"/>
        <v>0</v>
      </c>
      <c r="FN46" s="119">
        <f>SUM(FN44:FN45)</f>
        <v>0</v>
      </c>
      <c r="FO46" s="120">
        <f t="shared" si="1570"/>
        <v>0</v>
      </c>
      <c r="FP46" s="119">
        <f>SUM(FP44:FP45)</f>
        <v>0</v>
      </c>
      <c r="FQ46" s="119">
        <f>SUM(FQ44:FQ45)</f>
        <v>0</v>
      </c>
      <c r="FR46" s="119">
        <f>SUM(FR44:FR45)</f>
        <v>0</v>
      </c>
      <c r="FS46" s="119">
        <f t="shared" si="1571"/>
        <v>0</v>
      </c>
      <c r="FT46" s="119">
        <f>SUM(FT44:FT45)</f>
        <v>0</v>
      </c>
      <c r="FU46" s="120">
        <f t="shared" si="1572"/>
        <v>0</v>
      </c>
      <c r="FV46" s="119">
        <f>SUM(FV44:FV45)</f>
        <v>0</v>
      </c>
      <c r="FW46" s="119">
        <f>SUM(FW44:FW45)</f>
        <v>0</v>
      </c>
      <c r="FX46" s="119">
        <f>SUM(FX44:FX45)</f>
        <v>0</v>
      </c>
      <c r="FY46" s="119">
        <f t="shared" si="1573"/>
        <v>0</v>
      </c>
      <c r="FZ46" s="119">
        <f>SUM(FZ44:FZ45)</f>
        <v>0</v>
      </c>
      <c r="GA46" s="120">
        <f t="shared" si="1574"/>
        <v>0</v>
      </c>
      <c r="GB46" s="119">
        <f>SUM(GB44:GB45)</f>
        <v>0</v>
      </c>
      <c r="GC46" s="119">
        <f>SUM(GC44:GC45)</f>
        <v>0</v>
      </c>
      <c r="GD46" s="119">
        <f>SUM(GD44:GD45)</f>
        <v>0</v>
      </c>
      <c r="GE46" s="119">
        <f t="shared" si="1575"/>
        <v>0</v>
      </c>
      <c r="GF46" s="119">
        <f>SUM(GF44:GF45)</f>
        <v>0</v>
      </c>
      <c r="GG46" s="120">
        <f t="shared" si="1576"/>
        <v>0</v>
      </c>
      <c r="GH46" s="119">
        <f t="shared" si="224"/>
        <v>0</v>
      </c>
      <c r="GI46" s="119">
        <f t="shared" si="225"/>
        <v>0</v>
      </c>
      <c r="GJ46" s="119">
        <f t="shared" si="226"/>
        <v>0</v>
      </c>
      <c r="GK46" s="119">
        <f t="shared" si="227"/>
        <v>0</v>
      </c>
      <c r="GL46" s="119">
        <f t="shared" si="228"/>
        <v>0</v>
      </c>
      <c r="GM46" s="120">
        <f t="shared" si="229"/>
        <v>0</v>
      </c>
      <c r="GN46" s="119">
        <f>SUM(GN44:GN45)</f>
        <v>0</v>
      </c>
      <c r="GO46" s="119">
        <f>SUM(GO44:GO45)</f>
        <v>0</v>
      </c>
      <c r="GP46" s="119">
        <f>SUM(GP44:GP45)</f>
        <v>0</v>
      </c>
      <c r="GQ46" s="119">
        <f t="shared" si="1577"/>
        <v>0</v>
      </c>
      <c r="GR46" s="119">
        <f>SUM(GR44:GR45)</f>
        <v>0</v>
      </c>
      <c r="GS46" s="120">
        <f t="shared" si="1578"/>
        <v>0</v>
      </c>
      <c r="GT46" s="119">
        <f>SUM(GT44:GT45)</f>
        <v>0</v>
      </c>
      <c r="GU46" s="119">
        <f>SUM(GU44:GU45)</f>
        <v>0</v>
      </c>
      <c r="GV46" s="119">
        <f>SUM(GV44:GV45)</f>
        <v>0</v>
      </c>
      <c r="GW46" s="119">
        <f t="shared" si="1579"/>
        <v>0</v>
      </c>
      <c r="GX46" s="119">
        <f>SUM(GX44:GX45)</f>
        <v>0</v>
      </c>
      <c r="GY46" s="120">
        <f t="shared" si="1580"/>
        <v>0</v>
      </c>
      <c r="GZ46" s="119">
        <f>SUM(GZ44:GZ45)</f>
        <v>0</v>
      </c>
      <c r="HA46" s="119">
        <f>SUM(HA44:HA45)</f>
        <v>0</v>
      </c>
      <c r="HB46" s="119">
        <f>SUM(HB44:HB45)</f>
        <v>0</v>
      </c>
      <c r="HC46" s="119">
        <f t="shared" si="1581"/>
        <v>0</v>
      </c>
      <c r="HD46" s="119">
        <f>SUM(HD44:HD45)</f>
        <v>0</v>
      </c>
      <c r="HE46" s="120">
        <f t="shared" si="1582"/>
        <v>0</v>
      </c>
      <c r="HF46" s="119">
        <f>SUM(HF44:HF45)</f>
        <v>0</v>
      </c>
      <c r="HG46" s="119">
        <f>SUM(HG44:HG45)</f>
        <v>0</v>
      </c>
      <c r="HH46" s="119">
        <f>SUM(HH44:HH45)</f>
        <v>0</v>
      </c>
      <c r="HI46" s="119">
        <f t="shared" si="1583"/>
        <v>0</v>
      </c>
      <c r="HJ46" s="119">
        <f>SUM(HJ44:HJ45)</f>
        <v>0</v>
      </c>
      <c r="HK46" s="120">
        <f t="shared" si="1584"/>
        <v>0</v>
      </c>
      <c r="HL46" s="119">
        <f>SUM(HL44:HL45)</f>
        <v>0</v>
      </c>
      <c r="HM46" s="119">
        <f>SUM(HM44:HM45)</f>
        <v>0</v>
      </c>
      <c r="HN46" s="119">
        <f>SUM(HN44:HN45)</f>
        <v>0</v>
      </c>
      <c r="HO46" s="119">
        <f t="shared" si="1585"/>
        <v>0</v>
      </c>
      <c r="HP46" s="119">
        <f>SUM(HP44:HP45)</f>
        <v>0</v>
      </c>
      <c r="HQ46" s="120">
        <f t="shared" si="1586"/>
        <v>0</v>
      </c>
      <c r="HR46" s="119">
        <f t="shared" si="240"/>
        <v>0</v>
      </c>
      <c r="HS46" s="119">
        <f t="shared" si="241"/>
        <v>0</v>
      </c>
      <c r="HT46" s="119">
        <f t="shared" si="242"/>
        <v>0</v>
      </c>
      <c r="HU46" s="119">
        <f t="shared" si="243"/>
        <v>0</v>
      </c>
      <c r="HV46" s="119">
        <f t="shared" si="244"/>
        <v>0</v>
      </c>
      <c r="HW46" s="120">
        <f t="shared" si="245"/>
        <v>0</v>
      </c>
      <c r="HX46" s="119">
        <f>SUM(HX44:HX45)</f>
        <v>0</v>
      </c>
      <c r="HY46" s="119">
        <f>SUM(HY44:HY45)</f>
        <v>0</v>
      </c>
      <c r="HZ46" s="119">
        <f>SUM(HZ44:HZ45)</f>
        <v>0</v>
      </c>
      <c r="IA46" s="119">
        <f t="shared" si="1587"/>
        <v>0</v>
      </c>
      <c r="IB46" s="119">
        <f>SUM(IB44:IB45)</f>
        <v>0</v>
      </c>
      <c r="IC46" s="120">
        <f t="shared" si="1588"/>
        <v>0</v>
      </c>
      <c r="ID46" s="119">
        <f>SUM(ID44:ID45)</f>
        <v>0</v>
      </c>
      <c r="IE46" s="119">
        <f>SUM(IE44:IE45)</f>
        <v>0</v>
      </c>
      <c r="IF46" s="119">
        <f>SUM(IF44:IF45)</f>
        <v>0</v>
      </c>
      <c r="IG46" s="119">
        <f t="shared" si="1589"/>
        <v>0</v>
      </c>
      <c r="IH46" s="119">
        <f>SUM(IH44:IH45)</f>
        <v>0</v>
      </c>
      <c r="II46" s="120">
        <f t="shared" si="1590"/>
        <v>0</v>
      </c>
      <c r="IJ46" s="119">
        <f>SUM(IJ44:IJ45)</f>
        <v>0</v>
      </c>
      <c r="IK46" s="119">
        <f>SUM(IK44:IK45)</f>
        <v>0</v>
      </c>
      <c r="IL46" s="119">
        <f>SUM(IL44:IL45)</f>
        <v>0</v>
      </c>
      <c r="IM46" s="119">
        <f t="shared" si="1591"/>
        <v>0</v>
      </c>
      <c r="IN46" s="119">
        <f>SUM(IN44:IN45)</f>
        <v>0</v>
      </c>
      <c r="IO46" s="120">
        <f t="shared" si="1592"/>
        <v>0</v>
      </c>
      <c r="IP46" s="119">
        <f t="shared" si="252"/>
        <v>0</v>
      </c>
      <c r="IQ46" s="119">
        <f t="shared" si="253"/>
        <v>0</v>
      </c>
      <c r="IR46" s="119">
        <f t="shared" si="254"/>
        <v>0</v>
      </c>
      <c r="IS46" s="119">
        <f t="shared" si="255"/>
        <v>0</v>
      </c>
      <c r="IT46" s="119">
        <f t="shared" si="256"/>
        <v>0</v>
      </c>
      <c r="IU46" s="120">
        <f t="shared" si="257"/>
        <v>0</v>
      </c>
      <c r="IV46" s="119">
        <f>SUM(IV44:IV45)</f>
        <v>0</v>
      </c>
      <c r="IW46" s="119">
        <f>SUM(IW44:IW45)</f>
        <v>0</v>
      </c>
      <c r="IX46" s="119">
        <f>SUM(IX44:IX45)</f>
        <v>0</v>
      </c>
      <c r="IY46" s="119">
        <f t="shared" si="1593"/>
        <v>0</v>
      </c>
      <c r="IZ46" s="119">
        <f>SUM(IZ44:IZ45)</f>
        <v>0</v>
      </c>
      <c r="JA46" s="120">
        <f t="shared" si="1594"/>
        <v>0</v>
      </c>
      <c r="JB46" s="119">
        <f>SUM(JB44:JB45)</f>
        <v>0</v>
      </c>
      <c r="JC46" s="119">
        <f>SUM(JC44:JC45)</f>
        <v>0</v>
      </c>
      <c r="JD46" s="119">
        <f>SUM(JD44:JD45)</f>
        <v>0</v>
      </c>
      <c r="JE46" s="119">
        <f t="shared" si="1595"/>
        <v>0</v>
      </c>
      <c r="JF46" s="119">
        <f>SUM(JF44:JF45)</f>
        <v>0</v>
      </c>
      <c r="JG46" s="120">
        <f t="shared" si="1596"/>
        <v>0</v>
      </c>
      <c r="JH46" s="119">
        <f>SUM(JH44:JH45)</f>
        <v>0</v>
      </c>
      <c r="JI46" s="119">
        <f>SUM(JI44:JI45)</f>
        <v>0</v>
      </c>
      <c r="JJ46" s="119">
        <f>SUM(JJ44:JJ45)</f>
        <v>0</v>
      </c>
      <c r="JK46" s="119">
        <f t="shared" si="1597"/>
        <v>0</v>
      </c>
      <c r="JL46" s="119">
        <f>SUM(JL44:JL45)</f>
        <v>0</v>
      </c>
      <c r="JM46" s="120">
        <f t="shared" si="1598"/>
        <v>0</v>
      </c>
      <c r="JN46" s="119">
        <f>SUM(JN44:JN45)</f>
        <v>0</v>
      </c>
      <c r="JO46" s="119">
        <f>SUM(JO44:JO45)</f>
        <v>0</v>
      </c>
      <c r="JP46" s="119">
        <f>SUM(JP44:JP45)</f>
        <v>0</v>
      </c>
      <c r="JQ46" s="119">
        <f t="shared" si="1599"/>
        <v>0</v>
      </c>
      <c r="JR46" s="119">
        <f>SUM(JR44:JR45)</f>
        <v>0</v>
      </c>
      <c r="JS46" s="120">
        <f t="shared" si="1600"/>
        <v>0</v>
      </c>
      <c r="JT46" s="119">
        <f>SUM(JT44:JT45)</f>
        <v>0</v>
      </c>
      <c r="JU46" s="119">
        <f>SUM(JU44:JU45)</f>
        <v>0</v>
      </c>
      <c r="JV46" s="119">
        <f>SUM(JV44:JV45)</f>
        <v>0</v>
      </c>
      <c r="JW46" s="119">
        <f t="shared" si="1601"/>
        <v>0</v>
      </c>
      <c r="JX46" s="119">
        <f>SUM(JX44:JX45)</f>
        <v>0</v>
      </c>
      <c r="JY46" s="120">
        <f t="shared" si="1602"/>
        <v>0</v>
      </c>
      <c r="JZ46" s="119">
        <f t="shared" si="268"/>
        <v>0</v>
      </c>
      <c r="KA46" s="119">
        <f t="shared" si="269"/>
        <v>0</v>
      </c>
      <c r="KB46" s="119">
        <f t="shared" si="270"/>
        <v>0</v>
      </c>
      <c r="KC46" s="119">
        <f t="shared" si="271"/>
        <v>0</v>
      </c>
      <c r="KD46" s="119">
        <f t="shared" si="272"/>
        <v>0</v>
      </c>
      <c r="KE46" s="120">
        <f t="shared" si="273"/>
        <v>0</v>
      </c>
      <c r="KF46" s="119">
        <f>SUM(KF44:KF45)</f>
        <v>0</v>
      </c>
      <c r="KG46" s="119">
        <f>SUM(KG44:KG45)</f>
        <v>0</v>
      </c>
      <c r="KH46" s="119">
        <f>SUM(KH44:KH45)</f>
        <v>0</v>
      </c>
      <c r="KI46" s="119">
        <f t="shared" si="1603"/>
        <v>0</v>
      </c>
      <c r="KJ46" s="119">
        <f>SUM(KJ44:KJ45)</f>
        <v>0</v>
      </c>
      <c r="KK46" s="120">
        <f t="shared" si="1604"/>
        <v>0</v>
      </c>
      <c r="KL46" s="119">
        <f>SUM(KL44:KL45)</f>
        <v>0</v>
      </c>
      <c r="KM46" s="119">
        <f>SUM(KM44:KM45)</f>
        <v>0</v>
      </c>
      <c r="KN46" s="119">
        <f>SUM(KN44:KN45)</f>
        <v>0</v>
      </c>
      <c r="KO46" s="119">
        <f t="shared" si="1605"/>
        <v>0</v>
      </c>
      <c r="KP46" s="119">
        <f>SUM(KP44:KP45)</f>
        <v>0</v>
      </c>
      <c r="KQ46" s="120">
        <f t="shared" si="1606"/>
        <v>0</v>
      </c>
      <c r="KR46" s="119">
        <f>SUM(KR44:KR45)</f>
        <v>0</v>
      </c>
      <c r="KS46" s="119">
        <f>SUM(KS44:KS45)</f>
        <v>0</v>
      </c>
      <c r="KT46" s="119">
        <f>SUM(KT44:KT45)</f>
        <v>0</v>
      </c>
      <c r="KU46" s="119">
        <f t="shared" si="1607"/>
        <v>0</v>
      </c>
      <c r="KV46" s="119">
        <f>SUM(KV44:KV45)</f>
        <v>0</v>
      </c>
      <c r="KW46" s="120">
        <f t="shared" si="1608"/>
        <v>0</v>
      </c>
      <c r="KX46" s="119">
        <f>SUM(KX44:KX45)</f>
        <v>0</v>
      </c>
      <c r="KY46" s="119">
        <f>SUM(KY44:KY45)</f>
        <v>0</v>
      </c>
      <c r="KZ46" s="119">
        <f>SUM(KZ44:KZ45)</f>
        <v>0</v>
      </c>
      <c r="LA46" s="119">
        <f t="shared" si="1609"/>
        <v>0</v>
      </c>
      <c r="LB46" s="119">
        <f>SUM(LB44:LB45)</f>
        <v>0</v>
      </c>
      <c r="LC46" s="120">
        <f t="shared" si="1610"/>
        <v>0</v>
      </c>
      <c r="LD46" s="119">
        <f t="shared" si="282"/>
        <v>0</v>
      </c>
      <c r="LE46" s="119">
        <f t="shared" si="283"/>
        <v>0</v>
      </c>
      <c r="LF46" s="119">
        <f t="shared" si="284"/>
        <v>0</v>
      </c>
      <c r="LG46" s="119">
        <f t="shared" si="285"/>
        <v>0</v>
      </c>
      <c r="LH46" s="119">
        <f t="shared" si="286"/>
        <v>0</v>
      </c>
      <c r="LI46" s="120">
        <f t="shared" si="287"/>
        <v>0</v>
      </c>
      <c r="LJ46" s="119">
        <f>SUM(LJ44:LJ45)</f>
        <v>0</v>
      </c>
      <c r="LK46" s="119">
        <f>SUM(LK44:LK45)</f>
        <v>0</v>
      </c>
      <c r="LL46" s="119">
        <f>SUM(LL44:LL45)</f>
        <v>0</v>
      </c>
      <c r="LM46" s="119">
        <f t="shared" si="1611"/>
        <v>0</v>
      </c>
      <c r="LN46" s="119">
        <f>SUM(LN44:LN45)</f>
        <v>0</v>
      </c>
      <c r="LO46" s="120">
        <f t="shared" si="1612"/>
        <v>0</v>
      </c>
      <c r="LP46" s="119">
        <f t="shared" si="290"/>
        <v>0</v>
      </c>
      <c r="LQ46" s="119">
        <f t="shared" si="291"/>
        <v>0</v>
      </c>
      <c r="LR46" s="119">
        <f t="shared" si="292"/>
        <v>0</v>
      </c>
      <c r="LS46" s="119">
        <f t="shared" si="293"/>
        <v>0</v>
      </c>
      <c r="LT46" s="119">
        <f t="shared" si="294"/>
        <v>0</v>
      </c>
      <c r="LU46" s="120">
        <f t="shared" si="295"/>
        <v>0</v>
      </c>
      <c r="LV46" s="119">
        <f>SUM(LV44:LV45)</f>
        <v>0</v>
      </c>
      <c r="LW46" s="119">
        <f>SUM(LW44:LW45)</f>
        <v>0</v>
      </c>
      <c r="LX46" s="119">
        <f>SUM(LX44:LX45)</f>
        <v>0</v>
      </c>
      <c r="LY46" s="119">
        <f t="shared" si="1613"/>
        <v>0</v>
      </c>
      <c r="LZ46" s="119">
        <f>SUM(LZ44:LZ45)</f>
        <v>0</v>
      </c>
      <c r="MA46" s="120">
        <f t="shared" si="1614"/>
        <v>0</v>
      </c>
      <c r="MB46" s="119">
        <f t="shared" si="298"/>
        <v>0</v>
      </c>
      <c r="MC46" s="119">
        <f t="shared" si="299"/>
        <v>0</v>
      </c>
      <c r="MD46" s="119">
        <f t="shared" si="300"/>
        <v>0</v>
      </c>
      <c r="ME46" s="119">
        <f t="shared" si="301"/>
        <v>0</v>
      </c>
      <c r="MF46" s="119">
        <f t="shared" si="302"/>
        <v>0</v>
      </c>
      <c r="MG46" s="120">
        <f t="shared" si="303"/>
        <v>0</v>
      </c>
      <c r="MH46" s="119">
        <f t="shared" si="304"/>
        <v>0</v>
      </c>
      <c r="MI46" s="119">
        <f t="shared" si="305"/>
        <v>0</v>
      </c>
      <c r="MJ46" s="119">
        <f t="shared" si="306"/>
        <v>0</v>
      </c>
      <c r="MK46" s="119">
        <f t="shared" si="307"/>
        <v>0</v>
      </c>
      <c r="ML46" s="119">
        <f t="shared" si="308"/>
        <v>0</v>
      </c>
      <c r="MM46" s="120">
        <f t="shared" si="309"/>
        <v>0</v>
      </c>
      <c r="MN46" s="119">
        <f>SUM(MN44:MN45)</f>
        <v>0</v>
      </c>
      <c r="MO46" s="119">
        <f>SUM(MO44:MO45)</f>
        <v>0</v>
      </c>
      <c r="MP46" s="119">
        <f>SUM(MP44:MP45)</f>
        <v>0</v>
      </c>
      <c r="MQ46" s="119">
        <f t="shared" si="1615"/>
        <v>0</v>
      </c>
      <c r="MR46" s="119">
        <f>SUM(MR44:MR45)</f>
        <v>0</v>
      </c>
      <c r="MS46" s="120">
        <f t="shared" si="1616"/>
        <v>0</v>
      </c>
      <c r="MT46" s="119">
        <f>SUM(MT44:MT45)</f>
        <v>0</v>
      </c>
      <c r="MU46" s="119">
        <f>SUM(MU44:MU45)</f>
        <v>0</v>
      </c>
      <c r="MV46" s="119">
        <f>SUM(MV44:MV45)</f>
        <v>0</v>
      </c>
      <c r="MW46" s="119">
        <f t="shared" si="1617"/>
        <v>0</v>
      </c>
      <c r="MX46" s="119">
        <f>SUM(MX44:MX45)</f>
        <v>0</v>
      </c>
      <c r="MY46" s="120">
        <f t="shared" si="1618"/>
        <v>0</v>
      </c>
      <c r="MZ46" s="119">
        <f>SUM(MZ44:MZ45)</f>
        <v>0</v>
      </c>
      <c r="NA46" s="119">
        <f>SUM(NA44:NA45)</f>
        <v>0</v>
      </c>
      <c r="NB46" s="119">
        <f>SUM(NB44:NB45)</f>
        <v>0</v>
      </c>
      <c r="NC46" s="119">
        <f t="shared" si="1619"/>
        <v>0</v>
      </c>
      <c r="ND46" s="119">
        <f>SUM(ND44:ND45)</f>
        <v>0</v>
      </c>
      <c r="NE46" s="120">
        <f t="shared" si="1620"/>
        <v>0</v>
      </c>
      <c r="NF46" s="119">
        <f>SUM(NF44:NF45)</f>
        <v>0</v>
      </c>
      <c r="NG46" s="119">
        <f>SUM(NG44:NG45)</f>
        <v>0</v>
      </c>
      <c r="NH46" s="119">
        <f>SUM(NH44:NH45)</f>
        <v>0</v>
      </c>
      <c r="NI46" s="119">
        <f t="shared" si="1621"/>
        <v>0</v>
      </c>
      <c r="NJ46" s="119">
        <f>SUM(NJ44:NJ45)</f>
        <v>0</v>
      </c>
      <c r="NK46" s="120">
        <f t="shared" si="1622"/>
        <v>0</v>
      </c>
      <c r="NL46" s="119">
        <f>SUM(NL44:NL45)</f>
        <v>0</v>
      </c>
      <c r="NM46" s="119">
        <f>SUM(NM44:NM45)</f>
        <v>0</v>
      </c>
      <c r="NN46" s="119">
        <f>SUM(NN44:NN45)</f>
        <v>0</v>
      </c>
      <c r="NO46" s="119">
        <f t="shared" si="1623"/>
        <v>0</v>
      </c>
      <c r="NP46" s="119">
        <f>SUM(NP44:NP45)</f>
        <v>0</v>
      </c>
      <c r="NQ46" s="120">
        <f t="shared" si="1624"/>
        <v>0</v>
      </c>
      <c r="NR46" s="119">
        <f t="shared" si="320"/>
        <v>0</v>
      </c>
      <c r="NS46" s="119">
        <f t="shared" si="321"/>
        <v>0</v>
      </c>
      <c r="NT46" s="119">
        <f t="shared" si="322"/>
        <v>0</v>
      </c>
      <c r="NU46" s="119">
        <f t="shared" si="323"/>
        <v>0</v>
      </c>
      <c r="NV46" s="119">
        <f t="shared" si="324"/>
        <v>0</v>
      </c>
      <c r="NW46" s="120">
        <f t="shared" si="325"/>
        <v>0</v>
      </c>
      <c r="NX46" s="119">
        <f>SUM(NX44:NX45)</f>
        <v>0</v>
      </c>
      <c r="NY46" s="119">
        <f>SUM(NY44:NY45)</f>
        <v>0</v>
      </c>
      <c r="NZ46" s="119">
        <f>SUM(NZ44:NZ45)</f>
        <v>0</v>
      </c>
      <c r="OA46" s="119">
        <f t="shared" si="1625"/>
        <v>0</v>
      </c>
      <c r="OB46" s="119">
        <f>SUM(OB44:OB45)</f>
        <v>0</v>
      </c>
      <c r="OC46" s="120">
        <f t="shared" si="1626"/>
        <v>0</v>
      </c>
      <c r="OD46" s="119">
        <f t="shared" si="328"/>
        <v>0</v>
      </c>
      <c r="OE46" s="119">
        <f t="shared" si="329"/>
        <v>0</v>
      </c>
      <c r="OF46" s="119">
        <f t="shared" si="330"/>
        <v>0</v>
      </c>
      <c r="OG46" s="119">
        <f t="shared" si="331"/>
        <v>0</v>
      </c>
      <c r="OH46" s="119">
        <f t="shared" si="332"/>
        <v>0</v>
      </c>
      <c r="OI46" s="120">
        <f t="shared" si="333"/>
        <v>0</v>
      </c>
      <c r="OJ46" s="119">
        <f>SUM(OJ44:OJ45)</f>
        <v>0</v>
      </c>
      <c r="OK46" s="119">
        <f>SUM(OK44:OK45)</f>
        <v>0</v>
      </c>
      <c r="OL46" s="119">
        <f>SUM(OL44:OL45)</f>
        <v>0</v>
      </c>
      <c r="OM46" s="119">
        <f t="shared" si="1627"/>
        <v>0</v>
      </c>
      <c r="ON46" s="119">
        <f>SUM(ON44:ON45)</f>
        <v>0</v>
      </c>
      <c r="OO46" s="120">
        <f t="shared" si="1628"/>
        <v>0</v>
      </c>
      <c r="OP46" s="119">
        <f>SUM(OP44:OP45)</f>
        <v>0</v>
      </c>
      <c r="OQ46" s="119">
        <f>SUM(OQ44:OQ45)</f>
        <v>0</v>
      </c>
      <c r="OR46" s="119">
        <f>SUM(OR44:OR45)</f>
        <v>0</v>
      </c>
      <c r="OS46" s="119">
        <f t="shared" si="1629"/>
        <v>0</v>
      </c>
      <c r="OT46" s="119">
        <f>SUM(OT44:OT45)</f>
        <v>0</v>
      </c>
      <c r="OU46" s="120">
        <f t="shared" si="1630"/>
        <v>0</v>
      </c>
      <c r="OV46" s="119">
        <f t="shared" si="338"/>
        <v>0</v>
      </c>
      <c r="OW46" s="119">
        <f t="shared" si="339"/>
        <v>0</v>
      </c>
      <c r="OX46" s="119">
        <f t="shared" si="340"/>
        <v>0</v>
      </c>
      <c r="OY46" s="119">
        <f t="shared" si="341"/>
        <v>0</v>
      </c>
      <c r="OZ46" s="119">
        <f t="shared" si="342"/>
        <v>0</v>
      </c>
      <c r="PA46" s="120">
        <f t="shared" si="343"/>
        <v>0</v>
      </c>
      <c r="PB46" s="119">
        <f>SUM(PB44:PB45)</f>
        <v>0</v>
      </c>
      <c r="PC46" s="119">
        <f>SUM(PC44:PC45)</f>
        <v>0</v>
      </c>
      <c r="PD46" s="119">
        <f>SUM(PD44:PD45)</f>
        <v>0</v>
      </c>
      <c r="PE46" s="119">
        <f t="shared" si="1631"/>
        <v>0</v>
      </c>
      <c r="PF46" s="119">
        <f>SUM(PF44:PF45)</f>
        <v>0</v>
      </c>
      <c r="PG46" s="120">
        <f t="shared" si="1632"/>
        <v>0</v>
      </c>
      <c r="PH46" s="119">
        <f>SUM(PH44:PH45)</f>
        <v>0</v>
      </c>
      <c r="PI46" s="119">
        <f>SUM(PI44:PI45)</f>
        <v>0</v>
      </c>
      <c r="PJ46" s="119">
        <f>SUM(PJ44:PJ45)</f>
        <v>0</v>
      </c>
      <c r="PK46" s="119">
        <f t="shared" si="1633"/>
        <v>0</v>
      </c>
      <c r="PL46" s="119">
        <f>SUM(PL44:PL45)</f>
        <v>0</v>
      </c>
      <c r="PM46" s="120">
        <f t="shared" si="1634"/>
        <v>0</v>
      </c>
      <c r="PN46" s="119">
        <f t="shared" si="348"/>
        <v>0</v>
      </c>
      <c r="PO46" s="119">
        <f t="shared" si="349"/>
        <v>0</v>
      </c>
      <c r="PP46" s="119">
        <f t="shared" si="350"/>
        <v>0</v>
      </c>
      <c r="PQ46" s="119">
        <f t="shared" si="351"/>
        <v>0</v>
      </c>
      <c r="PR46" s="119">
        <f t="shared" si="352"/>
        <v>0</v>
      </c>
      <c r="PS46" s="120">
        <f t="shared" si="353"/>
        <v>0</v>
      </c>
      <c r="PT46" s="119">
        <f>SUM(PT44:PT45)</f>
        <v>0</v>
      </c>
      <c r="PU46" s="119">
        <f>SUM(PU44:PU45)</f>
        <v>0</v>
      </c>
      <c r="PV46" s="119">
        <f>SUM(PV44:PV45)</f>
        <v>0</v>
      </c>
      <c r="PW46" s="119">
        <f t="shared" si="1635"/>
        <v>0</v>
      </c>
      <c r="PX46" s="119">
        <f>SUM(PX44:PX45)</f>
        <v>0</v>
      </c>
      <c r="PY46" s="120">
        <f t="shared" si="1636"/>
        <v>0</v>
      </c>
      <c r="PZ46" s="119">
        <f>SUM(PZ44:PZ45)</f>
        <v>0</v>
      </c>
      <c r="QA46" s="119">
        <f>SUM(QA44:QA45)</f>
        <v>0</v>
      </c>
      <c r="QB46" s="119">
        <f>SUM(QB44:QB45)</f>
        <v>0</v>
      </c>
      <c r="QC46" s="119">
        <f t="shared" si="1637"/>
        <v>0</v>
      </c>
      <c r="QD46" s="119">
        <f>SUM(QD44:QD45)</f>
        <v>0</v>
      </c>
      <c r="QE46" s="120">
        <f t="shared" si="1638"/>
        <v>0</v>
      </c>
      <c r="QF46" s="119">
        <f t="shared" si="358"/>
        <v>0</v>
      </c>
      <c r="QG46" s="119">
        <f t="shared" si="359"/>
        <v>0</v>
      </c>
      <c r="QH46" s="119">
        <f t="shared" si="360"/>
        <v>0</v>
      </c>
      <c r="QI46" s="119">
        <f t="shared" si="361"/>
        <v>0</v>
      </c>
      <c r="QJ46" s="119">
        <f t="shared" si="362"/>
        <v>0</v>
      </c>
      <c r="QK46" s="120">
        <f t="shared" si="363"/>
        <v>0</v>
      </c>
      <c r="QL46" s="119">
        <f>SUM(QL44:QL45)</f>
        <v>0</v>
      </c>
      <c r="QM46" s="119">
        <f>SUM(QM44:QM45)</f>
        <v>0</v>
      </c>
      <c r="QN46" s="119">
        <f>SUM(QN44:QN45)</f>
        <v>0</v>
      </c>
      <c r="QO46" s="119">
        <f t="shared" si="1639"/>
        <v>0</v>
      </c>
      <c r="QP46" s="119">
        <f>SUM(QP44:QP45)</f>
        <v>0</v>
      </c>
      <c r="QQ46" s="120">
        <f t="shared" si="1640"/>
        <v>0</v>
      </c>
      <c r="QR46" s="119">
        <f t="shared" si="366"/>
        <v>0</v>
      </c>
      <c r="QS46" s="119">
        <f t="shared" si="367"/>
        <v>0</v>
      </c>
      <c r="QT46" s="119">
        <f t="shared" si="368"/>
        <v>0</v>
      </c>
      <c r="QU46" s="119">
        <f t="shared" si="369"/>
        <v>0</v>
      </c>
      <c r="QV46" s="119">
        <f t="shared" si="370"/>
        <v>0</v>
      </c>
      <c r="QW46" s="120">
        <f t="shared" si="371"/>
        <v>0</v>
      </c>
      <c r="QX46" s="119">
        <f t="shared" si="372"/>
        <v>0</v>
      </c>
      <c r="QY46" s="119">
        <f t="shared" si="373"/>
        <v>0</v>
      </c>
      <c r="QZ46" s="119">
        <f t="shared" si="374"/>
        <v>0</v>
      </c>
      <c r="RA46" s="119">
        <f t="shared" si="375"/>
        <v>0</v>
      </c>
      <c r="RB46" s="119">
        <f t="shared" si="376"/>
        <v>0</v>
      </c>
      <c r="RC46" s="120">
        <f t="shared" si="377"/>
        <v>0</v>
      </c>
      <c r="RD46" s="119">
        <f>SUM(RD44:RD45)</f>
        <v>0</v>
      </c>
      <c r="RE46" s="119">
        <f>SUM(RE44:RE45)</f>
        <v>0</v>
      </c>
      <c r="RF46" s="119">
        <f>SUM(RF44:RF45)</f>
        <v>0</v>
      </c>
      <c r="RG46" s="119">
        <f t="shared" si="1641"/>
        <v>0</v>
      </c>
      <c r="RH46" s="119">
        <f>SUM(RH44:RH45)</f>
        <v>0</v>
      </c>
      <c r="RI46" s="120">
        <f t="shared" si="1642"/>
        <v>0</v>
      </c>
      <c r="RJ46" s="119">
        <f>SUM(RJ44:RJ45)</f>
        <v>0</v>
      </c>
      <c r="RK46" s="119">
        <f>SUM(RK44:RK45)</f>
        <v>0</v>
      </c>
      <c r="RL46" s="119">
        <f>SUM(RL44:RL45)</f>
        <v>0</v>
      </c>
      <c r="RM46" s="119">
        <f t="shared" si="1643"/>
        <v>0</v>
      </c>
      <c r="RN46" s="119">
        <f>SUM(RN44:RN45)</f>
        <v>0</v>
      </c>
      <c r="RO46" s="120">
        <f t="shared" si="1644"/>
        <v>0</v>
      </c>
      <c r="RP46" s="119">
        <f>SUM(RP44:RP45)</f>
        <v>0</v>
      </c>
      <c r="RQ46" s="119">
        <f>SUM(RQ44:RQ45)</f>
        <v>0</v>
      </c>
      <c r="RR46" s="119">
        <f>SUM(RR44:RR45)</f>
        <v>0</v>
      </c>
      <c r="RS46" s="119">
        <f t="shared" si="1645"/>
        <v>0</v>
      </c>
      <c r="RT46" s="119">
        <f>SUM(RT44:RT45)</f>
        <v>0</v>
      </c>
      <c r="RU46" s="120">
        <f t="shared" si="1646"/>
        <v>0</v>
      </c>
      <c r="RV46" s="119">
        <f t="shared" si="384"/>
        <v>0</v>
      </c>
      <c r="RW46" s="119">
        <f t="shared" si="385"/>
        <v>0</v>
      </c>
      <c r="RX46" s="119">
        <f t="shared" si="386"/>
        <v>0</v>
      </c>
      <c r="RY46" s="119">
        <f t="shared" si="387"/>
        <v>0</v>
      </c>
      <c r="RZ46" s="119">
        <f t="shared" si="388"/>
        <v>0</v>
      </c>
      <c r="SA46" s="120">
        <f t="shared" si="389"/>
        <v>0</v>
      </c>
      <c r="SB46" s="119">
        <f>SUM(SB44:SB45)</f>
        <v>0</v>
      </c>
      <c r="SC46" s="119">
        <f>SUM(SC44:SC45)</f>
        <v>0</v>
      </c>
      <c r="SD46" s="119">
        <f>SUM(SD44:SD45)</f>
        <v>0</v>
      </c>
      <c r="SE46" s="119">
        <f t="shared" si="1647"/>
        <v>0</v>
      </c>
      <c r="SF46" s="119">
        <f>SUM(SF44:SF45)</f>
        <v>0</v>
      </c>
      <c r="SG46" s="120">
        <f t="shared" si="1648"/>
        <v>0</v>
      </c>
      <c r="SH46" s="119">
        <f>SUM(SH44:SH45)</f>
        <v>0</v>
      </c>
      <c r="SI46" s="119">
        <f>SUM(SI44:SI45)</f>
        <v>0</v>
      </c>
      <c r="SJ46" s="119">
        <f>SUM(SJ44:SJ45)</f>
        <v>0</v>
      </c>
      <c r="SK46" s="119">
        <f t="shared" si="1649"/>
        <v>0</v>
      </c>
      <c r="SL46" s="119">
        <f>SUM(SL44:SL45)</f>
        <v>0</v>
      </c>
      <c r="SM46" s="120">
        <f t="shared" si="1650"/>
        <v>0</v>
      </c>
      <c r="SN46" s="119">
        <f>SUM(SN44:SN45)</f>
        <v>0</v>
      </c>
      <c r="SO46" s="119">
        <f>SUM(SO44:SO45)</f>
        <v>0</v>
      </c>
      <c r="SP46" s="119">
        <f>SUM(SP44:SP45)</f>
        <v>0</v>
      </c>
      <c r="SQ46" s="119">
        <f t="shared" si="1651"/>
        <v>0</v>
      </c>
      <c r="SR46" s="119">
        <f>SUM(SR44:SR45)</f>
        <v>0</v>
      </c>
      <c r="SS46" s="120">
        <f t="shared" si="1652"/>
        <v>0</v>
      </c>
      <c r="ST46" s="119">
        <f>SUM(ST44:ST45)</f>
        <v>0</v>
      </c>
      <c r="SU46" s="119">
        <f>SUM(SU44:SU45)</f>
        <v>0</v>
      </c>
      <c r="SV46" s="119">
        <f>SUM(SV44:SV45)</f>
        <v>0</v>
      </c>
      <c r="SW46" s="119">
        <f t="shared" si="1653"/>
        <v>0</v>
      </c>
      <c r="SX46" s="119">
        <f>SUM(SX44:SX45)</f>
        <v>0</v>
      </c>
      <c r="SY46" s="120">
        <f t="shared" si="1654"/>
        <v>0</v>
      </c>
      <c r="SZ46" s="119">
        <f t="shared" si="398"/>
        <v>0</v>
      </c>
      <c r="TA46" s="119">
        <f t="shared" si="399"/>
        <v>0</v>
      </c>
      <c r="TB46" s="119">
        <f t="shared" si="400"/>
        <v>0</v>
      </c>
      <c r="TC46" s="119">
        <f t="shared" si="401"/>
        <v>0</v>
      </c>
      <c r="TD46" s="119">
        <f t="shared" si="402"/>
        <v>0</v>
      </c>
      <c r="TE46" s="120">
        <f t="shared" si="403"/>
        <v>0</v>
      </c>
      <c r="TF46" s="119">
        <f t="shared" si="404"/>
        <v>0</v>
      </c>
      <c r="TG46" s="119">
        <f t="shared" si="405"/>
        <v>0</v>
      </c>
      <c r="TH46" s="119">
        <f t="shared" si="406"/>
        <v>0</v>
      </c>
      <c r="TI46" s="119">
        <f t="shared" si="407"/>
        <v>0</v>
      </c>
      <c r="TJ46" s="119">
        <f t="shared" si="408"/>
        <v>0</v>
      </c>
      <c r="TK46" s="120">
        <f t="shared" si="409"/>
        <v>0</v>
      </c>
      <c r="TL46" s="119">
        <f>SUM(TL44:TL45)</f>
        <v>0</v>
      </c>
      <c r="TM46" s="119">
        <f>SUM(TM44:TM45)</f>
        <v>0</v>
      </c>
      <c r="TN46" s="119">
        <f>SUM(TN44:TN45)</f>
        <v>0</v>
      </c>
      <c r="TO46" s="119">
        <f t="shared" si="1655"/>
        <v>0</v>
      </c>
      <c r="TP46" s="119">
        <f>SUM(TP44:TP45)</f>
        <v>0</v>
      </c>
      <c r="TQ46" s="120">
        <f t="shared" si="1656"/>
        <v>0</v>
      </c>
      <c r="TR46" s="119">
        <f>SUM(TR44:TR45)</f>
        <v>0</v>
      </c>
      <c r="TS46" s="119">
        <f>SUM(TS44:TS45)</f>
        <v>0</v>
      </c>
      <c r="TT46" s="119">
        <f>SUM(TT44:TT45)</f>
        <v>0</v>
      </c>
      <c r="TU46" s="119">
        <f t="shared" si="1657"/>
        <v>0</v>
      </c>
      <c r="TV46" s="119">
        <f>SUM(TV44:TV45)</f>
        <v>0</v>
      </c>
      <c r="TW46" s="120">
        <f t="shared" si="1658"/>
        <v>0</v>
      </c>
      <c r="TX46" s="119">
        <f>SUM(TX44:TX45)</f>
        <v>0</v>
      </c>
      <c r="TY46" s="119">
        <f>SUM(TY44:TY45)</f>
        <v>0</v>
      </c>
      <c r="TZ46" s="119">
        <f>SUM(TZ44:TZ45)</f>
        <v>0</v>
      </c>
      <c r="UA46" s="119">
        <f t="shared" si="1659"/>
        <v>0</v>
      </c>
      <c r="UB46" s="119">
        <f>SUM(UB44:UB45)</f>
        <v>0</v>
      </c>
      <c r="UC46" s="120">
        <f t="shared" si="1660"/>
        <v>0</v>
      </c>
      <c r="UD46" s="119">
        <f>SUM(UD44:UD45)</f>
        <v>0</v>
      </c>
      <c r="UE46" s="119">
        <f>SUM(UE44:UE45)</f>
        <v>0</v>
      </c>
      <c r="UF46" s="119">
        <f>SUM(UF44:UF45)</f>
        <v>0</v>
      </c>
      <c r="UG46" s="119">
        <f t="shared" si="1661"/>
        <v>0</v>
      </c>
      <c r="UH46" s="119">
        <f>SUM(UH44:UH45)</f>
        <v>0</v>
      </c>
      <c r="UI46" s="120">
        <f t="shared" si="1662"/>
        <v>0</v>
      </c>
      <c r="UJ46" s="119">
        <f>SUM(UJ44:UJ45)</f>
        <v>0</v>
      </c>
      <c r="UK46" s="119">
        <f>SUM(UK44:UK45)</f>
        <v>0</v>
      </c>
      <c r="UL46" s="119">
        <f>SUM(UL44:UL45)</f>
        <v>0</v>
      </c>
      <c r="UM46" s="119">
        <f t="shared" si="1663"/>
        <v>0</v>
      </c>
      <c r="UN46" s="119">
        <f>SUM(UN44:UN45)</f>
        <v>0</v>
      </c>
      <c r="UO46" s="120">
        <f t="shared" si="1664"/>
        <v>0</v>
      </c>
      <c r="UP46" s="119">
        <f>SUM(UP44:UP45)</f>
        <v>0</v>
      </c>
      <c r="UQ46" s="119">
        <f>SUM(UQ44:UQ45)</f>
        <v>0</v>
      </c>
      <c r="UR46" s="119">
        <f>SUM(UR44:UR45)</f>
        <v>0</v>
      </c>
      <c r="US46" s="119">
        <f t="shared" si="1665"/>
        <v>0</v>
      </c>
      <c r="UT46" s="119">
        <f>SUM(UT44:UT45)</f>
        <v>0</v>
      </c>
      <c r="UU46" s="120">
        <f t="shared" si="1666"/>
        <v>0</v>
      </c>
      <c r="UV46" s="119">
        <f t="shared" si="422"/>
        <v>0</v>
      </c>
      <c r="UW46" s="119">
        <f t="shared" si="423"/>
        <v>0</v>
      </c>
      <c r="UX46" s="119">
        <f t="shared" si="424"/>
        <v>0</v>
      </c>
      <c r="UY46" s="119">
        <f t="shared" si="425"/>
        <v>0</v>
      </c>
      <c r="UZ46" s="119">
        <f t="shared" si="426"/>
        <v>0</v>
      </c>
      <c r="VA46" s="120">
        <f t="shared" si="427"/>
        <v>0</v>
      </c>
      <c r="VB46" s="119">
        <f>SUM(VB44:VB45)</f>
        <v>0</v>
      </c>
      <c r="VC46" s="119">
        <f>SUM(VC44:VC45)</f>
        <v>11388601</v>
      </c>
      <c r="VD46" s="119">
        <f>SUM(VD44:VD45)</f>
        <v>0</v>
      </c>
      <c r="VE46" s="119">
        <f t="shared" si="1667"/>
        <v>11388601</v>
      </c>
      <c r="VF46" s="119">
        <f>SUM(VF44:VF45)</f>
        <v>-321616</v>
      </c>
      <c r="VG46" s="120">
        <f t="shared" si="1668"/>
        <v>11066985</v>
      </c>
      <c r="VH46" s="119">
        <f>SUM(VH44:VH45)</f>
        <v>0</v>
      </c>
      <c r="VI46" s="119">
        <f>SUM(VI44:VI45)</f>
        <v>0</v>
      </c>
      <c r="VJ46" s="119">
        <f>SUM(VJ44:VJ45)</f>
        <v>0</v>
      </c>
      <c r="VK46" s="119">
        <f t="shared" si="1669"/>
        <v>0</v>
      </c>
      <c r="VL46" s="119">
        <f>SUM(VL44:VL45)</f>
        <v>0</v>
      </c>
      <c r="VM46" s="120">
        <f t="shared" si="1670"/>
        <v>0</v>
      </c>
      <c r="VN46" s="119">
        <f t="shared" si="432"/>
        <v>0</v>
      </c>
      <c r="VO46" s="119">
        <f t="shared" si="433"/>
        <v>11388601</v>
      </c>
      <c r="VP46" s="119">
        <f t="shared" si="434"/>
        <v>0</v>
      </c>
      <c r="VQ46" s="119">
        <f t="shared" si="435"/>
        <v>11388601</v>
      </c>
      <c r="VR46" s="119">
        <f t="shared" si="436"/>
        <v>-321616</v>
      </c>
      <c r="VS46" s="120">
        <f t="shared" si="437"/>
        <v>11066985</v>
      </c>
      <c r="VT46" s="119">
        <f t="shared" si="438"/>
        <v>0</v>
      </c>
      <c r="VU46" s="119">
        <f t="shared" si="439"/>
        <v>11388601</v>
      </c>
      <c r="VV46" s="119">
        <f t="shared" si="440"/>
        <v>0</v>
      </c>
      <c r="VW46" s="119">
        <f t="shared" si="441"/>
        <v>11388601</v>
      </c>
      <c r="VX46" s="119">
        <f t="shared" si="442"/>
        <v>-321616</v>
      </c>
      <c r="VY46" s="120">
        <f t="shared" si="443"/>
        <v>11066985</v>
      </c>
      <c r="VZ46" s="119">
        <f>SUM(VZ44:VZ45)</f>
        <v>0</v>
      </c>
      <c r="WA46" s="119">
        <f>SUM(WA44:WA45)</f>
        <v>0</v>
      </c>
      <c r="WB46" s="119">
        <f>SUM(WB44:WB45)</f>
        <v>0</v>
      </c>
      <c r="WC46" s="119">
        <f t="shared" si="1671"/>
        <v>0</v>
      </c>
      <c r="WD46" s="119">
        <f>SUM(WD44:WD45)</f>
        <v>0</v>
      </c>
      <c r="WE46" s="120">
        <f t="shared" si="1672"/>
        <v>0</v>
      </c>
      <c r="WF46" s="119">
        <f>SUM(WF44:WF45)</f>
        <v>0</v>
      </c>
      <c r="WG46" s="119">
        <f>SUM(WG44:WG45)</f>
        <v>0</v>
      </c>
      <c r="WH46" s="119">
        <f>SUM(WH44:WH45)</f>
        <v>0</v>
      </c>
      <c r="WI46" s="119">
        <f t="shared" si="1673"/>
        <v>0</v>
      </c>
      <c r="WJ46" s="119">
        <f>SUM(WJ44:WJ45)</f>
        <v>0</v>
      </c>
      <c r="WK46" s="120">
        <f t="shared" si="1674"/>
        <v>0</v>
      </c>
      <c r="WL46" s="119">
        <f>SUM(WL44:WL45)</f>
        <v>0</v>
      </c>
      <c r="WM46" s="119">
        <f>SUM(WM44:WM45)</f>
        <v>0</v>
      </c>
      <c r="WN46" s="119">
        <f>SUM(WN44:WN45)</f>
        <v>0</v>
      </c>
      <c r="WO46" s="119">
        <f t="shared" si="1675"/>
        <v>0</v>
      </c>
      <c r="WP46" s="119">
        <f>SUM(WP44:WP45)</f>
        <v>0</v>
      </c>
      <c r="WQ46" s="120">
        <f t="shared" si="1676"/>
        <v>0</v>
      </c>
      <c r="WR46" s="119">
        <f>SUM(WR44:WR45)</f>
        <v>0</v>
      </c>
      <c r="WS46" s="119">
        <f>SUM(WS44:WS45)</f>
        <v>0</v>
      </c>
      <c r="WT46" s="119">
        <f>SUM(WT44:WT45)</f>
        <v>0</v>
      </c>
      <c r="WU46" s="119">
        <f t="shared" si="1677"/>
        <v>0</v>
      </c>
      <c r="WV46" s="119">
        <f>SUM(WV44:WV45)</f>
        <v>0</v>
      </c>
      <c r="WW46" s="120">
        <f t="shared" si="1678"/>
        <v>0</v>
      </c>
      <c r="WX46" s="119">
        <f>SUM(WX44:WX45)</f>
        <v>0</v>
      </c>
      <c r="WY46" s="119">
        <f>SUM(WY44:WY45)</f>
        <v>0</v>
      </c>
      <c r="WZ46" s="119">
        <f>SUM(WZ44:WZ45)</f>
        <v>0</v>
      </c>
      <c r="XA46" s="119">
        <f t="shared" si="1679"/>
        <v>0</v>
      </c>
      <c r="XB46" s="119">
        <f>SUM(XB44:XB45)</f>
        <v>0</v>
      </c>
      <c r="XC46" s="120">
        <f t="shared" si="1680"/>
        <v>0</v>
      </c>
      <c r="XD46" s="119">
        <f t="shared" si="454"/>
        <v>0</v>
      </c>
      <c r="XE46" s="119">
        <f t="shared" si="455"/>
        <v>0</v>
      </c>
      <c r="XF46" s="119">
        <f t="shared" si="456"/>
        <v>0</v>
      </c>
      <c r="XG46" s="119">
        <f t="shared" si="457"/>
        <v>0</v>
      </c>
      <c r="XH46" s="119">
        <f t="shared" si="458"/>
        <v>0</v>
      </c>
      <c r="XI46" s="120">
        <f t="shared" si="459"/>
        <v>0</v>
      </c>
      <c r="XJ46" s="119">
        <f>SUM(XJ44:XJ45)</f>
        <v>0</v>
      </c>
      <c r="XK46" s="119">
        <f>SUM(XK44:XK45)</f>
        <v>0</v>
      </c>
      <c r="XL46" s="119">
        <f>SUM(XL44:XL45)</f>
        <v>0</v>
      </c>
      <c r="XM46" s="119">
        <f t="shared" si="1681"/>
        <v>0</v>
      </c>
      <c r="XN46" s="119">
        <f>SUM(XN44:XN45)</f>
        <v>0</v>
      </c>
      <c r="XO46" s="120">
        <f t="shared" si="1682"/>
        <v>0</v>
      </c>
      <c r="XP46" s="119">
        <f t="shared" si="462"/>
        <v>0</v>
      </c>
      <c r="XQ46" s="119">
        <f t="shared" si="463"/>
        <v>0</v>
      </c>
      <c r="XR46" s="119">
        <f t="shared" si="464"/>
        <v>0</v>
      </c>
      <c r="XS46" s="119">
        <f t="shared" si="465"/>
        <v>0</v>
      </c>
      <c r="XT46" s="119">
        <f t="shared" si="466"/>
        <v>0</v>
      </c>
      <c r="XU46" s="120">
        <f t="shared" si="467"/>
        <v>0</v>
      </c>
      <c r="XV46" s="119">
        <f t="shared" si="468"/>
        <v>0</v>
      </c>
      <c r="XW46" s="119">
        <f t="shared" si="469"/>
        <v>0</v>
      </c>
      <c r="XX46" s="119">
        <f t="shared" si="470"/>
        <v>0</v>
      </c>
      <c r="XY46" s="119">
        <f t="shared" si="471"/>
        <v>0</v>
      </c>
      <c r="XZ46" s="119">
        <f t="shared" si="472"/>
        <v>0</v>
      </c>
      <c r="YA46" s="120">
        <f t="shared" si="473"/>
        <v>0</v>
      </c>
      <c r="YB46" s="119">
        <f>SUM(YB44:YB45)</f>
        <v>11251637</v>
      </c>
      <c r="YC46" s="119">
        <f t="shared" si="1683"/>
        <v>11388601</v>
      </c>
      <c r="YD46" s="119">
        <f t="shared" si="1684"/>
        <v>0</v>
      </c>
      <c r="YE46" s="119">
        <f t="shared" si="1685"/>
        <v>11388601</v>
      </c>
      <c r="YF46" s="119">
        <f t="shared" si="1686"/>
        <v>-321616</v>
      </c>
      <c r="YG46" s="120">
        <f t="shared" si="1687"/>
        <v>11066985</v>
      </c>
      <c r="YH46" s="119">
        <f t="shared" si="1688"/>
        <v>11251637</v>
      </c>
      <c r="YI46" s="119">
        <f t="shared" si="1689"/>
        <v>11388601</v>
      </c>
      <c r="YJ46" s="119">
        <f t="shared" si="1690"/>
        <v>0</v>
      </c>
      <c r="YK46" s="119">
        <f t="shared" si="1691"/>
        <v>11388601</v>
      </c>
      <c r="YL46" s="119">
        <f t="shared" si="1692"/>
        <v>-321616</v>
      </c>
      <c r="YM46" s="120">
        <f t="shared" si="1693"/>
        <v>11066985</v>
      </c>
    </row>
    <row r="47" spans="1:664" s="52" customFormat="1" ht="16.5" thickBot="1" x14ac:dyDescent="0.3">
      <c r="A47" s="27">
        <v>37</v>
      </c>
      <c r="B47" s="28" t="s">
        <v>203</v>
      </c>
      <c r="C47" s="51" t="s">
        <v>162</v>
      </c>
      <c r="D47" s="30"/>
      <c r="E47" s="30"/>
      <c r="F47" s="30"/>
      <c r="G47" s="30">
        <f t="shared" si="146"/>
        <v>0</v>
      </c>
      <c r="H47" s="30"/>
      <c r="I47" s="98">
        <f t="shared" si="147"/>
        <v>0</v>
      </c>
      <c r="J47" s="30"/>
      <c r="K47" s="30"/>
      <c r="L47" s="30"/>
      <c r="M47" s="30">
        <f t="shared" si="148"/>
        <v>0</v>
      </c>
      <c r="N47" s="30"/>
      <c r="O47" s="98">
        <f t="shared" si="149"/>
        <v>0</v>
      </c>
      <c r="P47" s="30"/>
      <c r="Q47" s="30"/>
      <c r="R47" s="30"/>
      <c r="S47" s="30">
        <f t="shared" si="150"/>
        <v>0</v>
      </c>
      <c r="T47" s="30"/>
      <c r="U47" s="98">
        <f t="shared" si="151"/>
        <v>0</v>
      </c>
      <c r="V47" s="30"/>
      <c r="W47" s="30"/>
      <c r="X47" s="30"/>
      <c r="Y47" s="30">
        <f t="shared" si="152"/>
        <v>0</v>
      </c>
      <c r="Z47" s="30"/>
      <c r="AA47" s="98">
        <f t="shared" si="153"/>
        <v>0</v>
      </c>
      <c r="AB47" s="30"/>
      <c r="AC47" s="30"/>
      <c r="AD47" s="30"/>
      <c r="AE47" s="30">
        <f t="shared" si="154"/>
        <v>0</v>
      </c>
      <c r="AF47" s="30"/>
      <c r="AG47" s="98">
        <f t="shared" si="155"/>
        <v>0</v>
      </c>
      <c r="AH47" s="30"/>
      <c r="AI47" s="30"/>
      <c r="AJ47" s="30"/>
      <c r="AK47" s="30">
        <f t="shared" si="156"/>
        <v>0</v>
      </c>
      <c r="AL47" s="30"/>
      <c r="AM47" s="98">
        <f t="shared" si="157"/>
        <v>0</v>
      </c>
      <c r="AN47" s="30"/>
      <c r="AO47" s="30"/>
      <c r="AP47" s="30"/>
      <c r="AQ47" s="30">
        <f t="shared" si="158"/>
        <v>0</v>
      </c>
      <c r="AR47" s="30"/>
      <c r="AS47" s="98">
        <f t="shared" si="159"/>
        <v>0</v>
      </c>
      <c r="AT47" s="30"/>
      <c r="AU47" s="30"/>
      <c r="AV47" s="30"/>
      <c r="AW47" s="30">
        <f t="shared" si="160"/>
        <v>0</v>
      </c>
      <c r="AX47" s="30"/>
      <c r="AY47" s="98">
        <f t="shared" si="161"/>
        <v>0</v>
      </c>
      <c r="AZ47" s="30">
        <f t="shared" si="162"/>
        <v>0</v>
      </c>
      <c r="BA47" s="30">
        <f t="shared" si="163"/>
        <v>0</v>
      </c>
      <c r="BB47" s="30">
        <f t="shared" si="164"/>
        <v>0</v>
      </c>
      <c r="BC47" s="30">
        <f t="shared" si="165"/>
        <v>0</v>
      </c>
      <c r="BD47" s="30">
        <f t="shared" si="166"/>
        <v>0</v>
      </c>
      <c r="BE47" s="98">
        <f t="shared" si="167"/>
        <v>0</v>
      </c>
      <c r="BF47" s="30">
        <v>42768</v>
      </c>
      <c r="BG47" s="30">
        <v>46130</v>
      </c>
      <c r="BH47" s="30"/>
      <c r="BI47" s="30">
        <f t="shared" si="168"/>
        <v>46130</v>
      </c>
      <c r="BJ47" s="30"/>
      <c r="BK47" s="98">
        <f t="shared" si="169"/>
        <v>46130</v>
      </c>
      <c r="BL47" s="30">
        <f t="shared" si="170"/>
        <v>42768</v>
      </c>
      <c r="BM47" s="30">
        <f t="shared" si="171"/>
        <v>46130</v>
      </c>
      <c r="BN47" s="30">
        <f t="shared" si="172"/>
        <v>0</v>
      </c>
      <c r="BO47" s="30">
        <f t="shared" si="173"/>
        <v>46130</v>
      </c>
      <c r="BP47" s="30">
        <f t="shared" si="174"/>
        <v>0</v>
      </c>
      <c r="BQ47" s="98">
        <f t="shared" si="175"/>
        <v>46130</v>
      </c>
      <c r="BR47" s="30"/>
      <c r="BS47" s="30"/>
      <c r="BT47" s="30"/>
      <c r="BU47" s="30">
        <f t="shared" si="176"/>
        <v>0</v>
      </c>
      <c r="BV47" s="30"/>
      <c r="BW47" s="98">
        <f t="shared" si="177"/>
        <v>0</v>
      </c>
      <c r="BX47" s="30"/>
      <c r="BY47" s="30"/>
      <c r="BZ47" s="30"/>
      <c r="CA47" s="30">
        <f t="shared" si="178"/>
        <v>0</v>
      </c>
      <c r="CB47" s="30"/>
      <c r="CC47" s="98">
        <f t="shared" si="179"/>
        <v>0</v>
      </c>
      <c r="CD47" s="30"/>
      <c r="CE47" s="30"/>
      <c r="CF47" s="30"/>
      <c r="CG47" s="30">
        <f t="shared" si="1551"/>
        <v>0</v>
      </c>
      <c r="CH47" s="30"/>
      <c r="CI47" s="98">
        <f t="shared" si="1552"/>
        <v>0</v>
      </c>
      <c r="CJ47" s="30"/>
      <c r="CK47" s="30"/>
      <c r="CL47" s="30"/>
      <c r="CM47" s="30">
        <f t="shared" si="1553"/>
        <v>0</v>
      </c>
      <c r="CN47" s="30"/>
      <c r="CO47" s="98">
        <f t="shared" si="1554"/>
        <v>0</v>
      </c>
      <c r="CP47" s="30"/>
      <c r="CQ47" s="30"/>
      <c r="CR47" s="30"/>
      <c r="CS47" s="30">
        <f t="shared" si="1555"/>
        <v>0</v>
      </c>
      <c r="CT47" s="30"/>
      <c r="CU47" s="98">
        <f t="shared" si="1556"/>
        <v>0</v>
      </c>
      <c r="CV47" s="30"/>
      <c r="CW47" s="30"/>
      <c r="CX47" s="30"/>
      <c r="CY47" s="30">
        <f t="shared" si="1557"/>
        <v>0</v>
      </c>
      <c r="CZ47" s="30"/>
      <c r="DA47" s="98">
        <f t="shared" si="1558"/>
        <v>0</v>
      </c>
      <c r="DB47" s="30">
        <f t="shared" si="188"/>
        <v>0</v>
      </c>
      <c r="DC47" s="30">
        <f t="shared" si="189"/>
        <v>0</v>
      </c>
      <c r="DD47" s="30">
        <f t="shared" si="190"/>
        <v>0</v>
      </c>
      <c r="DE47" s="30">
        <f t="shared" si="191"/>
        <v>0</v>
      </c>
      <c r="DF47" s="30">
        <f t="shared" si="192"/>
        <v>0</v>
      </c>
      <c r="DG47" s="98">
        <f t="shared" si="193"/>
        <v>0</v>
      </c>
      <c r="DH47" s="30"/>
      <c r="DI47" s="30"/>
      <c r="DJ47" s="30"/>
      <c r="DK47" s="30">
        <f t="shared" si="194"/>
        <v>0</v>
      </c>
      <c r="DL47" s="30"/>
      <c r="DM47" s="98">
        <f t="shared" si="195"/>
        <v>0</v>
      </c>
      <c r="DN47" s="30"/>
      <c r="DO47" s="30"/>
      <c r="DP47" s="30"/>
      <c r="DQ47" s="30">
        <f t="shared" si="196"/>
        <v>0</v>
      </c>
      <c r="DR47" s="30"/>
      <c r="DS47" s="98">
        <f t="shared" si="197"/>
        <v>0</v>
      </c>
      <c r="DT47" s="30"/>
      <c r="DU47" s="30"/>
      <c r="DV47" s="30"/>
      <c r="DW47" s="30">
        <f t="shared" si="198"/>
        <v>0</v>
      </c>
      <c r="DX47" s="30"/>
      <c r="DY47" s="98">
        <f t="shared" si="199"/>
        <v>0</v>
      </c>
      <c r="DZ47" s="30"/>
      <c r="EA47" s="30"/>
      <c r="EB47" s="30"/>
      <c r="EC47" s="30">
        <f t="shared" si="1559"/>
        <v>0</v>
      </c>
      <c r="ED47" s="30"/>
      <c r="EE47" s="98">
        <f t="shared" si="1560"/>
        <v>0</v>
      </c>
      <c r="EF47" s="30"/>
      <c r="EG47" s="30"/>
      <c r="EH47" s="30"/>
      <c r="EI47" s="30">
        <f t="shared" si="1561"/>
        <v>0</v>
      </c>
      <c r="EJ47" s="30"/>
      <c r="EK47" s="98">
        <f t="shared" si="1562"/>
        <v>0</v>
      </c>
      <c r="EL47" s="30"/>
      <c r="EM47" s="30"/>
      <c r="EN47" s="30"/>
      <c r="EO47" s="30">
        <f t="shared" si="1563"/>
        <v>0</v>
      </c>
      <c r="EP47" s="30"/>
      <c r="EQ47" s="98">
        <f t="shared" si="1564"/>
        <v>0</v>
      </c>
      <c r="ER47" s="30"/>
      <c r="ES47" s="30"/>
      <c r="ET47" s="30"/>
      <c r="EU47" s="30">
        <f t="shared" si="1565"/>
        <v>0</v>
      </c>
      <c r="EV47" s="30"/>
      <c r="EW47" s="98">
        <f t="shared" si="1566"/>
        <v>0</v>
      </c>
      <c r="EX47" s="30"/>
      <c r="EY47" s="30"/>
      <c r="EZ47" s="30"/>
      <c r="FA47" s="30">
        <f t="shared" si="1567"/>
        <v>0</v>
      </c>
      <c r="FB47" s="30"/>
      <c r="FC47" s="98">
        <f t="shared" si="1568"/>
        <v>0</v>
      </c>
      <c r="FD47" s="30">
        <f t="shared" si="210"/>
        <v>0</v>
      </c>
      <c r="FE47" s="30">
        <f t="shared" si="211"/>
        <v>0</v>
      </c>
      <c r="FF47" s="30">
        <f t="shared" si="212"/>
        <v>0</v>
      </c>
      <c r="FG47" s="30">
        <f t="shared" si="213"/>
        <v>0</v>
      </c>
      <c r="FH47" s="30">
        <f t="shared" si="214"/>
        <v>0</v>
      </c>
      <c r="FI47" s="98">
        <f t="shared" si="215"/>
        <v>0</v>
      </c>
      <c r="FJ47" s="30"/>
      <c r="FK47" s="30"/>
      <c r="FL47" s="30"/>
      <c r="FM47" s="30">
        <f t="shared" si="1569"/>
        <v>0</v>
      </c>
      <c r="FN47" s="30"/>
      <c r="FO47" s="98">
        <f t="shared" si="1570"/>
        <v>0</v>
      </c>
      <c r="FP47" s="30"/>
      <c r="FQ47" s="30"/>
      <c r="FR47" s="30"/>
      <c r="FS47" s="30">
        <f t="shared" si="1571"/>
        <v>0</v>
      </c>
      <c r="FT47" s="30"/>
      <c r="FU47" s="98">
        <f t="shared" si="1572"/>
        <v>0</v>
      </c>
      <c r="FV47" s="30"/>
      <c r="FW47" s="30"/>
      <c r="FX47" s="30"/>
      <c r="FY47" s="30">
        <f t="shared" si="1573"/>
        <v>0</v>
      </c>
      <c r="FZ47" s="30"/>
      <c r="GA47" s="98">
        <f t="shared" si="1574"/>
        <v>0</v>
      </c>
      <c r="GB47" s="30"/>
      <c r="GC47" s="30"/>
      <c r="GD47" s="30"/>
      <c r="GE47" s="30">
        <f t="shared" si="1575"/>
        <v>0</v>
      </c>
      <c r="GF47" s="30"/>
      <c r="GG47" s="98">
        <f t="shared" si="1576"/>
        <v>0</v>
      </c>
      <c r="GH47" s="30">
        <f t="shared" si="224"/>
        <v>0</v>
      </c>
      <c r="GI47" s="30">
        <f t="shared" si="225"/>
        <v>0</v>
      </c>
      <c r="GJ47" s="30">
        <f t="shared" si="226"/>
        <v>0</v>
      </c>
      <c r="GK47" s="30">
        <f t="shared" si="227"/>
        <v>0</v>
      </c>
      <c r="GL47" s="30">
        <f t="shared" si="228"/>
        <v>0</v>
      </c>
      <c r="GM47" s="98">
        <f t="shared" si="229"/>
        <v>0</v>
      </c>
      <c r="GN47" s="30"/>
      <c r="GO47" s="30"/>
      <c r="GP47" s="30"/>
      <c r="GQ47" s="30">
        <f t="shared" si="1577"/>
        <v>0</v>
      </c>
      <c r="GR47" s="30"/>
      <c r="GS47" s="98">
        <f t="shared" si="1578"/>
        <v>0</v>
      </c>
      <c r="GT47" s="30"/>
      <c r="GU47" s="30"/>
      <c r="GV47" s="30"/>
      <c r="GW47" s="30">
        <f t="shared" si="1579"/>
        <v>0</v>
      </c>
      <c r="GX47" s="30"/>
      <c r="GY47" s="98">
        <f t="shared" si="1580"/>
        <v>0</v>
      </c>
      <c r="GZ47" s="30"/>
      <c r="HA47" s="30"/>
      <c r="HB47" s="30"/>
      <c r="HC47" s="30">
        <f t="shared" si="1581"/>
        <v>0</v>
      </c>
      <c r="HD47" s="30"/>
      <c r="HE47" s="98">
        <f t="shared" si="1582"/>
        <v>0</v>
      </c>
      <c r="HF47" s="30"/>
      <c r="HG47" s="30"/>
      <c r="HH47" s="30"/>
      <c r="HI47" s="30">
        <f t="shared" si="1583"/>
        <v>0</v>
      </c>
      <c r="HJ47" s="30"/>
      <c r="HK47" s="98">
        <f t="shared" si="1584"/>
        <v>0</v>
      </c>
      <c r="HL47" s="30"/>
      <c r="HM47" s="30"/>
      <c r="HN47" s="30"/>
      <c r="HO47" s="30">
        <f t="shared" si="1585"/>
        <v>0</v>
      </c>
      <c r="HP47" s="30"/>
      <c r="HQ47" s="98">
        <f t="shared" si="1586"/>
        <v>0</v>
      </c>
      <c r="HR47" s="30">
        <f t="shared" si="240"/>
        <v>0</v>
      </c>
      <c r="HS47" s="30">
        <f t="shared" si="241"/>
        <v>0</v>
      </c>
      <c r="HT47" s="30">
        <f t="shared" si="242"/>
        <v>0</v>
      </c>
      <c r="HU47" s="30">
        <f t="shared" si="243"/>
        <v>0</v>
      </c>
      <c r="HV47" s="30">
        <f t="shared" si="244"/>
        <v>0</v>
      </c>
      <c r="HW47" s="98">
        <f t="shared" si="245"/>
        <v>0</v>
      </c>
      <c r="HX47" s="30"/>
      <c r="HY47" s="30"/>
      <c r="HZ47" s="30"/>
      <c r="IA47" s="30">
        <f t="shared" si="1587"/>
        <v>0</v>
      </c>
      <c r="IB47" s="30"/>
      <c r="IC47" s="98">
        <f t="shared" si="1588"/>
        <v>0</v>
      </c>
      <c r="ID47" s="30"/>
      <c r="IE47" s="30">
        <v>118200</v>
      </c>
      <c r="IF47" s="30"/>
      <c r="IG47" s="30">
        <f t="shared" si="1589"/>
        <v>118200</v>
      </c>
      <c r="IH47" s="30"/>
      <c r="II47" s="98">
        <f t="shared" si="1590"/>
        <v>118200</v>
      </c>
      <c r="IJ47" s="30"/>
      <c r="IK47" s="30"/>
      <c r="IL47" s="30"/>
      <c r="IM47" s="30">
        <f t="shared" si="1591"/>
        <v>0</v>
      </c>
      <c r="IN47" s="30"/>
      <c r="IO47" s="98">
        <f t="shared" si="1592"/>
        <v>0</v>
      </c>
      <c r="IP47" s="30">
        <f t="shared" si="252"/>
        <v>0</v>
      </c>
      <c r="IQ47" s="30">
        <f t="shared" si="253"/>
        <v>118200</v>
      </c>
      <c r="IR47" s="30">
        <f t="shared" si="254"/>
        <v>0</v>
      </c>
      <c r="IS47" s="30">
        <f t="shared" si="255"/>
        <v>118200</v>
      </c>
      <c r="IT47" s="30">
        <f t="shared" si="256"/>
        <v>0</v>
      </c>
      <c r="IU47" s="98">
        <f t="shared" si="257"/>
        <v>118200</v>
      </c>
      <c r="IV47" s="30"/>
      <c r="IW47" s="30"/>
      <c r="IX47" s="30"/>
      <c r="IY47" s="30">
        <f t="shared" si="1593"/>
        <v>0</v>
      </c>
      <c r="IZ47" s="30"/>
      <c r="JA47" s="98">
        <f t="shared" si="1594"/>
        <v>0</v>
      </c>
      <c r="JB47" s="30"/>
      <c r="JC47" s="30"/>
      <c r="JD47" s="30"/>
      <c r="JE47" s="30">
        <f t="shared" si="1595"/>
        <v>0</v>
      </c>
      <c r="JF47" s="30"/>
      <c r="JG47" s="98">
        <f t="shared" si="1596"/>
        <v>0</v>
      </c>
      <c r="JH47" s="30"/>
      <c r="JI47" s="30"/>
      <c r="JJ47" s="30"/>
      <c r="JK47" s="30">
        <f t="shared" si="1597"/>
        <v>0</v>
      </c>
      <c r="JL47" s="30"/>
      <c r="JM47" s="98">
        <f t="shared" si="1598"/>
        <v>0</v>
      </c>
      <c r="JN47" s="30"/>
      <c r="JO47" s="30"/>
      <c r="JP47" s="30"/>
      <c r="JQ47" s="30">
        <f t="shared" si="1599"/>
        <v>0</v>
      </c>
      <c r="JR47" s="30"/>
      <c r="JS47" s="98">
        <f t="shared" si="1600"/>
        <v>0</v>
      </c>
      <c r="JT47" s="30"/>
      <c r="JU47" s="30"/>
      <c r="JV47" s="30"/>
      <c r="JW47" s="30">
        <f t="shared" si="1601"/>
        <v>0</v>
      </c>
      <c r="JX47" s="30"/>
      <c r="JY47" s="98">
        <f t="shared" si="1602"/>
        <v>0</v>
      </c>
      <c r="JZ47" s="30">
        <f t="shared" si="268"/>
        <v>0</v>
      </c>
      <c r="KA47" s="30">
        <f t="shared" si="269"/>
        <v>0</v>
      </c>
      <c r="KB47" s="30">
        <f t="shared" si="270"/>
        <v>0</v>
      </c>
      <c r="KC47" s="30">
        <f t="shared" si="271"/>
        <v>0</v>
      </c>
      <c r="KD47" s="30">
        <f t="shared" si="272"/>
        <v>0</v>
      </c>
      <c r="KE47" s="98">
        <f t="shared" si="273"/>
        <v>0</v>
      </c>
      <c r="KF47" s="30"/>
      <c r="KG47" s="30"/>
      <c r="KH47" s="30"/>
      <c r="KI47" s="30">
        <f t="shared" si="1603"/>
        <v>0</v>
      </c>
      <c r="KJ47" s="30"/>
      <c r="KK47" s="98">
        <f t="shared" si="1604"/>
        <v>0</v>
      </c>
      <c r="KL47" s="30"/>
      <c r="KM47" s="30"/>
      <c r="KN47" s="30"/>
      <c r="KO47" s="30">
        <f t="shared" si="1605"/>
        <v>0</v>
      </c>
      <c r="KP47" s="30"/>
      <c r="KQ47" s="98">
        <f t="shared" si="1606"/>
        <v>0</v>
      </c>
      <c r="KR47" s="30"/>
      <c r="KS47" s="30"/>
      <c r="KT47" s="30"/>
      <c r="KU47" s="30">
        <f t="shared" si="1607"/>
        <v>0</v>
      </c>
      <c r="KV47" s="30"/>
      <c r="KW47" s="98">
        <f t="shared" si="1608"/>
        <v>0</v>
      </c>
      <c r="KX47" s="30"/>
      <c r="KY47" s="30"/>
      <c r="KZ47" s="30"/>
      <c r="LA47" s="30">
        <f t="shared" si="1609"/>
        <v>0</v>
      </c>
      <c r="LB47" s="30"/>
      <c r="LC47" s="98">
        <f t="shared" si="1610"/>
        <v>0</v>
      </c>
      <c r="LD47" s="30">
        <f t="shared" si="282"/>
        <v>0</v>
      </c>
      <c r="LE47" s="30">
        <f t="shared" si="283"/>
        <v>0</v>
      </c>
      <c r="LF47" s="30">
        <f t="shared" si="284"/>
        <v>0</v>
      </c>
      <c r="LG47" s="30">
        <f t="shared" si="285"/>
        <v>0</v>
      </c>
      <c r="LH47" s="30">
        <f t="shared" si="286"/>
        <v>0</v>
      </c>
      <c r="LI47" s="98">
        <f t="shared" si="287"/>
        <v>0</v>
      </c>
      <c r="LJ47" s="30"/>
      <c r="LK47" s="30"/>
      <c r="LL47" s="30"/>
      <c r="LM47" s="30">
        <f t="shared" si="1611"/>
        <v>0</v>
      </c>
      <c r="LN47" s="30"/>
      <c r="LO47" s="98">
        <f t="shared" si="1612"/>
        <v>0</v>
      </c>
      <c r="LP47" s="30">
        <f t="shared" si="290"/>
        <v>0</v>
      </c>
      <c r="LQ47" s="30">
        <f t="shared" si="291"/>
        <v>0</v>
      </c>
      <c r="LR47" s="30">
        <f t="shared" si="292"/>
        <v>0</v>
      </c>
      <c r="LS47" s="30">
        <f t="shared" si="293"/>
        <v>0</v>
      </c>
      <c r="LT47" s="30">
        <f t="shared" si="294"/>
        <v>0</v>
      </c>
      <c r="LU47" s="98">
        <f t="shared" si="295"/>
        <v>0</v>
      </c>
      <c r="LV47" s="30"/>
      <c r="LW47" s="30"/>
      <c r="LX47" s="30"/>
      <c r="LY47" s="30">
        <f t="shared" si="1613"/>
        <v>0</v>
      </c>
      <c r="LZ47" s="30"/>
      <c r="MA47" s="98">
        <f t="shared" si="1614"/>
        <v>0</v>
      </c>
      <c r="MB47" s="30">
        <f t="shared" si="298"/>
        <v>0</v>
      </c>
      <c r="MC47" s="30">
        <f t="shared" si="299"/>
        <v>0</v>
      </c>
      <c r="MD47" s="30">
        <f t="shared" si="300"/>
        <v>0</v>
      </c>
      <c r="ME47" s="30">
        <f t="shared" si="301"/>
        <v>0</v>
      </c>
      <c r="MF47" s="30">
        <f t="shared" si="302"/>
        <v>0</v>
      </c>
      <c r="MG47" s="98">
        <f t="shared" si="303"/>
        <v>0</v>
      </c>
      <c r="MH47" s="30">
        <f t="shared" si="304"/>
        <v>0</v>
      </c>
      <c r="MI47" s="30">
        <f t="shared" si="305"/>
        <v>118200</v>
      </c>
      <c r="MJ47" s="30">
        <f t="shared" si="306"/>
        <v>0</v>
      </c>
      <c r="MK47" s="30">
        <f t="shared" si="307"/>
        <v>118200</v>
      </c>
      <c r="ML47" s="30">
        <f t="shared" si="308"/>
        <v>0</v>
      </c>
      <c r="MM47" s="98">
        <f t="shared" si="309"/>
        <v>118200</v>
      </c>
      <c r="MN47" s="30"/>
      <c r="MO47" s="30"/>
      <c r="MP47" s="30"/>
      <c r="MQ47" s="30">
        <f t="shared" si="1615"/>
        <v>0</v>
      </c>
      <c r="MR47" s="30"/>
      <c r="MS47" s="98">
        <f t="shared" si="1616"/>
        <v>0</v>
      </c>
      <c r="MT47" s="30"/>
      <c r="MU47" s="30"/>
      <c r="MV47" s="30"/>
      <c r="MW47" s="30">
        <f t="shared" si="1617"/>
        <v>0</v>
      </c>
      <c r="MX47" s="30"/>
      <c r="MY47" s="98">
        <f t="shared" si="1618"/>
        <v>0</v>
      </c>
      <c r="MZ47" s="30"/>
      <c r="NA47" s="30"/>
      <c r="NB47" s="30"/>
      <c r="NC47" s="30">
        <f t="shared" si="1619"/>
        <v>0</v>
      </c>
      <c r="ND47" s="30"/>
      <c r="NE47" s="98">
        <f t="shared" si="1620"/>
        <v>0</v>
      </c>
      <c r="NF47" s="30"/>
      <c r="NG47" s="30"/>
      <c r="NH47" s="30"/>
      <c r="NI47" s="30">
        <f t="shared" si="1621"/>
        <v>0</v>
      </c>
      <c r="NJ47" s="30"/>
      <c r="NK47" s="98">
        <f t="shared" si="1622"/>
        <v>0</v>
      </c>
      <c r="NL47" s="30"/>
      <c r="NM47" s="30"/>
      <c r="NN47" s="30"/>
      <c r="NO47" s="30">
        <f t="shared" si="1623"/>
        <v>0</v>
      </c>
      <c r="NP47" s="30"/>
      <c r="NQ47" s="98">
        <f t="shared" si="1624"/>
        <v>0</v>
      </c>
      <c r="NR47" s="30">
        <f t="shared" si="320"/>
        <v>0</v>
      </c>
      <c r="NS47" s="30">
        <f t="shared" si="321"/>
        <v>0</v>
      </c>
      <c r="NT47" s="30">
        <f t="shared" si="322"/>
        <v>0</v>
      </c>
      <c r="NU47" s="30">
        <f t="shared" si="323"/>
        <v>0</v>
      </c>
      <c r="NV47" s="30">
        <f t="shared" si="324"/>
        <v>0</v>
      </c>
      <c r="NW47" s="98">
        <f t="shared" si="325"/>
        <v>0</v>
      </c>
      <c r="NX47" s="30"/>
      <c r="NY47" s="30"/>
      <c r="NZ47" s="30"/>
      <c r="OA47" s="30">
        <f t="shared" si="1625"/>
        <v>0</v>
      </c>
      <c r="OB47" s="30"/>
      <c r="OC47" s="98">
        <f t="shared" si="1626"/>
        <v>0</v>
      </c>
      <c r="OD47" s="30">
        <f t="shared" si="328"/>
        <v>0</v>
      </c>
      <c r="OE47" s="30">
        <f t="shared" si="329"/>
        <v>0</v>
      </c>
      <c r="OF47" s="30">
        <f t="shared" si="330"/>
        <v>0</v>
      </c>
      <c r="OG47" s="30">
        <f t="shared" si="331"/>
        <v>0</v>
      </c>
      <c r="OH47" s="30">
        <f t="shared" si="332"/>
        <v>0</v>
      </c>
      <c r="OI47" s="98">
        <f t="shared" si="333"/>
        <v>0</v>
      </c>
      <c r="OJ47" s="30"/>
      <c r="OK47" s="30"/>
      <c r="OL47" s="30"/>
      <c r="OM47" s="30">
        <f t="shared" si="1627"/>
        <v>0</v>
      </c>
      <c r="ON47" s="30"/>
      <c r="OO47" s="98">
        <f t="shared" si="1628"/>
        <v>0</v>
      </c>
      <c r="OP47" s="30"/>
      <c r="OQ47" s="30"/>
      <c r="OR47" s="30"/>
      <c r="OS47" s="30">
        <f t="shared" si="1629"/>
        <v>0</v>
      </c>
      <c r="OT47" s="30"/>
      <c r="OU47" s="98">
        <f t="shared" si="1630"/>
        <v>0</v>
      </c>
      <c r="OV47" s="30">
        <f t="shared" si="338"/>
        <v>0</v>
      </c>
      <c r="OW47" s="30">
        <f t="shared" si="339"/>
        <v>0</v>
      </c>
      <c r="OX47" s="30">
        <f t="shared" si="340"/>
        <v>0</v>
      </c>
      <c r="OY47" s="30">
        <f t="shared" si="341"/>
        <v>0</v>
      </c>
      <c r="OZ47" s="30">
        <f t="shared" si="342"/>
        <v>0</v>
      </c>
      <c r="PA47" s="98">
        <f t="shared" si="343"/>
        <v>0</v>
      </c>
      <c r="PB47" s="30"/>
      <c r="PC47" s="30"/>
      <c r="PD47" s="30"/>
      <c r="PE47" s="30">
        <f t="shared" si="1631"/>
        <v>0</v>
      </c>
      <c r="PF47" s="30"/>
      <c r="PG47" s="98">
        <f t="shared" si="1632"/>
        <v>0</v>
      </c>
      <c r="PH47" s="30"/>
      <c r="PI47" s="30"/>
      <c r="PJ47" s="30"/>
      <c r="PK47" s="30">
        <f t="shared" si="1633"/>
        <v>0</v>
      </c>
      <c r="PL47" s="30"/>
      <c r="PM47" s="98">
        <f t="shared" si="1634"/>
        <v>0</v>
      </c>
      <c r="PN47" s="30">
        <f t="shared" si="348"/>
        <v>0</v>
      </c>
      <c r="PO47" s="30">
        <f t="shared" si="349"/>
        <v>0</v>
      </c>
      <c r="PP47" s="30">
        <f t="shared" si="350"/>
        <v>0</v>
      </c>
      <c r="PQ47" s="30">
        <f t="shared" si="351"/>
        <v>0</v>
      </c>
      <c r="PR47" s="30">
        <f t="shared" si="352"/>
        <v>0</v>
      </c>
      <c r="PS47" s="98">
        <f t="shared" si="353"/>
        <v>0</v>
      </c>
      <c r="PT47" s="30"/>
      <c r="PU47" s="30"/>
      <c r="PV47" s="30"/>
      <c r="PW47" s="30">
        <f t="shared" si="1635"/>
        <v>0</v>
      </c>
      <c r="PX47" s="30"/>
      <c r="PY47" s="98">
        <f t="shared" si="1636"/>
        <v>0</v>
      </c>
      <c r="PZ47" s="30"/>
      <c r="QA47" s="30"/>
      <c r="QB47" s="30"/>
      <c r="QC47" s="30">
        <f t="shared" si="1637"/>
        <v>0</v>
      </c>
      <c r="QD47" s="30"/>
      <c r="QE47" s="98">
        <f t="shared" si="1638"/>
        <v>0</v>
      </c>
      <c r="QF47" s="30">
        <f t="shared" si="358"/>
        <v>0</v>
      </c>
      <c r="QG47" s="30">
        <f t="shared" si="359"/>
        <v>0</v>
      </c>
      <c r="QH47" s="30">
        <f t="shared" si="360"/>
        <v>0</v>
      </c>
      <c r="QI47" s="30">
        <f t="shared" si="361"/>
        <v>0</v>
      </c>
      <c r="QJ47" s="30">
        <f t="shared" si="362"/>
        <v>0</v>
      </c>
      <c r="QK47" s="98">
        <f t="shared" si="363"/>
        <v>0</v>
      </c>
      <c r="QL47" s="30"/>
      <c r="QM47" s="30"/>
      <c r="QN47" s="30"/>
      <c r="QO47" s="30">
        <f t="shared" si="1639"/>
        <v>0</v>
      </c>
      <c r="QP47" s="30"/>
      <c r="QQ47" s="98">
        <f t="shared" si="1640"/>
        <v>0</v>
      </c>
      <c r="QR47" s="30">
        <f t="shared" si="366"/>
        <v>0</v>
      </c>
      <c r="QS47" s="30">
        <f t="shared" si="367"/>
        <v>0</v>
      </c>
      <c r="QT47" s="30">
        <f t="shared" si="368"/>
        <v>0</v>
      </c>
      <c r="QU47" s="30">
        <f t="shared" si="369"/>
        <v>0</v>
      </c>
      <c r="QV47" s="30">
        <f t="shared" si="370"/>
        <v>0</v>
      </c>
      <c r="QW47" s="98">
        <f t="shared" si="371"/>
        <v>0</v>
      </c>
      <c r="QX47" s="30">
        <f t="shared" si="372"/>
        <v>0</v>
      </c>
      <c r="QY47" s="30">
        <f t="shared" si="373"/>
        <v>0</v>
      </c>
      <c r="QZ47" s="30">
        <f t="shared" si="374"/>
        <v>0</v>
      </c>
      <c r="RA47" s="30">
        <f t="shared" si="375"/>
        <v>0</v>
      </c>
      <c r="RB47" s="30">
        <f t="shared" si="376"/>
        <v>0</v>
      </c>
      <c r="RC47" s="98">
        <f t="shared" si="377"/>
        <v>0</v>
      </c>
      <c r="RD47" s="30"/>
      <c r="RE47" s="30"/>
      <c r="RF47" s="30"/>
      <c r="RG47" s="30">
        <f t="shared" si="1641"/>
        <v>0</v>
      </c>
      <c r="RH47" s="30"/>
      <c r="RI47" s="98">
        <f t="shared" si="1642"/>
        <v>0</v>
      </c>
      <c r="RJ47" s="30"/>
      <c r="RK47" s="30"/>
      <c r="RL47" s="30"/>
      <c r="RM47" s="30">
        <f t="shared" si="1643"/>
        <v>0</v>
      </c>
      <c r="RN47" s="30"/>
      <c r="RO47" s="98">
        <f t="shared" si="1644"/>
        <v>0</v>
      </c>
      <c r="RP47" s="30"/>
      <c r="RQ47" s="30"/>
      <c r="RR47" s="30"/>
      <c r="RS47" s="30">
        <f t="shared" si="1645"/>
        <v>0</v>
      </c>
      <c r="RT47" s="30"/>
      <c r="RU47" s="98">
        <f t="shared" si="1646"/>
        <v>0</v>
      </c>
      <c r="RV47" s="30">
        <f t="shared" si="384"/>
        <v>0</v>
      </c>
      <c r="RW47" s="30">
        <f t="shared" si="385"/>
        <v>0</v>
      </c>
      <c r="RX47" s="30">
        <f t="shared" si="386"/>
        <v>0</v>
      </c>
      <c r="RY47" s="30">
        <f t="shared" si="387"/>
        <v>0</v>
      </c>
      <c r="RZ47" s="30">
        <f t="shared" si="388"/>
        <v>0</v>
      </c>
      <c r="SA47" s="98">
        <f t="shared" si="389"/>
        <v>0</v>
      </c>
      <c r="SB47" s="30"/>
      <c r="SC47" s="30"/>
      <c r="SD47" s="30"/>
      <c r="SE47" s="30">
        <f t="shared" si="1647"/>
        <v>0</v>
      </c>
      <c r="SF47" s="30"/>
      <c r="SG47" s="98">
        <f t="shared" si="1648"/>
        <v>0</v>
      </c>
      <c r="SH47" s="30"/>
      <c r="SI47" s="30"/>
      <c r="SJ47" s="30"/>
      <c r="SK47" s="30">
        <f t="shared" si="1649"/>
        <v>0</v>
      </c>
      <c r="SL47" s="30"/>
      <c r="SM47" s="98">
        <f t="shared" si="1650"/>
        <v>0</v>
      </c>
      <c r="SN47" s="30"/>
      <c r="SO47" s="30"/>
      <c r="SP47" s="30"/>
      <c r="SQ47" s="30">
        <f t="shared" si="1651"/>
        <v>0</v>
      </c>
      <c r="SR47" s="30"/>
      <c r="SS47" s="98">
        <f t="shared" si="1652"/>
        <v>0</v>
      </c>
      <c r="ST47" s="30"/>
      <c r="SU47" s="30"/>
      <c r="SV47" s="30"/>
      <c r="SW47" s="30">
        <f t="shared" si="1653"/>
        <v>0</v>
      </c>
      <c r="SX47" s="30"/>
      <c r="SY47" s="98">
        <f t="shared" si="1654"/>
        <v>0</v>
      </c>
      <c r="SZ47" s="30">
        <f t="shared" si="398"/>
        <v>0</v>
      </c>
      <c r="TA47" s="30">
        <f t="shared" si="399"/>
        <v>0</v>
      </c>
      <c r="TB47" s="30">
        <f t="shared" si="400"/>
        <v>0</v>
      </c>
      <c r="TC47" s="30">
        <f t="shared" si="401"/>
        <v>0</v>
      </c>
      <c r="TD47" s="30">
        <f t="shared" si="402"/>
        <v>0</v>
      </c>
      <c r="TE47" s="98">
        <f t="shared" si="403"/>
        <v>0</v>
      </c>
      <c r="TF47" s="30">
        <f t="shared" si="404"/>
        <v>0</v>
      </c>
      <c r="TG47" s="30">
        <f t="shared" si="405"/>
        <v>0</v>
      </c>
      <c r="TH47" s="30">
        <f t="shared" si="406"/>
        <v>0</v>
      </c>
      <c r="TI47" s="30">
        <f t="shared" si="407"/>
        <v>0</v>
      </c>
      <c r="TJ47" s="30">
        <f t="shared" si="408"/>
        <v>0</v>
      </c>
      <c r="TK47" s="98">
        <f t="shared" si="409"/>
        <v>0</v>
      </c>
      <c r="TL47" s="30"/>
      <c r="TM47" s="30"/>
      <c r="TN47" s="30"/>
      <c r="TO47" s="30">
        <f t="shared" si="1655"/>
        <v>0</v>
      </c>
      <c r="TP47" s="30"/>
      <c r="TQ47" s="98">
        <f t="shared" si="1656"/>
        <v>0</v>
      </c>
      <c r="TR47" s="30"/>
      <c r="TS47" s="30"/>
      <c r="TT47" s="30"/>
      <c r="TU47" s="30">
        <f t="shared" si="1657"/>
        <v>0</v>
      </c>
      <c r="TV47" s="30"/>
      <c r="TW47" s="98">
        <f t="shared" si="1658"/>
        <v>0</v>
      </c>
      <c r="TX47" s="30"/>
      <c r="TY47" s="30"/>
      <c r="TZ47" s="30"/>
      <c r="UA47" s="30">
        <f t="shared" si="1659"/>
        <v>0</v>
      </c>
      <c r="UB47" s="30"/>
      <c r="UC47" s="98">
        <f t="shared" si="1660"/>
        <v>0</v>
      </c>
      <c r="UD47" s="30"/>
      <c r="UE47" s="30"/>
      <c r="UF47" s="30"/>
      <c r="UG47" s="30">
        <f t="shared" si="1661"/>
        <v>0</v>
      </c>
      <c r="UH47" s="30"/>
      <c r="UI47" s="98">
        <f t="shared" si="1662"/>
        <v>0</v>
      </c>
      <c r="UJ47" s="30"/>
      <c r="UK47" s="30"/>
      <c r="UL47" s="30"/>
      <c r="UM47" s="30">
        <f t="shared" si="1663"/>
        <v>0</v>
      </c>
      <c r="UN47" s="30"/>
      <c r="UO47" s="98">
        <f t="shared" si="1664"/>
        <v>0</v>
      </c>
      <c r="UP47" s="30"/>
      <c r="UQ47" s="30"/>
      <c r="UR47" s="30"/>
      <c r="US47" s="30">
        <f t="shared" si="1665"/>
        <v>0</v>
      </c>
      <c r="UT47" s="30"/>
      <c r="UU47" s="98">
        <f t="shared" si="1666"/>
        <v>0</v>
      </c>
      <c r="UV47" s="30">
        <f t="shared" si="422"/>
        <v>0</v>
      </c>
      <c r="UW47" s="30">
        <f t="shared" si="423"/>
        <v>0</v>
      </c>
      <c r="UX47" s="30">
        <f t="shared" si="424"/>
        <v>0</v>
      </c>
      <c r="UY47" s="30">
        <f t="shared" si="425"/>
        <v>0</v>
      </c>
      <c r="UZ47" s="30">
        <f t="shared" si="426"/>
        <v>0</v>
      </c>
      <c r="VA47" s="98">
        <f t="shared" si="427"/>
        <v>0</v>
      </c>
      <c r="VB47" s="30"/>
      <c r="VC47" s="30"/>
      <c r="VD47" s="30"/>
      <c r="VE47" s="30">
        <f t="shared" si="1667"/>
        <v>0</v>
      </c>
      <c r="VF47" s="30"/>
      <c r="VG47" s="98">
        <f t="shared" si="1668"/>
        <v>0</v>
      </c>
      <c r="VH47" s="30"/>
      <c r="VI47" s="30"/>
      <c r="VJ47" s="30"/>
      <c r="VK47" s="30">
        <f t="shared" si="1669"/>
        <v>0</v>
      </c>
      <c r="VL47" s="30"/>
      <c r="VM47" s="98">
        <f t="shared" si="1670"/>
        <v>0</v>
      </c>
      <c r="VN47" s="30">
        <f t="shared" si="432"/>
        <v>0</v>
      </c>
      <c r="VO47" s="30">
        <f t="shared" si="433"/>
        <v>0</v>
      </c>
      <c r="VP47" s="30">
        <f t="shared" si="434"/>
        <v>0</v>
      </c>
      <c r="VQ47" s="30">
        <f t="shared" si="435"/>
        <v>0</v>
      </c>
      <c r="VR47" s="30">
        <f t="shared" si="436"/>
        <v>0</v>
      </c>
      <c r="VS47" s="98">
        <f t="shared" si="437"/>
        <v>0</v>
      </c>
      <c r="VT47" s="30">
        <f t="shared" si="438"/>
        <v>0</v>
      </c>
      <c r="VU47" s="30">
        <f t="shared" si="439"/>
        <v>0</v>
      </c>
      <c r="VV47" s="30">
        <f t="shared" si="440"/>
        <v>0</v>
      </c>
      <c r="VW47" s="30">
        <f t="shared" si="441"/>
        <v>0</v>
      </c>
      <c r="VX47" s="30">
        <f t="shared" si="442"/>
        <v>0</v>
      </c>
      <c r="VY47" s="98">
        <f t="shared" si="443"/>
        <v>0</v>
      </c>
      <c r="VZ47" s="30"/>
      <c r="WA47" s="30"/>
      <c r="WB47" s="30"/>
      <c r="WC47" s="30">
        <f t="shared" si="1671"/>
        <v>0</v>
      </c>
      <c r="WD47" s="30"/>
      <c r="WE47" s="98">
        <f t="shared" si="1672"/>
        <v>0</v>
      </c>
      <c r="WF47" s="30"/>
      <c r="WG47" s="30"/>
      <c r="WH47" s="30"/>
      <c r="WI47" s="30">
        <f t="shared" si="1673"/>
        <v>0</v>
      </c>
      <c r="WJ47" s="30"/>
      <c r="WK47" s="98">
        <f t="shared" si="1674"/>
        <v>0</v>
      </c>
      <c r="WL47" s="30"/>
      <c r="WM47" s="30"/>
      <c r="WN47" s="30"/>
      <c r="WO47" s="30">
        <f t="shared" si="1675"/>
        <v>0</v>
      </c>
      <c r="WP47" s="30"/>
      <c r="WQ47" s="98">
        <f t="shared" si="1676"/>
        <v>0</v>
      </c>
      <c r="WR47" s="30"/>
      <c r="WS47" s="30"/>
      <c r="WT47" s="30"/>
      <c r="WU47" s="30">
        <f t="shared" si="1677"/>
        <v>0</v>
      </c>
      <c r="WV47" s="30"/>
      <c r="WW47" s="98">
        <f t="shared" si="1678"/>
        <v>0</v>
      </c>
      <c r="WX47" s="30"/>
      <c r="WY47" s="30"/>
      <c r="WZ47" s="30"/>
      <c r="XA47" s="30">
        <f t="shared" si="1679"/>
        <v>0</v>
      </c>
      <c r="XB47" s="30"/>
      <c r="XC47" s="98">
        <f t="shared" si="1680"/>
        <v>0</v>
      </c>
      <c r="XD47" s="30">
        <f t="shared" si="454"/>
        <v>0</v>
      </c>
      <c r="XE47" s="30">
        <f t="shared" si="455"/>
        <v>0</v>
      </c>
      <c r="XF47" s="30">
        <f t="shared" si="456"/>
        <v>0</v>
      </c>
      <c r="XG47" s="30">
        <f t="shared" si="457"/>
        <v>0</v>
      </c>
      <c r="XH47" s="30">
        <f t="shared" si="458"/>
        <v>0</v>
      </c>
      <c r="XI47" s="98">
        <f t="shared" si="459"/>
        <v>0</v>
      </c>
      <c r="XJ47" s="30"/>
      <c r="XK47" s="30"/>
      <c r="XL47" s="30"/>
      <c r="XM47" s="30">
        <f t="shared" si="1681"/>
        <v>0</v>
      </c>
      <c r="XN47" s="30"/>
      <c r="XO47" s="98">
        <f t="shared" si="1682"/>
        <v>0</v>
      </c>
      <c r="XP47" s="30">
        <f t="shared" si="462"/>
        <v>0</v>
      </c>
      <c r="XQ47" s="30">
        <f t="shared" si="463"/>
        <v>0</v>
      </c>
      <c r="XR47" s="30">
        <f t="shared" si="464"/>
        <v>0</v>
      </c>
      <c r="XS47" s="30">
        <f t="shared" si="465"/>
        <v>0</v>
      </c>
      <c r="XT47" s="30">
        <f t="shared" si="466"/>
        <v>0</v>
      </c>
      <c r="XU47" s="98">
        <f t="shared" si="467"/>
        <v>0</v>
      </c>
      <c r="XV47" s="30">
        <f t="shared" si="468"/>
        <v>0</v>
      </c>
      <c r="XW47" s="30">
        <f t="shared" si="469"/>
        <v>0</v>
      </c>
      <c r="XX47" s="30">
        <f t="shared" si="470"/>
        <v>0</v>
      </c>
      <c r="XY47" s="30">
        <f t="shared" si="471"/>
        <v>0</v>
      </c>
      <c r="XZ47" s="30">
        <f t="shared" si="472"/>
        <v>0</v>
      </c>
      <c r="YA47" s="98">
        <f t="shared" si="473"/>
        <v>0</v>
      </c>
      <c r="YB47" s="30">
        <v>259894</v>
      </c>
      <c r="YC47" s="30">
        <f t="shared" si="1683"/>
        <v>118200</v>
      </c>
      <c r="YD47" s="30">
        <f t="shared" si="1684"/>
        <v>0</v>
      </c>
      <c r="YE47" s="30">
        <f t="shared" si="1685"/>
        <v>118200</v>
      </c>
      <c r="YF47" s="30">
        <f t="shared" si="1686"/>
        <v>0</v>
      </c>
      <c r="YG47" s="98">
        <f t="shared" si="1687"/>
        <v>118200</v>
      </c>
      <c r="YH47" s="30">
        <f t="shared" si="1688"/>
        <v>302662</v>
      </c>
      <c r="YI47" s="30">
        <f t="shared" si="1689"/>
        <v>164330</v>
      </c>
      <c r="YJ47" s="30">
        <f t="shared" si="1690"/>
        <v>0</v>
      </c>
      <c r="YK47" s="30">
        <f t="shared" si="1691"/>
        <v>164330</v>
      </c>
      <c r="YL47" s="30">
        <f t="shared" si="1692"/>
        <v>0</v>
      </c>
      <c r="YM47" s="98">
        <f t="shared" si="1693"/>
        <v>164330</v>
      </c>
    </row>
    <row r="48" spans="1:664" s="15" customFormat="1" ht="16.5" thickBot="1" x14ac:dyDescent="0.3">
      <c r="A48" s="10">
        <v>38</v>
      </c>
      <c r="B48" s="11" t="s">
        <v>204</v>
      </c>
      <c r="C48" s="48" t="s">
        <v>325</v>
      </c>
      <c r="D48" s="13"/>
      <c r="E48" s="13">
        <f>SUM(E43,E46,E47)</f>
        <v>0</v>
      </c>
      <c r="F48" s="13"/>
      <c r="G48" s="13">
        <f t="shared" si="146"/>
        <v>0</v>
      </c>
      <c r="H48" s="13">
        <f>SUM(H43,H46,H47)</f>
        <v>0</v>
      </c>
      <c r="I48" s="95">
        <f t="shared" si="147"/>
        <v>0</v>
      </c>
      <c r="J48" s="13"/>
      <c r="K48" s="13">
        <f>SUM(K43,K46,K47)</f>
        <v>0</v>
      </c>
      <c r="L48" s="13"/>
      <c r="M48" s="13">
        <f t="shared" si="148"/>
        <v>0</v>
      </c>
      <c r="N48" s="13">
        <f>SUM(N43,N46,N47)</f>
        <v>0</v>
      </c>
      <c r="O48" s="95">
        <f t="shared" si="149"/>
        <v>0</v>
      </c>
      <c r="P48" s="13">
        <f>SUM(P43,P46,P47)</f>
        <v>0</v>
      </c>
      <c r="Q48" s="13">
        <f>SUM(Q43,Q46,Q47)</f>
        <v>0</v>
      </c>
      <c r="R48" s="13">
        <f>SUM(R43,R46,R47)</f>
        <v>0</v>
      </c>
      <c r="S48" s="13">
        <f t="shared" si="150"/>
        <v>0</v>
      </c>
      <c r="T48" s="13">
        <f>SUM(T43,T46,T47)</f>
        <v>0</v>
      </c>
      <c r="U48" s="95">
        <f t="shared" si="151"/>
        <v>0</v>
      </c>
      <c r="V48" s="13"/>
      <c r="W48" s="13">
        <f>SUM(W43,W46,W47)</f>
        <v>0</v>
      </c>
      <c r="X48" s="13"/>
      <c r="Y48" s="13">
        <f t="shared" si="152"/>
        <v>0</v>
      </c>
      <c r="Z48" s="13">
        <f>SUM(Z43,Z46,Z47)</f>
        <v>0</v>
      </c>
      <c r="AA48" s="95">
        <f t="shared" si="153"/>
        <v>0</v>
      </c>
      <c r="AB48" s="13"/>
      <c r="AC48" s="13">
        <f>SUM(AC43,AC46,AC47)</f>
        <v>0</v>
      </c>
      <c r="AD48" s="13"/>
      <c r="AE48" s="13">
        <f t="shared" si="154"/>
        <v>0</v>
      </c>
      <c r="AF48" s="13">
        <f>SUM(AF43,AF46,AF47)</f>
        <v>0</v>
      </c>
      <c r="AG48" s="95">
        <f t="shared" si="155"/>
        <v>0</v>
      </c>
      <c r="AH48" s="13"/>
      <c r="AI48" s="13">
        <f>SUM(AI43,AI46,AI47)</f>
        <v>0</v>
      </c>
      <c r="AJ48" s="13"/>
      <c r="AK48" s="13">
        <f t="shared" si="156"/>
        <v>0</v>
      </c>
      <c r="AL48" s="13">
        <f>SUM(AL43,AL46,AL47)</f>
        <v>0</v>
      </c>
      <c r="AM48" s="95">
        <f t="shared" si="157"/>
        <v>0</v>
      </c>
      <c r="AN48" s="13">
        <f>SUM(AN43,AN46,AN47)</f>
        <v>0</v>
      </c>
      <c r="AO48" s="13">
        <f>SUM(AO43,AO46,AO47)</f>
        <v>0</v>
      </c>
      <c r="AP48" s="13">
        <f>SUM(AP43,AP46,AP47)</f>
        <v>0</v>
      </c>
      <c r="AQ48" s="13">
        <f t="shared" si="158"/>
        <v>0</v>
      </c>
      <c r="AR48" s="13">
        <f>SUM(AR43,AR46,AR47)</f>
        <v>0</v>
      </c>
      <c r="AS48" s="95">
        <f t="shared" si="159"/>
        <v>0</v>
      </c>
      <c r="AT48" s="13">
        <f>SUM(AT43,AT46,AT47)</f>
        <v>0</v>
      </c>
      <c r="AU48" s="13">
        <f>SUM(AU43,AU46,AU47)</f>
        <v>0</v>
      </c>
      <c r="AV48" s="13">
        <f>SUM(AV43,AV46,AV47)</f>
        <v>0</v>
      </c>
      <c r="AW48" s="13">
        <f t="shared" si="160"/>
        <v>0</v>
      </c>
      <c r="AX48" s="13">
        <f>SUM(AX43,AX46,AX47)</f>
        <v>0</v>
      </c>
      <c r="AY48" s="95">
        <f t="shared" si="161"/>
        <v>0</v>
      </c>
      <c r="AZ48" s="13">
        <f t="shared" si="162"/>
        <v>0</v>
      </c>
      <c r="BA48" s="13">
        <f t="shared" si="163"/>
        <v>0</v>
      </c>
      <c r="BB48" s="13">
        <f t="shared" si="164"/>
        <v>0</v>
      </c>
      <c r="BC48" s="13">
        <f t="shared" si="165"/>
        <v>0</v>
      </c>
      <c r="BD48" s="13">
        <f t="shared" si="166"/>
        <v>0</v>
      </c>
      <c r="BE48" s="95">
        <f t="shared" si="167"/>
        <v>0</v>
      </c>
      <c r="BF48" s="13">
        <f>SUM(BF43,BF46,BF47)</f>
        <v>42768</v>
      </c>
      <c r="BG48" s="13">
        <f>SUM(BG43,BG46,BG47)</f>
        <v>46130</v>
      </c>
      <c r="BH48" s="13">
        <f t="shared" ref="BH48:BI48" si="1694">SUM(BH43,BH46,BH47)</f>
        <v>0</v>
      </c>
      <c r="BI48" s="13">
        <f t="shared" si="1694"/>
        <v>46130</v>
      </c>
      <c r="BJ48" s="13">
        <f>SUM(BJ43,BJ46,BJ47)</f>
        <v>0</v>
      </c>
      <c r="BK48" s="95">
        <f t="shared" si="169"/>
        <v>46130</v>
      </c>
      <c r="BL48" s="13">
        <f t="shared" si="170"/>
        <v>42768</v>
      </c>
      <c r="BM48" s="13">
        <f t="shared" si="171"/>
        <v>46130</v>
      </c>
      <c r="BN48" s="13">
        <f t="shared" si="172"/>
        <v>0</v>
      </c>
      <c r="BO48" s="13">
        <f t="shared" si="173"/>
        <v>46130</v>
      </c>
      <c r="BP48" s="13">
        <f t="shared" si="174"/>
        <v>0</v>
      </c>
      <c r="BQ48" s="95">
        <f t="shared" si="175"/>
        <v>46130</v>
      </c>
      <c r="BR48" s="13"/>
      <c r="BS48" s="13">
        <f>SUM(BS43,BS46,BS47)</f>
        <v>0</v>
      </c>
      <c r="BT48" s="13"/>
      <c r="BU48" s="13">
        <f t="shared" si="176"/>
        <v>0</v>
      </c>
      <c r="BV48" s="13">
        <f>SUM(BV43,BV46,BV47)</f>
        <v>0</v>
      </c>
      <c r="BW48" s="95">
        <f t="shared" si="177"/>
        <v>0</v>
      </c>
      <c r="BX48" s="13">
        <f>SUM(BX43,BX46,BX47)</f>
        <v>0</v>
      </c>
      <c r="BY48" s="13">
        <f>SUM(BY43,BY46,BY47)</f>
        <v>0</v>
      </c>
      <c r="BZ48" s="13">
        <f>SUM(BZ43,BZ46,BZ47)</f>
        <v>0</v>
      </c>
      <c r="CA48" s="13">
        <f t="shared" si="178"/>
        <v>0</v>
      </c>
      <c r="CB48" s="13">
        <f>SUM(CB43,CB46,CB47)</f>
        <v>0</v>
      </c>
      <c r="CC48" s="95">
        <f t="shared" si="179"/>
        <v>0</v>
      </c>
      <c r="CD48" s="13">
        <f>SUM(CD43,CD46,CD47)</f>
        <v>0</v>
      </c>
      <c r="CE48" s="13">
        <f>SUM(CE43,CE46,CE47)</f>
        <v>0</v>
      </c>
      <c r="CF48" s="13">
        <f>SUM(CF43,CF46,CF47)</f>
        <v>0</v>
      </c>
      <c r="CG48" s="13">
        <f t="shared" si="1551"/>
        <v>0</v>
      </c>
      <c r="CH48" s="13">
        <f>SUM(CH43,CH46,CH47)</f>
        <v>0</v>
      </c>
      <c r="CI48" s="95">
        <f t="shared" si="1552"/>
        <v>0</v>
      </c>
      <c r="CJ48" s="13">
        <f>SUM(CJ43,CJ46,CJ47)</f>
        <v>0</v>
      </c>
      <c r="CK48" s="13">
        <f>SUM(CK43,CK46,CK47)</f>
        <v>0</v>
      </c>
      <c r="CL48" s="13">
        <f>SUM(CL43,CL46,CL47)</f>
        <v>0</v>
      </c>
      <c r="CM48" s="13">
        <f t="shared" si="1553"/>
        <v>0</v>
      </c>
      <c r="CN48" s="13">
        <f>SUM(CN43,CN46,CN47)</f>
        <v>0</v>
      </c>
      <c r="CO48" s="95">
        <f t="shared" si="1554"/>
        <v>0</v>
      </c>
      <c r="CP48" s="13"/>
      <c r="CQ48" s="13">
        <f>SUM(CQ43,CQ46,CQ47)</f>
        <v>0</v>
      </c>
      <c r="CR48" s="13"/>
      <c r="CS48" s="13">
        <f t="shared" si="1555"/>
        <v>0</v>
      </c>
      <c r="CT48" s="13">
        <f>SUM(CT43,CT46,CT47)</f>
        <v>0</v>
      </c>
      <c r="CU48" s="95">
        <f t="shared" si="1556"/>
        <v>0</v>
      </c>
      <c r="CV48" s="13"/>
      <c r="CW48" s="13">
        <f>SUM(CW43,CW46,CW47)</f>
        <v>0</v>
      </c>
      <c r="CX48" s="13"/>
      <c r="CY48" s="13">
        <f t="shared" si="1557"/>
        <v>0</v>
      </c>
      <c r="CZ48" s="13">
        <f>SUM(CZ43,CZ46,CZ47)</f>
        <v>0</v>
      </c>
      <c r="DA48" s="95">
        <f t="shared" si="1558"/>
        <v>0</v>
      </c>
      <c r="DB48" s="13">
        <f t="shared" si="188"/>
        <v>0</v>
      </c>
      <c r="DC48" s="13">
        <f t="shared" si="189"/>
        <v>0</v>
      </c>
      <c r="DD48" s="13">
        <f t="shared" si="190"/>
        <v>0</v>
      </c>
      <c r="DE48" s="13">
        <f t="shared" si="191"/>
        <v>0</v>
      </c>
      <c r="DF48" s="13">
        <f t="shared" si="192"/>
        <v>0</v>
      </c>
      <c r="DG48" s="95">
        <f t="shared" si="193"/>
        <v>0</v>
      </c>
      <c r="DH48" s="13">
        <f>SUM(DH43,DH46,DH47)</f>
        <v>0</v>
      </c>
      <c r="DI48" s="13">
        <f>SUM(DI43,DI46,DI47)</f>
        <v>0</v>
      </c>
      <c r="DJ48" s="13">
        <f>SUM(DJ43,DJ46,DJ47)</f>
        <v>0</v>
      </c>
      <c r="DK48" s="13">
        <f t="shared" si="194"/>
        <v>0</v>
      </c>
      <c r="DL48" s="13">
        <f>SUM(DL43,DL46,DL47)</f>
        <v>0</v>
      </c>
      <c r="DM48" s="95">
        <f t="shared" si="195"/>
        <v>0</v>
      </c>
      <c r="DN48" s="13">
        <f>SUM(DN43,DN46,DN47)</f>
        <v>0</v>
      </c>
      <c r="DO48" s="13">
        <f>SUM(DO43,DO46,DO47)</f>
        <v>0</v>
      </c>
      <c r="DP48" s="13">
        <f>SUM(DP43,DP46,DP47)</f>
        <v>0</v>
      </c>
      <c r="DQ48" s="13">
        <f t="shared" si="196"/>
        <v>0</v>
      </c>
      <c r="DR48" s="13">
        <f>SUM(DR43,DR46,DR47)</f>
        <v>0</v>
      </c>
      <c r="DS48" s="95">
        <f t="shared" si="197"/>
        <v>0</v>
      </c>
      <c r="DT48" s="13">
        <f>SUM(DT43,DT46,DT47)</f>
        <v>0</v>
      </c>
      <c r="DU48" s="13">
        <f>SUM(DU43,DU46,DU47)</f>
        <v>0</v>
      </c>
      <c r="DV48" s="13">
        <f>SUM(DV43,DV46,DV47)</f>
        <v>0</v>
      </c>
      <c r="DW48" s="13">
        <f t="shared" si="198"/>
        <v>0</v>
      </c>
      <c r="DX48" s="13">
        <f>SUM(DX43,DX46,DX47)</f>
        <v>0</v>
      </c>
      <c r="DY48" s="95">
        <f t="shared" si="199"/>
        <v>0</v>
      </c>
      <c r="DZ48" s="13">
        <f>SUM(DZ43,DZ46,DZ47)</f>
        <v>0</v>
      </c>
      <c r="EA48" s="13">
        <f>SUM(EA43,EA46,EA47)</f>
        <v>0</v>
      </c>
      <c r="EB48" s="13">
        <f>SUM(EB43,EB46,EB47)</f>
        <v>0</v>
      </c>
      <c r="EC48" s="13">
        <f t="shared" si="1559"/>
        <v>0</v>
      </c>
      <c r="ED48" s="13">
        <f>SUM(ED43,ED46,ED47)</f>
        <v>0</v>
      </c>
      <c r="EE48" s="95">
        <f t="shared" si="1560"/>
        <v>0</v>
      </c>
      <c r="EF48" s="13">
        <f>SUM(EF43,EF46,EF47)</f>
        <v>0</v>
      </c>
      <c r="EG48" s="13">
        <f>SUM(EG43,EG46,EG47)</f>
        <v>0</v>
      </c>
      <c r="EH48" s="13">
        <f>SUM(EH43,EH46,EH47)</f>
        <v>0</v>
      </c>
      <c r="EI48" s="13">
        <f t="shared" si="1561"/>
        <v>0</v>
      </c>
      <c r="EJ48" s="13">
        <f>SUM(EJ43,EJ46,EJ47)</f>
        <v>0</v>
      </c>
      <c r="EK48" s="95">
        <f t="shared" si="1562"/>
        <v>0</v>
      </c>
      <c r="EL48" s="13">
        <f>SUM(EL43,EL46,EL47)</f>
        <v>0</v>
      </c>
      <c r="EM48" s="13">
        <f>SUM(EM43,EM46,EM47)</f>
        <v>0</v>
      </c>
      <c r="EN48" s="13">
        <f>SUM(EN43,EN46,EN47)</f>
        <v>0</v>
      </c>
      <c r="EO48" s="13">
        <f t="shared" si="1563"/>
        <v>0</v>
      </c>
      <c r="EP48" s="13">
        <f>SUM(EP43,EP46,EP47)</f>
        <v>0</v>
      </c>
      <c r="EQ48" s="95">
        <f t="shared" si="1564"/>
        <v>0</v>
      </c>
      <c r="ER48" s="13">
        <f>SUM(ER43,ER46,ER47)</f>
        <v>0</v>
      </c>
      <c r="ES48" s="13">
        <f>SUM(ES43,ES46,ES47)</f>
        <v>0</v>
      </c>
      <c r="ET48" s="13">
        <f>SUM(ET43,ET46,ET47)</f>
        <v>0</v>
      </c>
      <c r="EU48" s="13">
        <f t="shared" si="1565"/>
        <v>0</v>
      </c>
      <c r="EV48" s="13">
        <f>SUM(EV43,EV46,EV47)</f>
        <v>0</v>
      </c>
      <c r="EW48" s="95">
        <f t="shared" si="1566"/>
        <v>0</v>
      </c>
      <c r="EX48" s="13">
        <f>SUM(EX43,EX46,EX47)</f>
        <v>0</v>
      </c>
      <c r="EY48" s="13">
        <f>SUM(EY43,EY46,EY47)</f>
        <v>0</v>
      </c>
      <c r="EZ48" s="13">
        <f>SUM(EZ43,EZ46,EZ47)</f>
        <v>0</v>
      </c>
      <c r="FA48" s="13">
        <f t="shared" si="1567"/>
        <v>0</v>
      </c>
      <c r="FB48" s="13">
        <f>SUM(FB43,FB46,FB47)</f>
        <v>0</v>
      </c>
      <c r="FC48" s="95">
        <f t="shared" si="1568"/>
        <v>0</v>
      </c>
      <c r="FD48" s="13">
        <f t="shared" si="210"/>
        <v>0</v>
      </c>
      <c r="FE48" s="13">
        <f t="shared" si="211"/>
        <v>0</v>
      </c>
      <c r="FF48" s="13">
        <f t="shared" si="212"/>
        <v>0</v>
      </c>
      <c r="FG48" s="13">
        <f t="shared" si="213"/>
        <v>0</v>
      </c>
      <c r="FH48" s="13">
        <f t="shared" si="214"/>
        <v>0</v>
      </c>
      <c r="FI48" s="95">
        <f t="shared" si="215"/>
        <v>0</v>
      </c>
      <c r="FJ48" s="13">
        <f>SUM(FJ43,FJ46,FJ47)</f>
        <v>0</v>
      </c>
      <c r="FK48" s="13">
        <f>SUM(FK43,FK46,FK47)</f>
        <v>0</v>
      </c>
      <c r="FL48" s="13">
        <f>SUM(FL43,FL46,FL47)</f>
        <v>0</v>
      </c>
      <c r="FM48" s="13">
        <f t="shared" si="1569"/>
        <v>0</v>
      </c>
      <c r="FN48" s="13">
        <f>SUM(FN43,FN46,FN47)</f>
        <v>0</v>
      </c>
      <c r="FO48" s="95">
        <f t="shared" si="1570"/>
        <v>0</v>
      </c>
      <c r="FP48" s="13">
        <f>SUM(FP43,FP46,FP47)</f>
        <v>0</v>
      </c>
      <c r="FQ48" s="13">
        <f>SUM(FQ43,FQ46,FQ47)</f>
        <v>0</v>
      </c>
      <c r="FR48" s="13">
        <f>SUM(FR43,FR46,FR47)</f>
        <v>0</v>
      </c>
      <c r="FS48" s="13">
        <f t="shared" si="1571"/>
        <v>0</v>
      </c>
      <c r="FT48" s="13">
        <f>SUM(FT43,FT46,FT47)</f>
        <v>0</v>
      </c>
      <c r="FU48" s="95">
        <f t="shared" si="1572"/>
        <v>0</v>
      </c>
      <c r="FV48" s="13">
        <f>SUM(FV43,FV46,FV47)</f>
        <v>0</v>
      </c>
      <c r="FW48" s="13">
        <f>SUM(FW43,FW46,FW47)</f>
        <v>0</v>
      </c>
      <c r="FX48" s="13">
        <f>SUM(FX43,FX46,FX47)</f>
        <v>0</v>
      </c>
      <c r="FY48" s="13">
        <f t="shared" si="1573"/>
        <v>0</v>
      </c>
      <c r="FZ48" s="13">
        <f>SUM(FZ43,FZ46,FZ47)</f>
        <v>0</v>
      </c>
      <c r="GA48" s="95">
        <f t="shared" si="1574"/>
        <v>0</v>
      </c>
      <c r="GB48" s="13">
        <f>SUM(GB43,GB46,GB47)</f>
        <v>0</v>
      </c>
      <c r="GC48" s="13">
        <f>SUM(GC43,GC46,GC47)</f>
        <v>0</v>
      </c>
      <c r="GD48" s="13">
        <f>SUM(GD43,GD46,GD47)</f>
        <v>0</v>
      </c>
      <c r="GE48" s="13">
        <f t="shared" si="1575"/>
        <v>0</v>
      </c>
      <c r="GF48" s="13">
        <f>SUM(GF43,GF46,GF47)</f>
        <v>0</v>
      </c>
      <c r="GG48" s="95">
        <f t="shared" si="1576"/>
        <v>0</v>
      </c>
      <c r="GH48" s="13">
        <f t="shared" si="224"/>
        <v>0</v>
      </c>
      <c r="GI48" s="13">
        <f t="shared" si="225"/>
        <v>0</v>
      </c>
      <c r="GJ48" s="13">
        <f t="shared" si="226"/>
        <v>0</v>
      </c>
      <c r="GK48" s="13">
        <f t="shared" si="227"/>
        <v>0</v>
      </c>
      <c r="GL48" s="13">
        <f t="shared" si="228"/>
        <v>0</v>
      </c>
      <c r="GM48" s="95">
        <f t="shared" si="229"/>
        <v>0</v>
      </c>
      <c r="GN48" s="13">
        <f>SUM(GN43,GN46,GN47)</f>
        <v>0</v>
      </c>
      <c r="GO48" s="13">
        <f>SUM(GO43,GO46,GO47)</f>
        <v>0</v>
      </c>
      <c r="GP48" s="13">
        <f>SUM(GP43,GP46,GP47)</f>
        <v>0</v>
      </c>
      <c r="GQ48" s="13">
        <f t="shared" si="1577"/>
        <v>0</v>
      </c>
      <c r="GR48" s="13">
        <f>SUM(GR43,GR46,GR47)</f>
        <v>0</v>
      </c>
      <c r="GS48" s="95">
        <f t="shared" si="1578"/>
        <v>0</v>
      </c>
      <c r="GT48" s="13">
        <f>SUM(GT43,GT46,GT47)</f>
        <v>0</v>
      </c>
      <c r="GU48" s="13">
        <f>SUM(GU43,GU46,GU47)</f>
        <v>0</v>
      </c>
      <c r="GV48" s="13">
        <f>SUM(GV43,GV46,GV47)</f>
        <v>0</v>
      </c>
      <c r="GW48" s="13">
        <f t="shared" si="1579"/>
        <v>0</v>
      </c>
      <c r="GX48" s="13">
        <f>SUM(GX43,GX46,GX47)</f>
        <v>0</v>
      </c>
      <c r="GY48" s="95">
        <f t="shared" si="1580"/>
        <v>0</v>
      </c>
      <c r="GZ48" s="13">
        <f>SUM(GZ43,GZ46,GZ47)</f>
        <v>0</v>
      </c>
      <c r="HA48" s="13">
        <f>SUM(HA43,HA46,HA47)</f>
        <v>0</v>
      </c>
      <c r="HB48" s="13">
        <f>SUM(HB43,HB46,HB47)</f>
        <v>0</v>
      </c>
      <c r="HC48" s="13">
        <f t="shared" si="1581"/>
        <v>0</v>
      </c>
      <c r="HD48" s="13">
        <f>SUM(HD43,HD46,HD47)</f>
        <v>0</v>
      </c>
      <c r="HE48" s="95">
        <f t="shared" si="1582"/>
        <v>0</v>
      </c>
      <c r="HF48" s="13">
        <f>SUM(HF43,HF46,HF47)</f>
        <v>0</v>
      </c>
      <c r="HG48" s="13">
        <f>SUM(HG43,HG46,HG47)</f>
        <v>0</v>
      </c>
      <c r="HH48" s="13">
        <f>SUM(HH43,HH46,HH47)</f>
        <v>0</v>
      </c>
      <c r="HI48" s="13">
        <f t="shared" si="1583"/>
        <v>0</v>
      </c>
      <c r="HJ48" s="13">
        <f>SUM(HJ43,HJ46,HJ47)</f>
        <v>0</v>
      </c>
      <c r="HK48" s="95">
        <f t="shared" si="1584"/>
        <v>0</v>
      </c>
      <c r="HL48" s="13">
        <f>SUM(HL43,HL46,HL47)</f>
        <v>0</v>
      </c>
      <c r="HM48" s="13">
        <f>SUM(HM43,HM46,HM47)</f>
        <v>0</v>
      </c>
      <c r="HN48" s="13">
        <f>SUM(HN43,HN46,HN47)</f>
        <v>0</v>
      </c>
      <c r="HO48" s="13">
        <f t="shared" si="1585"/>
        <v>0</v>
      </c>
      <c r="HP48" s="13">
        <f>SUM(HP43,HP46,HP47)</f>
        <v>0</v>
      </c>
      <c r="HQ48" s="95">
        <f t="shared" si="1586"/>
        <v>0</v>
      </c>
      <c r="HR48" s="13">
        <f t="shared" si="240"/>
        <v>0</v>
      </c>
      <c r="HS48" s="13">
        <f t="shared" si="241"/>
        <v>0</v>
      </c>
      <c r="HT48" s="13">
        <f t="shared" si="242"/>
        <v>0</v>
      </c>
      <c r="HU48" s="13">
        <f t="shared" si="243"/>
        <v>0</v>
      </c>
      <c r="HV48" s="13">
        <f t="shared" si="244"/>
        <v>0</v>
      </c>
      <c r="HW48" s="95">
        <f t="shared" si="245"/>
        <v>0</v>
      </c>
      <c r="HX48" s="13">
        <f>SUM(HX43,HX46,HX47)</f>
        <v>0</v>
      </c>
      <c r="HY48" s="13">
        <f>SUM(HY43,HY46,HY47)</f>
        <v>0</v>
      </c>
      <c r="HZ48" s="13">
        <f>SUM(HZ43,HZ46,HZ47)</f>
        <v>0</v>
      </c>
      <c r="IA48" s="13">
        <f t="shared" si="1587"/>
        <v>0</v>
      </c>
      <c r="IB48" s="13">
        <f>SUM(IB43,IB46,IB47)</f>
        <v>0</v>
      </c>
      <c r="IC48" s="95">
        <f t="shared" si="1588"/>
        <v>0</v>
      </c>
      <c r="ID48" s="13"/>
      <c r="IE48" s="13">
        <f>SUM(IE43,IE46,IE47)</f>
        <v>118200</v>
      </c>
      <c r="IF48" s="13"/>
      <c r="IG48" s="13">
        <f t="shared" si="1589"/>
        <v>118200</v>
      </c>
      <c r="IH48" s="13">
        <f>SUM(IH43,IH46,IH47)</f>
        <v>0</v>
      </c>
      <c r="II48" s="95">
        <f t="shared" si="1590"/>
        <v>118200</v>
      </c>
      <c r="IJ48" s="13">
        <f>SUM(IJ43,IJ46,IJ47)</f>
        <v>0</v>
      </c>
      <c r="IK48" s="13">
        <f>SUM(IK43,IK46,IK47)</f>
        <v>0</v>
      </c>
      <c r="IL48" s="13">
        <f>SUM(IL43,IL46,IL47)</f>
        <v>0</v>
      </c>
      <c r="IM48" s="13">
        <f t="shared" si="1591"/>
        <v>0</v>
      </c>
      <c r="IN48" s="13">
        <f>SUM(IN43,IN46,IN47)</f>
        <v>0</v>
      </c>
      <c r="IO48" s="95">
        <f t="shared" si="1592"/>
        <v>0</v>
      </c>
      <c r="IP48" s="13">
        <f t="shared" si="252"/>
        <v>0</v>
      </c>
      <c r="IQ48" s="13">
        <f t="shared" si="253"/>
        <v>118200</v>
      </c>
      <c r="IR48" s="13">
        <f t="shared" si="254"/>
        <v>0</v>
      </c>
      <c r="IS48" s="13">
        <f t="shared" si="255"/>
        <v>118200</v>
      </c>
      <c r="IT48" s="13">
        <f t="shared" si="256"/>
        <v>0</v>
      </c>
      <c r="IU48" s="95">
        <f t="shared" si="257"/>
        <v>118200</v>
      </c>
      <c r="IV48" s="13">
        <f>SUM(IV43,IV46,IV47)</f>
        <v>0</v>
      </c>
      <c r="IW48" s="13">
        <f>SUM(IW43,IW46,IW47)</f>
        <v>0</v>
      </c>
      <c r="IX48" s="13">
        <f>SUM(IX43,IX46,IX47)</f>
        <v>0</v>
      </c>
      <c r="IY48" s="13">
        <f t="shared" si="1593"/>
        <v>0</v>
      </c>
      <c r="IZ48" s="13">
        <f>SUM(IZ43,IZ46,IZ47)</f>
        <v>0</v>
      </c>
      <c r="JA48" s="95">
        <f t="shared" si="1594"/>
        <v>0</v>
      </c>
      <c r="JB48" s="13">
        <f>SUM(JB43,JB46,JB47)</f>
        <v>0</v>
      </c>
      <c r="JC48" s="13">
        <f>SUM(JC43,JC46,JC47)</f>
        <v>0</v>
      </c>
      <c r="JD48" s="13">
        <f>SUM(JD43,JD46,JD47)</f>
        <v>0</v>
      </c>
      <c r="JE48" s="13">
        <f t="shared" si="1595"/>
        <v>0</v>
      </c>
      <c r="JF48" s="13">
        <f>SUM(JF43,JF46,JF47)</f>
        <v>0</v>
      </c>
      <c r="JG48" s="95">
        <f t="shared" si="1596"/>
        <v>0</v>
      </c>
      <c r="JH48" s="13">
        <f>SUM(JH43,JH46,JH47)</f>
        <v>0</v>
      </c>
      <c r="JI48" s="13">
        <f>SUM(JI43,JI46,JI47)</f>
        <v>0</v>
      </c>
      <c r="JJ48" s="13">
        <f>SUM(JJ43,JJ46,JJ47)</f>
        <v>0</v>
      </c>
      <c r="JK48" s="13">
        <f t="shared" si="1597"/>
        <v>0</v>
      </c>
      <c r="JL48" s="13">
        <f>SUM(JL43,JL46,JL47)</f>
        <v>0</v>
      </c>
      <c r="JM48" s="95">
        <f t="shared" si="1598"/>
        <v>0</v>
      </c>
      <c r="JN48" s="13">
        <f>SUM(JN43,JN46,JN47)</f>
        <v>0</v>
      </c>
      <c r="JO48" s="13">
        <f>SUM(JO43,JO46,JO47)</f>
        <v>0</v>
      </c>
      <c r="JP48" s="13">
        <f>SUM(JP43,JP46,JP47)</f>
        <v>0</v>
      </c>
      <c r="JQ48" s="13">
        <f t="shared" si="1599"/>
        <v>0</v>
      </c>
      <c r="JR48" s="13">
        <f>SUM(JR43,JR46,JR47)</f>
        <v>0</v>
      </c>
      <c r="JS48" s="95">
        <f t="shared" si="1600"/>
        <v>0</v>
      </c>
      <c r="JT48" s="13">
        <f>SUM(JT43,JT46,JT47)</f>
        <v>0</v>
      </c>
      <c r="JU48" s="13">
        <f>SUM(JU43,JU46,JU47)</f>
        <v>0</v>
      </c>
      <c r="JV48" s="13">
        <f>SUM(JV43,JV46,JV47)</f>
        <v>0</v>
      </c>
      <c r="JW48" s="13">
        <f t="shared" si="1601"/>
        <v>0</v>
      </c>
      <c r="JX48" s="13">
        <f>SUM(JX43,JX46,JX47)</f>
        <v>0</v>
      </c>
      <c r="JY48" s="95">
        <f t="shared" si="1602"/>
        <v>0</v>
      </c>
      <c r="JZ48" s="13">
        <f t="shared" si="268"/>
        <v>0</v>
      </c>
      <c r="KA48" s="13">
        <f t="shared" si="269"/>
        <v>0</v>
      </c>
      <c r="KB48" s="13">
        <f t="shared" si="270"/>
        <v>0</v>
      </c>
      <c r="KC48" s="13">
        <f t="shared" si="271"/>
        <v>0</v>
      </c>
      <c r="KD48" s="13">
        <f t="shared" si="272"/>
        <v>0</v>
      </c>
      <c r="KE48" s="95">
        <f t="shared" si="273"/>
        <v>0</v>
      </c>
      <c r="KF48" s="13">
        <f>SUM(KF43,KF46,KF47)</f>
        <v>0</v>
      </c>
      <c r="KG48" s="13">
        <f>SUM(KG43,KG46,KG47)</f>
        <v>0</v>
      </c>
      <c r="KH48" s="13">
        <f>SUM(KH43,KH46,KH47)</f>
        <v>0</v>
      </c>
      <c r="KI48" s="13">
        <f t="shared" si="1603"/>
        <v>0</v>
      </c>
      <c r="KJ48" s="13">
        <f>SUM(KJ43,KJ46,KJ47)</f>
        <v>0</v>
      </c>
      <c r="KK48" s="95">
        <f t="shared" si="1604"/>
        <v>0</v>
      </c>
      <c r="KL48" s="13">
        <f>SUM(KL43,KL46,KL47)</f>
        <v>0</v>
      </c>
      <c r="KM48" s="13">
        <f>SUM(KM43,KM46,KM47)</f>
        <v>0</v>
      </c>
      <c r="KN48" s="13">
        <f>SUM(KN43,KN46,KN47)</f>
        <v>0</v>
      </c>
      <c r="KO48" s="13">
        <f t="shared" si="1605"/>
        <v>0</v>
      </c>
      <c r="KP48" s="13">
        <f>SUM(KP43,KP46,KP47)</f>
        <v>0</v>
      </c>
      <c r="KQ48" s="95">
        <f t="shared" si="1606"/>
        <v>0</v>
      </c>
      <c r="KR48" s="13">
        <f>SUM(KR43,KR46,KR47)</f>
        <v>0</v>
      </c>
      <c r="KS48" s="13">
        <f>SUM(KS43,KS46,KS47)</f>
        <v>0</v>
      </c>
      <c r="KT48" s="13">
        <f>SUM(KT43,KT46,KT47)</f>
        <v>0</v>
      </c>
      <c r="KU48" s="13">
        <f t="shared" si="1607"/>
        <v>0</v>
      </c>
      <c r="KV48" s="13">
        <f>SUM(KV43,KV46,KV47)</f>
        <v>0</v>
      </c>
      <c r="KW48" s="95">
        <f t="shared" si="1608"/>
        <v>0</v>
      </c>
      <c r="KX48" s="13">
        <f>SUM(KX43,KX46,KX47)</f>
        <v>0</v>
      </c>
      <c r="KY48" s="13">
        <f>SUM(KY43,KY46,KY47)</f>
        <v>0</v>
      </c>
      <c r="KZ48" s="13">
        <f>SUM(KZ43,KZ46,KZ47)</f>
        <v>0</v>
      </c>
      <c r="LA48" s="13">
        <f t="shared" si="1609"/>
        <v>0</v>
      </c>
      <c r="LB48" s="13">
        <f>SUM(LB43,LB46,LB47)</f>
        <v>0</v>
      </c>
      <c r="LC48" s="95">
        <f t="shared" si="1610"/>
        <v>0</v>
      </c>
      <c r="LD48" s="13">
        <f t="shared" si="282"/>
        <v>0</v>
      </c>
      <c r="LE48" s="13">
        <f t="shared" si="283"/>
        <v>0</v>
      </c>
      <c r="LF48" s="13">
        <f t="shared" si="284"/>
        <v>0</v>
      </c>
      <c r="LG48" s="13">
        <f t="shared" si="285"/>
        <v>0</v>
      </c>
      <c r="LH48" s="13">
        <f t="shared" si="286"/>
        <v>0</v>
      </c>
      <c r="LI48" s="95">
        <f t="shared" si="287"/>
        <v>0</v>
      </c>
      <c r="LJ48" s="13">
        <f>SUM(LJ43,LJ46,LJ47)</f>
        <v>0</v>
      </c>
      <c r="LK48" s="13">
        <f>SUM(LK43,LK46,LK47)</f>
        <v>0</v>
      </c>
      <c r="LL48" s="13">
        <f>SUM(LL43,LL46,LL47)</f>
        <v>0</v>
      </c>
      <c r="LM48" s="13">
        <f t="shared" si="1611"/>
        <v>0</v>
      </c>
      <c r="LN48" s="13">
        <f>SUM(LN43,LN46,LN47)</f>
        <v>0</v>
      </c>
      <c r="LO48" s="95">
        <f t="shared" si="1612"/>
        <v>0</v>
      </c>
      <c r="LP48" s="13">
        <f t="shared" si="290"/>
        <v>0</v>
      </c>
      <c r="LQ48" s="13">
        <f t="shared" si="291"/>
        <v>0</v>
      </c>
      <c r="LR48" s="13">
        <f t="shared" si="292"/>
        <v>0</v>
      </c>
      <c r="LS48" s="13">
        <f t="shared" si="293"/>
        <v>0</v>
      </c>
      <c r="LT48" s="13">
        <f t="shared" si="294"/>
        <v>0</v>
      </c>
      <c r="LU48" s="95">
        <f t="shared" si="295"/>
        <v>0</v>
      </c>
      <c r="LV48" s="13">
        <f>SUM(LV43,LV46,LV47)</f>
        <v>0</v>
      </c>
      <c r="LW48" s="13">
        <f>SUM(LW43,LW46,LW47)</f>
        <v>0</v>
      </c>
      <c r="LX48" s="13">
        <f>SUM(LX43,LX46,LX47)</f>
        <v>0</v>
      </c>
      <c r="LY48" s="13">
        <f t="shared" si="1613"/>
        <v>0</v>
      </c>
      <c r="LZ48" s="13">
        <f>SUM(LZ43,LZ46,LZ47)</f>
        <v>0</v>
      </c>
      <c r="MA48" s="95">
        <f t="shared" si="1614"/>
        <v>0</v>
      </c>
      <c r="MB48" s="13">
        <f t="shared" si="298"/>
        <v>0</v>
      </c>
      <c r="MC48" s="13">
        <f t="shared" si="299"/>
        <v>0</v>
      </c>
      <c r="MD48" s="13">
        <f t="shared" si="300"/>
        <v>0</v>
      </c>
      <c r="ME48" s="13">
        <f t="shared" si="301"/>
        <v>0</v>
      </c>
      <c r="MF48" s="13">
        <f t="shared" si="302"/>
        <v>0</v>
      </c>
      <c r="MG48" s="95">
        <f t="shared" si="303"/>
        <v>0</v>
      </c>
      <c r="MH48" s="13">
        <f t="shared" si="304"/>
        <v>0</v>
      </c>
      <c r="MI48" s="13">
        <f t="shared" si="305"/>
        <v>118200</v>
      </c>
      <c r="MJ48" s="13">
        <f t="shared" si="306"/>
        <v>0</v>
      </c>
      <c r="MK48" s="13">
        <f t="shared" si="307"/>
        <v>118200</v>
      </c>
      <c r="ML48" s="13">
        <f t="shared" si="308"/>
        <v>0</v>
      </c>
      <c r="MM48" s="95">
        <f t="shared" si="309"/>
        <v>118200</v>
      </c>
      <c r="MN48" s="13">
        <f>SUM(MN43,MN46,MN47)</f>
        <v>0</v>
      </c>
      <c r="MO48" s="13">
        <f>SUM(MO43,MO46,MO47)</f>
        <v>0</v>
      </c>
      <c r="MP48" s="13">
        <f>SUM(MP43,MP46,MP47)</f>
        <v>0</v>
      </c>
      <c r="MQ48" s="13">
        <f t="shared" si="1615"/>
        <v>0</v>
      </c>
      <c r="MR48" s="13">
        <f>SUM(MR43,MR46,MR47)</f>
        <v>0</v>
      </c>
      <c r="MS48" s="95">
        <f t="shared" si="1616"/>
        <v>0</v>
      </c>
      <c r="MT48" s="13">
        <f>SUM(MT43,MT46,MT47)</f>
        <v>0</v>
      </c>
      <c r="MU48" s="13">
        <f>SUM(MU43,MU46,MU47)</f>
        <v>0</v>
      </c>
      <c r="MV48" s="13">
        <f>SUM(MV43,MV46,MV47)</f>
        <v>0</v>
      </c>
      <c r="MW48" s="13">
        <f t="shared" si="1617"/>
        <v>0</v>
      </c>
      <c r="MX48" s="13">
        <f>SUM(MX43,MX46,MX47)</f>
        <v>0</v>
      </c>
      <c r="MY48" s="95">
        <f t="shared" si="1618"/>
        <v>0</v>
      </c>
      <c r="MZ48" s="13">
        <f>SUM(MZ43,MZ46,MZ47)</f>
        <v>0</v>
      </c>
      <c r="NA48" s="13">
        <f>SUM(NA43,NA46,NA47)</f>
        <v>0</v>
      </c>
      <c r="NB48" s="13">
        <f>SUM(NB43,NB46,NB47)</f>
        <v>0</v>
      </c>
      <c r="NC48" s="13">
        <f t="shared" si="1619"/>
        <v>0</v>
      </c>
      <c r="ND48" s="13">
        <f>SUM(ND43,ND46,ND47)</f>
        <v>0</v>
      </c>
      <c r="NE48" s="95">
        <f t="shared" si="1620"/>
        <v>0</v>
      </c>
      <c r="NF48" s="13">
        <f>SUM(NF43,NF46,NF47)</f>
        <v>0</v>
      </c>
      <c r="NG48" s="13">
        <f>SUM(NG43,NG46,NG47)</f>
        <v>0</v>
      </c>
      <c r="NH48" s="13">
        <f>SUM(NH43,NH46,NH47)</f>
        <v>0</v>
      </c>
      <c r="NI48" s="13">
        <f t="shared" si="1621"/>
        <v>0</v>
      </c>
      <c r="NJ48" s="13">
        <f>SUM(NJ43,NJ46,NJ47)</f>
        <v>0</v>
      </c>
      <c r="NK48" s="95">
        <f t="shared" si="1622"/>
        <v>0</v>
      </c>
      <c r="NL48" s="13">
        <f>SUM(NL43,NL46,NL47)</f>
        <v>0</v>
      </c>
      <c r="NM48" s="13">
        <f>SUM(NM43,NM46,NM47)</f>
        <v>0</v>
      </c>
      <c r="NN48" s="13">
        <f>SUM(NN43,NN46,NN47)</f>
        <v>0</v>
      </c>
      <c r="NO48" s="13">
        <f t="shared" si="1623"/>
        <v>0</v>
      </c>
      <c r="NP48" s="13">
        <f>SUM(NP43,NP46,NP47)</f>
        <v>0</v>
      </c>
      <c r="NQ48" s="95">
        <f t="shared" si="1624"/>
        <v>0</v>
      </c>
      <c r="NR48" s="13">
        <f t="shared" si="320"/>
        <v>0</v>
      </c>
      <c r="NS48" s="13">
        <f t="shared" si="321"/>
        <v>0</v>
      </c>
      <c r="NT48" s="13">
        <f t="shared" si="322"/>
        <v>0</v>
      </c>
      <c r="NU48" s="13">
        <f t="shared" si="323"/>
        <v>0</v>
      </c>
      <c r="NV48" s="13">
        <f t="shared" si="324"/>
        <v>0</v>
      </c>
      <c r="NW48" s="95">
        <f t="shared" si="325"/>
        <v>0</v>
      </c>
      <c r="NX48" s="13">
        <f>SUM(NX43,NX46,NX47)</f>
        <v>0</v>
      </c>
      <c r="NY48" s="13">
        <f>SUM(NY43,NY46,NY47)</f>
        <v>0</v>
      </c>
      <c r="NZ48" s="13">
        <f>SUM(NZ43,NZ46,NZ47)</f>
        <v>0</v>
      </c>
      <c r="OA48" s="13">
        <f t="shared" si="1625"/>
        <v>0</v>
      </c>
      <c r="OB48" s="13">
        <f>SUM(OB43,OB46,OB47)</f>
        <v>0</v>
      </c>
      <c r="OC48" s="95">
        <f t="shared" si="1626"/>
        <v>0</v>
      </c>
      <c r="OD48" s="13">
        <f t="shared" si="328"/>
        <v>0</v>
      </c>
      <c r="OE48" s="13">
        <f t="shared" si="329"/>
        <v>0</v>
      </c>
      <c r="OF48" s="13">
        <f t="shared" si="330"/>
        <v>0</v>
      </c>
      <c r="OG48" s="13">
        <f t="shared" si="331"/>
        <v>0</v>
      </c>
      <c r="OH48" s="13">
        <f t="shared" si="332"/>
        <v>0</v>
      </c>
      <c r="OI48" s="95">
        <f t="shared" si="333"/>
        <v>0</v>
      </c>
      <c r="OJ48" s="13">
        <f>SUM(OJ43,OJ46,OJ47)</f>
        <v>0</v>
      </c>
      <c r="OK48" s="13">
        <f>SUM(OK43,OK46,OK47)</f>
        <v>0</v>
      </c>
      <c r="OL48" s="13">
        <f>SUM(OL43,OL46,OL47)</f>
        <v>0</v>
      </c>
      <c r="OM48" s="13">
        <f t="shared" si="1627"/>
        <v>0</v>
      </c>
      <c r="ON48" s="13">
        <f>SUM(ON43,ON46,ON47)</f>
        <v>0</v>
      </c>
      <c r="OO48" s="95">
        <f t="shared" si="1628"/>
        <v>0</v>
      </c>
      <c r="OP48" s="13">
        <f>SUM(OP43,OP46,OP47)</f>
        <v>0</v>
      </c>
      <c r="OQ48" s="13">
        <f>SUM(OQ43,OQ46,OQ47)</f>
        <v>0</v>
      </c>
      <c r="OR48" s="13">
        <f>SUM(OR43,OR46,OR47)</f>
        <v>0</v>
      </c>
      <c r="OS48" s="13">
        <f t="shared" si="1629"/>
        <v>0</v>
      </c>
      <c r="OT48" s="13">
        <f>SUM(OT43,OT46,OT47)</f>
        <v>0</v>
      </c>
      <c r="OU48" s="95">
        <f t="shared" si="1630"/>
        <v>0</v>
      </c>
      <c r="OV48" s="13">
        <f t="shared" si="338"/>
        <v>0</v>
      </c>
      <c r="OW48" s="13">
        <f t="shared" si="339"/>
        <v>0</v>
      </c>
      <c r="OX48" s="13">
        <f t="shared" si="340"/>
        <v>0</v>
      </c>
      <c r="OY48" s="13">
        <f t="shared" si="341"/>
        <v>0</v>
      </c>
      <c r="OZ48" s="13">
        <f t="shared" si="342"/>
        <v>0</v>
      </c>
      <c r="PA48" s="95">
        <f t="shared" si="343"/>
        <v>0</v>
      </c>
      <c r="PB48" s="13">
        <f>SUM(PB43,PB46,PB47)</f>
        <v>0</v>
      </c>
      <c r="PC48" s="13">
        <f>SUM(PC43,PC46,PC47)</f>
        <v>0</v>
      </c>
      <c r="PD48" s="13">
        <f>SUM(PD43,PD46,PD47)</f>
        <v>0</v>
      </c>
      <c r="PE48" s="13">
        <f t="shared" si="1631"/>
        <v>0</v>
      </c>
      <c r="PF48" s="13">
        <f>SUM(PF43,PF46,PF47)</f>
        <v>0</v>
      </c>
      <c r="PG48" s="95">
        <f t="shared" si="1632"/>
        <v>0</v>
      </c>
      <c r="PH48" s="13">
        <f>SUM(PH43,PH46,PH47)</f>
        <v>0</v>
      </c>
      <c r="PI48" s="13">
        <f>SUM(PI43,PI46,PI47)</f>
        <v>0</v>
      </c>
      <c r="PJ48" s="13">
        <f>SUM(PJ43,PJ46,PJ47)</f>
        <v>0</v>
      </c>
      <c r="PK48" s="13">
        <f t="shared" si="1633"/>
        <v>0</v>
      </c>
      <c r="PL48" s="13">
        <f>SUM(PL43,PL46,PL47)</f>
        <v>0</v>
      </c>
      <c r="PM48" s="95">
        <f t="shared" si="1634"/>
        <v>0</v>
      </c>
      <c r="PN48" s="13">
        <f t="shared" si="348"/>
        <v>0</v>
      </c>
      <c r="PO48" s="13">
        <f t="shared" si="349"/>
        <v>0</v>
      </c>
      <c r="PP48" s="13">
        <f t="shared" si="350"/>
        <v>0</v>
      </c>
      <c r="PQ48" s="13">
        <f t="shared" si="351"/>
        <v>0</v>
      </c>
      <c r="PR48" s="13">
        <f t="shared" si="352"/>
        <v>0</v>
      </c>
      <c r="PS48" s="95">
        <f t="shared" si="353"/>
        <v>0</v>
      </c>
      <c r="PT48" s="13">
        <f>SUM(PT43,PT46,PT47)</f>
        <v>0</v>
      </c>
      <c r="PU48" s="13">
        <f>SUM(PU43,PU46,PU47)</f>
        <v>0</v>
      </c>
      <c r="PV48" s="13">
        <f>SUM(PV43,PV46,PV47)</f>
        <v>0</v>
      </c>
      <c r="PW48" s="13">
        <f t="shared" si="1635"/>
        <v>0</v>
      </c>
      <c r="PX48" s="13">
        <f>SUM(PX43,PX46,PX47)</f>
        <v>0</v>
      </c>
      <c r="PY48" s="95">
        <f t="shared" si="1636"/>
        <v>0</v>
      </c>
      <c r="PZ48" s="13">
        <f>SUM(PZ43,PZ46,PZ47)</f>
        <v>0</v>
      </c>
      <c r="QA48" s="13">
        <f>SUM(QA43,QA46,QA47)</f>
        <v>0</v>
      </c>
      <c r="QB48" s="13">
        <f>SUM(QB43,QB46,QB47)</f>
        <v>0</v>
      </c>
      <c r="QC48" s="13">
        <f t="shared" si="1637"/>
        <v>0</v>
      </c>
      <c r="QD48" s="13">
        <f>SUM(QD43,QD46,QD47)</f>
        <v>0</v>
      </c>
      <c r="QE48" s="95">
        <f t="shared" si="1638"/>
        <v>0</v>
      </c>
      <c r="QF48" s="13">
        <f t="shared" si="358"/>
        <v>0</v>
      </c>
      <c r="QG48" s="13">
        <f t="shared" si="359"/>
        <v>0</v>
      </c>
      <c r="QH48" s="13">
        <f t="shared" si="360"/>
        <v>0</v>
      </c>
      <c r="QI48" s="13">
        <f t="shared" si="361"/>
        <v>0</v>
      </c>
      <c r="QJ48" s="13">
        <f t="shared" si="362"/>
        <v>0</v>
      </c>
      <c r="QK48" s="95">
        <f t="shared" si="363"/>
        <v>0</v>
      </c>
      <c r="QL48" s="13">
        <f>SUM(QL43,QL46,QL47)</f>
        <v>0</v>
      </c>
      <c r="QM48" s="13">
        <f>SUM(QM43,QM46,QM47)</f>
        <v>0</v>
      </c>
      <c r="QN48" s="13">
        <f>SUM(QN43,QN46,QN47)</f>
        <v>0</v>
      </c>
      <c r="QO48" s="13">
        <f t="shared" si="1639"/>
        <v>0</v>
      </c>
      <c r="QP48" s="13">
        <f>SUM(QP43,QP46,QP47)</f>
        <v>0</v>
      </c>
      <c r="QQ48" s="95">
        <f t="shared" si="1640"/>
        <v>0</v>
      </c>
      <c r="QR48" s="13">
        <f t="shared" si="366"/>
        <v>0</v>
      </c>
      <c r="QS48" s="13">
        <f t="shared" si="367"/>
        <v>0</v>
      </c>
      <c r="QT48" s="13">
        <f t="shared" si="368"/>
        <v>0</v>
      </c>
      <c r="QU48" s="13">
        <f t="shared" si="369"/>
        <v>0</v>
      </c>
      <c r="QV48" s="13">
        <f t="shared" si="370"/>
        <v>0</v>
      </c>
      <c r="QW48" s="95">
        <f t="shared" si="371"/>
        <v>0</v>
      </c>
      <c r="QX48" s="13">
        <f t="shared" si="372"/>
        <v>0</v>
      </c>
      <c r="QY48" s="13">
        <f t="shared" si="373"/>
        <v>0</v>
      </c>
      <c r="QZ48" s="13">
        <f t="shared" si="374"/>
        <v>0</v>
      </c>
      <c r="RA48" s="13">
        <f t="shared" si="375"/>
        <v>0</v>
      </c>
      <c r="RB48" s="13">
        <f t="shared" si="376"/>
        <v>0</v>
      </c>
      <c r="RC48" s="95">
        <f t="shared" si="377"/>
        <v>0</v>
      </c>
      <c r="RD48" s="13">
        <f>SUM(RD43,RD46,RD47)</f>
        <v>0</v>
      </c>
      <c r="RE48" s="13">
        <f>SUM(RE43,RE46,RE47)</f>
        <v>0</v>
      </c>
      <c r="RF48" s="13">
        <f>SUM(RF43,RF46,RF47)</f>
        <v>0</v>
      </c>
      <c r="RG48" s="13">
        <f t="shared" si="1641"/>
        <v>0</v>
      </c>
      <c r="RH48" s="13">
        <f>SUM(RH43,RH46,RH47)</f>
        <v>0</v>
      </c>
      <c r="RI48" s="95">
        <f t="shared" si="1642"/>
        <v>0</v>
      </c>
      <c r="RJ48" s="13">
        <f>SUM(RJ43,RJ46,RJ47)</f>
        <v>0</v>
      </c>
      <c r="RK48" s="13">
        <f>SUM(RK43,RK46,RK47)</f>
        <v>0</v>
      </c>
      <c r="RL48" s="13">
        <f>SUM(RL43,RL46,RL47)</f>
        <v>0</v>
      </c>
      <c r="RM48" s="13">
        <f t="shared" si="1643"/>
        <v>0</v>
      </c>
      <c r="RN48" s="13">
        <f>SUM(RN43,RN46,RN47)</f>
        <v>0</v>
      </c>
      <c r="RO48" s="95">
        <f t="shared" si="1644"/>
        <v>0</v>
      </c>
      <c r="RP48" s="13">
        <f>SUM(RP43,RP46,RP47)</f>
        <v>0</v>
      </c>
      <c r="RQ48" s="13">
        <f>SUM(RQ43,RQ46,RQ47)</f>
        <v>0</v>
      </c>
      <c r="RR48" s="13">
        <f>SUM(RR43,RR46,RR47)</f>
        <v>0</v>
      </c>
      <c r="RS48" s="13">
        <f t="shared" si="1645"/>
        <v>0</v>
      </c>
      <c r="RT48" s="13">
        <f>SUM(RT43,RT46,RT47)</f>
        <v>0</v>
      </c>
      <c r="RU48" s="95">
        <f t="shared" si="1646"/>
        <v>0</v>
      </c>
      <c r="RV48" s="13">
        <f t="shared" si="384"/>
        <v>0</v>
      </c>
      <c r="RW48" s="13">
        <f t="shared" si="385"/>
        <v>0</v>
      </c>
      <c r="RX48" s="13">
        <f t="shared" si="386"/>
        <v>0</v>
      </c>
      <c r="RY48" s="13">
        <f t="shared" si="387"/>
        <v>0</v>
      </c>
      <c r="RZ48" s="13">
        <f t="shared" si="388"/>
        <v>0</v>
      </c>
      <c r="SA48" s="95">
        <f t="shared" si="389"/>
        <v>0</v>
      </c>
      <c r="SB48" s="13">
        <f>SUM(SB43,SB46,SB47)</f>
        <v>0</v>
      </c>
      <c r="SC48" s="13">
        <f>SUM(SC43,SC46,SC47)</f>
        <v>0</v>
      </c>
      <c r="SD48" s="13">
        <f>SUM(SD43,SD46,SD47)</f>
        <v>0</v>
      </c>
      <c r="SE48" s="13">
        <f t="shared" si="1647"/>
        <v>0</v>
      </c>
      <c r="SF48" s="13">
        <f>SUM(SF43,SF46,SF47)</f>
        <v>0</v>
      </c>
      <c r="SG48" s="95">
        <f t="shared" si="1648"/>
        <v>0</v>
      </c>
      <c r="SH48" s="13">
        <f>SUM(SH43,SH46,SH47)</f>
        <v>0</v>
      </c>
      <c r="SI48" s="13">
        <f>SUM(SI43,SI46,SI47)</f>
        <v>0</v>
      </c>
      <c r="SJ48" s="13">
        <f>SUM(SJ43,SJ46,SJ47)</f>
        <v>0</v>
      </c>
      <c r="SK48" s="13">
        <f t="shared" si="1649"/>
        <v>0</v>
      </c>
      <c r="SL48" s="13">
        <f>SUM(SL43,SL46,SL47)</f>
        <v>0</v>
      </c>
      <c r="SM48" s="95">
        <f t="shared" si="1650"/>
        <v>0</v>
      </c>
      <c r="SN48" s="13">
        <f>SUM(SN43,SN46,SN47)</f>
        <v>0</v>
      </c>
      <c r="SO48" s="13">
        <f>SUM(SO43,SO46,SO47)</f>
        <v>0</v>
      </c>
      <c r="SP48" s="13">
        <f>SUM(SP43,SP46,SP47)</f>
        <v>0</v>
      </c>
      <c r="SQ48" s="13">
        <f t="shared" si="1651"/>
        <v>0</v>
      </c>
      <c r="SR48" s="13">
        <f>SUM(SR43,SR46,SR47)</f>
        <v>0</v>
      </c>
      <c r="SS48" s="95">
        <f t="shared" si="1652"/>
        <v>0</v>
      </c>
      <c r="ST48" s="13">
        <f>SUM(ST43,ST46,ST47)</f>
        <v>0</v>
      </c>
      <c r="SU48" s="13">
        <f>SUM(SU43,SU46,SU47)</f>
        <v>0</v>
      </c>
      <c r="SV48" s="13">
        <f>SUM(SV43,SV46,SV47)</f>
        <v>0</v>
      </c>
      <c r="SW48" s="13">
        <f t="shared" si="1653"/>
        <v>0</v>
      </c>
      <c r="SX48" s="13">
        <f>SUM(SX43,SX46,SX47)</f>
        <v>0</v>
      </c>
      <c r="SY48" s="95">
        <f t="shared" si="1654"/>
        <v>0</v>
      </c>
      <c r="SZ48" s="13">
        <f t="shared" si="398"/>
        <v>0</v>
      </c>
      <c r="TA48" s="13">
        <f t="shared" si="399"/>
        <v>0</v>
      </c>
      <c r="TB48" s="13">
        <f t="shared" si="400"/>
        <v>0</v>
      </c>
      <c r="TC48" s="13">
        <f t="shared" si="401"/>
        <v>0</v>
      </c>
      <c r="TD48" s="13">
        <f t="shared" si="402"/>
        <v>0</v>
      </c>
      <c r="TE48" s="95">
        <f t="shared" si="403"/>
        <v>0</v>
      </c>
      <c r="TF48" s="13">
        <f t="shared" si="404"/>
        <v>0</v>
      </c>
      <c r="TG48" s="13">
        <f t="shared" si="405"/>
        <v>0</v>
      </c>
      <c r="TH48" s="13">
        <f t="shared" si="406"/>
        <v>0</v>
      </c>
      <c r="TI48" s="13">
        <f t="shared" si="407"/>
        <v>0</v>
      </c>
      <c r="TJ48" s="13">
        <f t="shared" si="408"/>
        <v>0</v>
      </c>
      <c r="TK48" s="95">
        <f t="shared" si="409"/>
        <v>0</v>
      </c>
      <c r="TL48" s="13">
        <f>SUM(TL43,TL46,TL47)</f>
        <v>0</v>
      </c>
      <c r="TM48" s="13">
        <f>SUM(TM43,TM46,TM47)</f>
        <v>0</v>
      </c>
      <c r="TN48" s="13">
        <f>SUM(TN43,TN46,TN47)</f>
        <v>0</v>
      </c>
      <c r="TO48" s="13">
        <f t="shared" si="1655"/>
        <v>0</v>
      </c>
      <c r="TP48" s="13">
        <f>SUM(TP43,TP46,TP47)</f>
        <v>0</v>
      </c>
      <c r="TQ48" s="95">
        <f t="shared" si="1656"/>
        <v>0</v>
      </c>
      <c r="TR48" s="13">
        <f>SUM(TR43,TR46,TR47)</f>
        <v>0</v>
      </c>
      <c r="TS48" s="13">
        <f>SUM(TS43,TS46,TS47)</f>
        <v>0</v>
      </c>
      <c r="TT48" s="13">
        <f>SUM(TT43,TT46,TT47)</f>
        <v>0</v>
      </c>
      <c r="TU48" s="13">
        <f t="shared" si="1657"/>
        <v>0</v>
      </c>
      <c r="TV48" s="13">
        <f>SUM(TV43,TV46,TV47)</f>
        <v>0</v>
      </c>
      <c r="TW48" s="95">
        <f t="shared" si="1658"/>
        <v>0</v>
      </c>
      <c r="TX48" s="13">
        <f>SUM(TX43,TX46,TX47)</f>
        <v>0</v>
      </c>
      <c r="TY48" s="13">
        <f>SUM(TY43,TY46,TY47)</f>
        <v>0</v>
      </c>
      <c r="TZ48" s="13">
        <f>SUM(TZ43,TZ46,TZ47)</f>
        <v>0</v>
      </c>
      <c r="UA48" s="13">
        <f t="shared" si="1659"/>
        <v>0</v>
      </c>
      <c r="UB48" s="13">
        <f>SUM(UB43,UB46,UB47)</f>
        <v>0</v>
      </c>
      <c r="UC48" s="95">
        <f t="shared" si="1660"/>
        <v>0</v>
      </c>
      <c r="UD48" s="13">
        <f>SUM(UD43,UD46,UD47)</f>
        <v>0</v>
      </c>
      <c r="UE48" s="13">
        <f>SUM(UE43,UE46,UE47)</f>
        <v>0</v>
      </c>
      <c r="UF48" s="13">
        <f>SUM(UF43,UF46,UF47)</f>
        <v>0</v>
      </c>
      <c r="UG48" s="13">
        <f t="shared" si="1661"/>
        <v>0</v>
      </c>
      <c r="UH48" s="13">
        <f>SUM(UH43,UH46,UH47)</f>
        <v>0</v>
      </c>
      <c r="UI48" s="95">
        <f t="shared" si="1662"/>
        <v>0</v>
      </c>
      <c r="UJ48" s="13">
        <f>SUM(UJ43,UJ46,UJ47)</f>
        <v>0</v>
      </c>
      <c r="UK48" s="13">
        <f>SUM(UK43,UK46,UK47)</f>
        <v>0</v>
      </c>
      <c r="UL48" s="13">
        <f>SUM(UL43,UL46,UL47)</f>
        <v>0</v>
      </c>
      <c r="UM48" s="13">
        <f t="shared" si="1663"/>
        <v>0</v>
      </c>
      <c r="UN48" s="13">
        <f>SUM(UN43,UN46,UN47)</f>
        <v>0</v>
      </c>
      <c r="UO48" s="95">
        <f t="shared" si="1664"/>
        <v>0</v>
      </c>
      <c r="UP48" s="13">
        <f>SUM(UP43,UP46,UP47)</f>
        <v>0</v>
      </c>
      <c r="UQ48" s="13">
        <f>SUM(UQ43,UQ46,UQ47)</f>
        <v>0</v>
      </c>
      <c r="UR48" s="13">
        <f>SUM(UR43,UR46,UR47)</f>
        <v>0</v>
      </c>
      <c r="US48" s="13">
        <f t="shared" si="1665"/>
        <v>0</v>
      </c>
      <c r="UT48" s="13">
        <f>SUM(UT43,UT46,UT47)</f>
        <v>0</v>
      </c>
      <c r="UU48" s="95">
        <f t="shared" si="1666"/>
        <v>0</v>
      </c>
      <c r="UV48" s="13">
        <f t="shared" si="422"/>
        <v>0</v>
      </c>
      <c r="UW48" s="13">
        <f t="shared" si="423"/>
        <v>0</v>
      </c>
      <c r="UX48" s="13">
        <f t="shared" si="424"/>
        <v>0</v>
      </c>
      <c r="UY48" s="13">
        <f t="shared" si="425"/>
        <v>0</v>
      </c>
      <c r="UZ48" s="13">
        <f t="shared" si="426"/>
        <v>0</v>
      </c>
      <c r="VA48" s="95">
        <f t="shared" si="427"/>
        <v>0</v>
      </c>
      <c r="VB48" s="13">
        <f>SUM(VB43,VB46,VB47)</f>
        <v>0</v>
      </c>
      <c r="VC48" s="13">
        <f>SUM(VC43,VC46,VC47)</f>
        <v>14303601</v>
      </c>
      <c r="VD48" s="13">
        <f>SUM(VD43,VD46,VD47)</f>
        <v>0</v>
      </c>
      <c r="VE48" s="13">
        <f t="shared" si="1667"/>
        <v>14303601</v>
      </c>
      <c r="VF48" s="13">
        <f>SUM(VF43,VF46,VF47)</f>
        <v>-321616</v>
      </c>
      <c r="VG48" s="95">
        <f t="shared" si="1668"/>
        <v>13981985</v>
      </c>
      <c r="VH48" s="13">
        <f>SUM(VH43,VH46,VH47)</f>
        <v>0</v>
      </c>
      <c r="VI48" s="13">
        <f>SUM(VI43,VI46,VI47)</f>
        <v>0</v>
      </c>
      <c r="VJ48" s="13">
        <f>SUM(VJ43,VJ46,VJ47)</f>
        <v>0</v>
      </c>
      <c r="VK48" s="13">
        <f t="shared" si="1669"/>
        <v>0</v>
      </c>
      <c r="VL48" s="13">
        <f>SUM(VL43,VL46,VL47)</f>
        <v>0</v>
      </c>
      <c r="VM48" s="95">
        <f t="shared" si="1670"/>
        <v>0</v>
      </c>
      <c r="VN48" s="13">
        <f t="shared" si="432"/>
        <v>0</v>
      </c>
      <c r="VO48" s="13">
        <f t="shared" si="433"/>
        <v>14303601</v>
      </c>
      <c r="VP48" s="13">
        <f t="shared" si="434"/>
        <v>0</v>
      </c>
      <c r="VQ48" s="13">
        <f t="shared" si="435"/>
        <v>14303601</v>
      </c>
      <c r="VR48" s="13">
        <f t="shared" si="436"/>
        <v>-321616</v>
      </c>
      <c r="VS48" s="95">
        <f t="shared" si="437"/>
        <v>13981985</v>
      </c>
      <c r="VT48" s="13">
        <f t="shared" si="438"/>
        <v>0</v>
      </c>
      <c r="VU48" s="13">
        <f t="shared" si="439"/>
        <v>14303601</v>
      </c>
      <c r="VV48" s="13">
        <f t="shared" si="440"/>
        <v>0</v>
      </c>
      <c r="VW48" s="13">
        <f t="shared" si="441"/>
        <v>14303601</v>
      </c>
      <c r="VX48" s="13">
        <f t="shared" si="442"/>
        <v>-321616</v>
      </c>
      <c r="VY48" s="95">
        <f t="shared" si="443"/>
        <v>13981985</v>
      </c>
      <c r="VZ48" s="13">
        <f>SUM(VZ43,VZ46,VZ47)</f>
        <v>0</v>
      </c>
      <c r="WA48" s="13">
        <f>SUM(WA43,WA46,WA47)</f>
        <v>0</v>
      </c>
      <c r="WB48" s="13">
        <f>SUM(WB43,WB46,WB47)</f>
        <v>0</v>
      </c>
      <c r="WC48" s="13">
        <f t="shared" si="1671"/>
        <v>0</v>
      </c>
      <c r="WD48" s="13">
        <f>SUM(WD43,WD46,WD47)</f>
        <v>0</v>
      </c>
      <c r="WE48" s="95">
        <f t="shared" si="1672"/>
        <v>0</v>
      </c>
      <c r="WF48" s="13">
        <f>SUM(WF43,WF46,WF47)</f>
        <v>0</v>
      </c>
      <c r="WG48" s="13">
        <f>SUM(WG43,WG46,WG47)</f>
        <v>0</v>
      </c>
      <c r="WH48" s="13">
        <f>SUM(WH43,WH46,WH47)</f>
        <v>0</v>
      </c>
      <c r="WI48" s="13">
        <f t="shared" si="1673"/>
        <v>0</v>
      </c>
      <c r="WJ48" s="13">
        <f>SUM(WJ43,WJ46,WJ47)</f>
        <v>0</v>
      </c>
      <c r="WK48" s="95">
        <f t="shared" si="1674"/>
        <v>0</v>
      </c>
      <c r="WL48" s="13">
        <f>SUM(WL43,WL46,WL47)</f>
        <v>0</v>
      </c>
      <c r="WM48" s="13">
        <f>SUM(WM43,WM46,WM47)</f>
        <v>0</v>
      </c>
      <c r="WN48" s="13">
        <f>SUM(WN43,WN46,WN47)</f>
        <v>0</v>
      </c>
      <c r="WO48" s="13">
        <f t="shared" si="1675"/>
        <v>0</v>
      </c>
      <c r="WP48" s="13">
        <f>SUM(WP43,WP46,WP47)</f>
        <v>0</v>
      </c>
      <c r="WQ48" s="95">
        <f t="shared" si="1676"/>
        <v>0</v>
      </c>
      <c r="WR48" s="13">
        <f>SUM(WR43,WR46,WR47)</f>
        <v>0</v>
      </c>
      <c r="WS48" s="13">
        <f>SUM(WS43,WS46,WS47)</f>
        <v>0</v>
      </c>
      <c r="WT48" s="13">
        <f>SUM(WT43,WT46,WT47)</f>
        <v>0</v>
      </c>
      <c r="WU48" s="13">
        <f t="shared" si="1677"/>
        <v>0</v>
      </c>
      <c r="WV48" s="13">
        <f>SUM(WV43,WV46,WV47)</f>
        <v>0</v>
      </c>
      <c r="WW48" s="95">
        <f t="shared" si="1678"/>
        <v>0</v>
      </c>
      <c r="WX48" s="13">
        <f>SUM(WX43,WX46,WX47)</f>
        <v>0</v>
      </c>
      <c r="WY48" s="13">
        <f>SUM(WY43,WY46,WY47)</f>
        <v>0</v>
      </c>
      <c r="WZ48" s="13">
        <f>SUM(WZ43,WZ46,WZ47)</f>
        <v>0</v>
      </c>
      <c r="XA48" s="13">
        <f t="shared" si="1679"/>
        <v>0</v>
      </c>
      <c r="XB48" s="13">
        <f>SUM(XB43,XB46,XB47)</f>
        <v>0</v>
      </c>
      <c r="XC48" s="95">
        <f t="shared" si="1680"/>
        <v>0</v>
      </c>
      <c r="XD48" s="13">
        <f t="shared" si="454"/>
        <v>0</v>
      </c>
      <c r="XE48" s="13">
        <f t="shared" si="455"/>
        <v>0</v>
      </c>
      <c r="XF48" s="13">
        <f t="shared" si="456"/>
        <v>0</v>
      </c>
      <c r="XG48" s="13">
        <f t="shared" si="457"/>
        <v>0</v>
      </c>
      <c r="XH48" s="13">
        <f t="shared" si="458"/>
        <v>0</v>
      </c>
      <c r="XI48" s="95">
        <f t="shared" si="459"/>
        <v>0</v>
      </c>
      <c r="XJ48" s="13">
        <f>SUM(XJ43,XJ46,XJ47)</f>
        <v>0</v>
      </c>
      <c r="XK48" s="13">
        <f>SUM(XK43,XK46,XK47)</f>
        <v>0</v>
      </c>
      <c r="XL48" s="13">
        <f>SUM(XL43,XL46,XL47)</f>
        <v>0</v>
      </c>
      <c r="XM48" s="13">
        <f t="shared" si="1681"/>
        <v>0</v>
      </c>
      <c r="XN48" s="13">
        <f>SUM(XN43,XN46,XN47)</f>
        <v>0</v>
      </c>
      <c r="XO48" s="95">
        <f t="shared" si="1682"/>
        <v>0</v>
      </c>
      <c r="XP48" s="13">
        <f t="shared" si="462"/>
        <v>0</v>
      </c>
      <c r="XQ48" s="13">
        <f t="shared" si="463"/>
        <v>0</v>
      </c>
      <c r="XR48" s="13">
        <f t="shared" si="464"/>
        <v>0</v>
      </c>
      <c r="XS48" s="13">
        <f t="shared" si="465"/>
        <v>0</v>
      </c>
      <c r="XT48" s="13">
        <f t="shared" si="466"/>
        <v>0</v>
      </c>
      <c r="XU48" s="95">
        <f t="shared" si="467"/>
        <v>0</v>
      </c>
      <c r="XV48" s="13">
        <f t="shared" si="468"/>
        <v>0</v>
      </c>
      <c r="XW48" s="13">
        <f t="shared" si="469"/>
        <v>0</v>
      </c>
      <c r="XX48" s="13">
        <f t="shared" si="470"/>
        <v>0</v>
      </c>
      <c r="XY48" s="13">
        <f t="shared" si="471"/>
        <v>0</v>
      </c>
      <c r="XZ48" s="13">
        <f t="shared" si="472"/>
        <v>0</v>
      </c>
      <c r="YA48" s="95">
        <f t="shared" si="473"/>
        <v>0</v>
      </c>
      <c r="YB48" s="13">
        <f>YB43+YB46+YB47</f>
        <v>14580387</v>
      </c>
      <c r="YC48" s="13">
        <f t="shared" si="1683"/>
        <v>14421801</v>
      </c>
      <c r="YD48" s="13">
        <f t="shared" si="1684"/>
        <v>0</v>
      </c>
      <c r="YE48" s="13">
        <f t="shared" si="1685"/>
        <v>14421801</v>
      </c>
      <c r="YF48" s="13">
        <f t="shared" si="1686"/>
        <v>-321616</v>
      </c>
      <c r="YG48" s="95">
        <f t="shared" si="1687"/>
        <v>14100185</v>
      </c>
      <c r="YH48" s="13">
        <f t="shared" si="1688"/>
        <v>14623155</v>
      </c>
      <c r="YI48" s="13">
        <f t="shared" si="1689"/>
        <v>14467931</v>
      </c>
      <c r="YJ48" s="13">
        <f t="shared" si="1690"/>
        <v>0</v>
      </c>
      <c r="YK48" s="13">
        <f t="shared" si="1691"/>
        <v>14467931</v>
      </c>
      <c r="YL48" s="13">
        <f t="shared" si="1692"/>
        <v>-321616</v>
      </c>
      <c r="YM48" s="95">
        <f t="shared" si="1693"/>
        <v>14146315</v>
      </c>
    </row>
    <row r="49" spans="1:663" s="34" customFormat="1" x14ac:dyDescent="0.25">
      <c r="A49" s="16">
        <v>39</v>
      </c>
      <c r="B49" s="17" t="s">
        <v>205</v>
      </c>
      <c r="C49" s="49" t="s">
        <v>248</v>
      </c>
      <c r="D49" s="19"/>
      <c r="E49" s="19"/>
      <c r="F49" s="19"/>
      <c r="G49" s="19">
        <f t="shared" si="146"/>
        <v>0</v>
      </c>
      <c r="H49" s="19"/>
      <c r="I49" s="96">
        <f t="shared" si="147"/>
        <v>0</v>
      </c>
      <c r="J49" s="19"/>
      <c r="K49" s="19"/>
      <c r="L49" s="19"/>
      <c r="M49" s="19">
        <f t="shared" si="148"/>
        <v>0</v>
      </c>
      <c r="N49" s="19"/>
      <c r="O49" s="96">
        <f t="shared" si="149"/>
        <v>0</v>
      </c>
      <c r="P49" s="19"/>
      <c r="Q49" s="19"/>
      <c r="R49" s="19"/>
      <c r="S49" s="19">
        <f t="shared" si="150"/>
        <v>0</v>
      </c>
      <c r="T49" s="19"/>
      <c r="U49" s="96">
        <f t="shared" si="151"/>
        <v>0</v>
      </c>
      <c r="V49" s="19"/>
      <c r="W49" s="19"/>
      <c r="X49" s="19"/>
      <c r="Y49" s="19">
        <f t="shared" si="152"/>
        <v>0</v>
      </c>
      <c r="Z49" s="19"/>
      <c r="AA49" s="96">
        <f t="shared" si="153"/>
        <v>0</v>
      </c>
      <c r="AB49" s="19"/>
      <c r="AC49" s="19"/>
      <c r="AD49" s="19"/>
      <c r="AE49" s="19">
        <f t="shared" si="154"/>
        <v>0</v>
      </c>
      <c r="AF49" s="19"/>
      <c r="AG49" s="96">
        <f t="shared" si="155"/>
        <v>0</v>
      </c>
      <c r="AH49" s="19"/>
      <c r="AI49" s="19"/>
      <c r="AJ49" s="19"/>
      <c r="AK49" s="19">
        <f t="shared" si="156"/>
        <v>0</v>
      </c>
      <c r="AL49" s="19"/>
      <c r="AM49" s="96">
        <f t="shared" si="157"/>
        <v>0</v>
      </c>
      <c r="AN49" s="19"/>
      <c r="AO49" s="19"/>
      <c r="AP49" s="19"/>
      <c r="AQ49" s="19">
        <f t="shared" si="158"/>
        <v>0</v>
      </c>
      <c r="AR49" s="19"/>
      <c r="AS49" s="96">
        <f t="shared" si="159"/>
        <v>0</v>
      </c>
      <c r="AT49" s="19"/>
      <c r="AU49" s="19"/>
      <c r="AV49" s="19"/>
      <c r="AW49" s="19">
        <f t="shared" si="160"/>
        <v>0</v>
      </c>
      <c r="AX49" s="19"/>
      <c r="AY49" s="96">
        <f t="shared" si="161"/>
        <v>0</v>
      </c>
      <c r="AZ49" s="19">
        <f t="shared" si="162"/>
        <v>0</v>
      </c>
      <c r="BA49" s="19">
        <f t="shared" si="163"/>
        <v>0</v>
      </c>
      <c r="BB49" s="19">
        <f t="shared" si="164"/>
        <v>0</v>
      </c>
      <c r="BC49" s="19">
        <f t="shared" si="165"/>
        <v>0</v>
      </c>
      <c r="BD49" s="19">
        <f t="shared" si="166"/>
        <v>0</v>
      </c>
      <c r="BE49" s="96">
        <f t="shared" si="167"/>
        <v>0</v>
      </c>
      <c r="BF49" s="19"/>
      <c r="BG49" s="19"/>
      <c r="BH49" s="19"/>
      <c r="BI49" s="19">
        <f t="shared" si="168"/>
        <v>0</v>
      </c>
      <c r="BJ49" s="19"/>
      <c r="BK49" s="96">
        <f t="shared" si="169"/>
        <v>0</v>
      </c>
      <c r="BL49" s="19">
        <f t="shared" si="170"/>
        <v>0</v>
      </c>
      <c r="BM49" s="19">
        <f t="shared" si="171"/>
        <v>0</v>
      </c>
      <c r="BN49" s="19">
        <f t="shared" si="172"/>
        <v>0</v>
      </c>
      <c r="BO49" s="19">
        <f t="shared" si="173"/>
        <v>0</v>
      </c>
      <c r="BP49" s="19">
        <f t="shared" si="174"/>
        <v>0</v>
      </c>
      <c r="BQ49" s="96">
        <f t="shared" si="175"/>
        <v>0</v>
      </c>
      <c r="BR49" s="19"/>
      <c r="BS49" s="19"/>
      <c r="BT49" s="19"/>
      <c r="BU49" s="19">
        <f t="shared" si="176"/>
        <v>0</v>
      </c>
      <c r="BV49" s="19"/>
      <c r="BW49" s="96">
        <f t="shared" si="177"/>
        <v>0</v>
      </c>
      <c r="BX49" s="19"/>
      <c r="BY49" s="19"/>
      <c r="BZ49" s="19"/>
      <c r="CA49" s="19">
        <f t="shared" si="178"/>
        <v>0</v>
      </c>
      <c r="CB49" s="19"/>
      <c r="CC49" s="96">
        <f t="shared" si="179"/>
        <v>0</v>
      </c>
      <c r="CD49" s="19"/>
      <c r="CE49" s="19"/>
      <c r="CF49" s="19"/>
      <c r="CG49" s="19">
        <f t="shared" si="1551"/>
        <v>0</v>
      </c>
      <c r="CH49" s="19"/>
      <c r="CI49" s="96">
        <f t="shared" si="1552"/>
        <v>0</v>
      </c>
      <c r="CJ49" s="19"/>
      <c r="CK49" s="19"/>
      <c r="CL49" s="19"/>
      <c r="CM49" s="19">
        <f t="shared" si="1553"/>
        <v>0</v>
      </c>
      <c r="CN49" s="19"/>
      <c r="CO49" s="96">
        <f t="shared" si="1554"/>
        <v>0</v>
      </c>
      <c r="CP49" s="19"/>
      <c r="CQ49" s="19"/>
      <c r="CR49" s="19"/>
      <c r="CS49" s="19">
        <f t="shared" si="1555"/>
        <v>0</v>
      </c>
      <c r="CT49" s="19"/>
      <c r="CU49" s="96">
        <f t="shared" si="1556"/>
        <v>0</v>
      </c>
      <c r="CV49" s="19"/>
      <c r="CW49" s="19"/>
      <c r="CX49" s="19"/>
      <c r="CY49" s="19">
        <f t="shared" si="1557"/>
        <v>0</v>
      </c>
      <c r="CZ49" s="19"/>
      <c r="DA49" s="96">
        <f t="shared" si="1558"/>
        <v>0</v>
      </c>
      <c r="DB49" s="19">
        <f t="shared" si="188"/>
        <v>0</v>
      </c>
      <c r="DC49" s="19">
        <f t="shared" si="189"/>
        <v>0</v>
      </c>
      <c r="DD49" s="19">
        <f t="shared" si="190"/>
        <v>0</v>
      </c>
      <c r="DE49" s="19">
        <f t="shared" si="191"/>
        <v>0</v>
      </c>
      <c r="DF49" s="19">
        <f t="shared" si="192"/>
        <v>0</v>
      </c>
      <c r="DG49" s="96">
        <f t="shared" si="193"/>
        <v>0</v>
      </c>
      <c r="DH49" s="19"/>
      <c r="DI49" s="19"/>
      <c r="DJ49" s="19"/>
      <c r="DK49" s="19">
        <f t="shared" si="194"/>
        <v>0</v>
      </c>
      <c r="DL49" s="19"/>
      <c r="DM49" s="96">
        <f t="shared" si="195"/>
        <v>0</v>
      </c>
      <c r="DN49" s="19"/>
      <c r="DO49" s="19"/>
      <c r="DP49" s="19"/>
      <c r="DQ49" s="19">
        <f t="shared" si="196"/>
        <v>0</v>
      </c>
      <c r="DR49" s="19"/>
      <c r="DS49" s="96">
        <f t="shared" si="197"/>
        <v>0</v>
      </c>
      <c r="DT49" s="19"/>
      <c r="DU49" s="19"/>
      <c r="DV49" s="19"/>
      <c r="DW49" s="19">
        <f t="shared" si="198"/>
        <v>0</v>
      </c>
      <c r="DX49" s="19"/>
      <c r="DY49" s="96">
        <f t="shared" si="199"/>
        <v>0</v>
      </c>
      <c r="DZ49" s="19"/>
      <c r="EA49" s="19"/>
      <c r="EB49" s="19"/>
      <c r="EC49" s="19">
        <f t="shared" si="1559"/>
        <v>0</v>
      </c>
      <c r="ED49" s="19"/>
      <c r="EE49" s="96">
        <f t="shared" si="1560"/>
        <v>0</v>
      </c>
      <c r="EF49" s="19"/>
      <c r="EG49" s="19"/>
      <c r="EH49" s="19"/>
      <c r="EI49" s="19">
        <f t="shared" si="1561"/>
        <v>0</v>
      </c>
      <c r="EJ49" s="19"/>
      <c r="EK49" s="96">
        <f t="shared" si="1562"/>
        <v>0</v>
      </c>
      <c r="EL49" s="19"/>
      <c r="EM49" s="19"/>
      <c r="EN49" s="19"/>
      <c r="EO49" s="19">
        <f t="shared" si="1563"/>
        <v>0</v>
      </c>
      <c r="EP49" s="19"/>
      <c r="EQ49" s="96">
        <f t="shared" si="1564"/>
        <v>0</v>
      </c>
      <c r="ER49" s="19"/>
      <c r="ES49" s="19"/>
      <c r="ET49" s="19"/>
      <c r="EU49" s="19">
        <f t="shared" si="1565"/>
        <v>0</v>
      </c>
      <c r="EV49" s="19"/>
      <c r="EW49" s="96">
        <f t="shared" si="1566"/>
        <v>0</v>
      </c>
      <c r="EX49" s="19"/>
      <c r="EY49" s="19"/>
      <c r="EZ49" s="19"/>
      <c r="FA49" s="19">
        <f t="shared" si="1567"/>
        <v>0</v>
      </c>
      <c r="FB49" s="19"/>
      <c r="FC49" s="96">
        <f t="shared" si="1568"/>
        <v>0</v>
      </c>
      <c r="FD49" s="19">
        <f t="shared" si="210"/>
        <v>0</v>
      </c>
      <c r="FE49" s="19">
        <f t="shared" si="211"/>
        <v>0</v>
      </c>
      <c r="FF49" s="19">
        <f t="shared" si="212"/>
        <v>0</v>
      </c>
      <c r="FG49" s="19">
        <f t="shared" si="213"/>
        <v>0</v>
      </c>
      <c r="FH49" s="19">
        <f t="shared" si="214"/>
        <v>0</v>
      </c>
      <c r="FI49" s="96">
        <f t="shared" si="215"/>
        <v>0</v>
      </c>
      <c r="FJ49" s="19"/>
      <c r="FK49" s="19"/>
      <c r="FL49" s="19"/>
      <c r="FM49" s="19">
        <f t="shared" si="1569"/>
        <v>0</v>
      </c>
      <c r="FN49" s="19"/>
      <c r="FO49" s="96">
        <f t="shared" si="1570"/>
        <v>0</v>
      </c>
      <c r="FP49" s="19"/>
      <c r="FQ49" s="19"/>
      <c r="FR49" s="19"/>
      <c r="FS49" s="19">
        <f t="shared" si="1571"/>
        <v>0</v>
      </c>
      <c r="FT49" s="19"/>
      <c r="FU49" s="96">
        <f t="shared" si="1572"/>
        <v>0</v>
      </c>
      <c r="FV49" s="19"/>
      <c r="FW49" s="19"/>
      <c r="FX49" s="19"/>
      <c r="FY49" s="19">
        <f t="shared" si="1573"/>
        <v>0</v>
      </c>
      <c r="FZ49" s="19"/>
      <c r="GA49" s="96">
        <f t="shared" si="1574"/>
        <v>0</v>
      </c>
      <c r="GB49" s="19"/>
      <c r="GC49" s="19"/>
      <c r="GD49" s="19"/>
      <c r="GE49" s="19">
        <f t="shared" si="1575"/>
        <v>0</v>
      </c>
      <c r="GF49" s="19"/>
      <c r="GG49" s="96">
        <f t="shared" si="1576"/>
        <v>0</v>
      </c>
      <c r="GH49" s="19">
        <f t="shared" si="224"/>
        <v>0</v>
      </c>
      <c r="GI49" s="19">
        <f t="shared" si="225"/>
        <v>0</v>
      </c>
      <c r="GJ49" s="19">
        <f t="shared" si="226"/>
        <v>0</v>
      </c>
      <c r="GK49" s="19">
        <f t="shared" si="227"/>
        <v>0</v>
      </c>
      <c r="GL49" s="19">
        <f t="shared" si="228"/>
        <v>0</v>
      </c>
      <c r="GM49" s="96">
        <f t="shared" si="229"/>
        <v>0</v>
      </c>
      <c r="GN49" s="19"/>
      <c r="GO49" s="19"/>
      <c r="GP49" s="19"/>
      <c r="GQ49" s="19">
        <f t="shared" si="1577"/>
        <v>0</v>
      </c>
      <c r="GR49" s="19"/>
      <c r="GS49" s="96">
        <f t="shared" si="1578"/>
        <v>0</v>
      </c>
      <c r="GT49" s="19"/>
      <c r="GU49" s="19"/>
      <c r="GV49" s="19"/>
      <c r="GW49" s="19">
        <f t="shared" si="1579"/>
        <v>0</v>
      </c>
      <c r="GX49" s="19"/>
      <c r="GY49" s="96">
        <f t="shared" si="1580"/>
        <v>0</v>
      </c>
      <c r="GZ49" s="19"/>
      <c r="HA49" s="19"/>
      <c r="HB49" s="19"/>
      <c r="HC49" s="19">
        <f t="shared" si="1581"/>
        <v>0</v>
      </c>
      <c r="HD49" s="19"/>
      <c r="HE49" s="96">
        <f t="shared" si="1582"/>
        <v>0</v>
      </c>
      <c r="HF49" s="19"/>
      <c r="HG49" s="19"/>
      <c r="HH49" s="19"/>
      <c r="HI49" s="19">
        <f t="shared" si="1583"/>
        <v>0</v>
      </c>
      <c r="HJ49" s="19"/>
      <c r="HK49" s="96">
        <f t="shared" si="1584"/>
        <v>0</v>
      </c>
      <c r="HL49" s="19"/>
      <c r="HM49" s="19"/>
      <c r="HN49" s="19"/>
      <c r="HO49" s="19">
        <f t="shared" si="1585"/>
        <v>0</v>
      </c>
      <c r="HP49" s="19"/>
      <c r="HQ49" s="96">
        <f t="shared" si="1586"/>
        <v>0</v>
      </c>
      <c r="HR49" s="19">
        <f t="shared" si="240"/>
        <v>0</v>
      </c>
      <c r="HS49" s="19">
        <f t="shared" si="241"/>
        <v>0</v>
      </c>
      <c r="HT49" s="19">
        <f t="shared" si="242"/>
        <v>0</v>
      </c>
      <c r="HU49" s="19">
        <f t="shared" si="243"/>
        <v>0</v>
      </c>
      <c r="HV49" s="19">
        <f t="shared" si="244"/>
        <v>0</v>
      </c>
      <c r="HW49" s="96">
        <f t="shared" si="245"/>
        <v>0</v>
      </c>
      <c r="HX49" s="19"/>
      <c r="HY49" s="19"/>
      <c r="HZ49" s="19"/>
      <c r="IA49" s="19">
        <f t="shared" si="1587"/>
        <v>0</v>
      </c>
      <c r="IB49" s="19"/>
      <c r="IC49" s="96">
        <f t="shared" si="1588"/>
        <v>0</v>
      </c>
      <c r="ID49" s="19"/>
      <c r="IE49" s="19"/>
      <c r="IF49" s="19"/>
      <c r="IG49" s="19">
        <f t="shared" si="1589"/>
        <v>0</v>
      </c>
      <c r="IH49" s="19"/>
      <c r="II49" s="96">
        <f t="shared" si="1590"/>
        <v>0</v>
      </c>
      <c r="IJ49" s="19"/>
      <c r="IK49" s="19"/>
      <c r="IL49" s="19"/>
      <c r="IM49" s="19">
        <f t="shared" si="1591"/>
        <v>0</v>
      </c>
      <c r="IN49" s="19"/>
      <c r="IO49" s="96">
        <f t="shared" si="1592"/>
        <v>0</v>
      </c>
      <c r="IP49" s="19">
        <f t="shared" si="252"/>
        <v>0</v>
      </c>
      <c r="IQ49" s="19">
        <f t="shared" si="253"/>
        <v>0</v>
      </c>
      <c r="IR49" s="19">
        <f t="shared" si="254"/>
        <v>0</v>
      </c>
      <c r="IS49" s="19">
        <f t="shared" si="255"/>
        <v>0</v>
      </c>
      <c r="IT49" s="19">
        <f t="shared" si="256"/>
        <v>0</v>
      </c>
      <c r="IU49" s="96">
        <f t="shared" si="257"/>
        <v>0</v>
      </c>
      <c r="IV49" s="19"/>
      <c r="IW49" s="19"/>
      <c r="IX49" s="19"/>
      <c r="IY49" s="19">
        <f t="shared" si="1593"/>
        <v>0</v>
      </c>
      <c r="IZ49" s="19"/>
      <c r="JA49" s="96">
        <f t="shared" si="1594"/>
        <v>0</v>
      </c>
      <c r="JB49" s="19"/>
      <c r="JC49" s="19"/>
      <c r="JD49" s="19"/>
      <c r="JE49" s="19">
        <f t="shared" si="1595"/>
        <v>0</v>
      </c>
      <c r="JF49" s="19"/>
      <c r="JG49" s="96">
        <f t="shared" si="1596"/>
        <v>0</v>
      </c>
      <c r="JH49" s="19"/>
      <c r="JI49" s="19"/>
      <c r="JJ49" s="19"/>
      <c r="JK49" s="19">
        <f t="shared" si="1597"/>
        <v>0</v>
      </c>
      <c r="JL49" s="19"/>
      <c r="JM49" s="96">
        <f t="shared" si="1598"/>
        <v>0</v>
      </c>
      <c r="JN49" s="19"/>
      <c r="JO49" s="19"/>
      <c r="JP49" s="19"/>
      <c r="JQ49" s="19">
        <f t="shared" si="1599"/>
        <v>0</v>
      </c>
      <c r="JR49" s="19"/>
      <c r="JS49" s="96">
        <f t="shared" si="1600"/>
        <v>0</v>
      </c>
      <c r="JT49" s="19"/>
      <c r="JU49" s="19"/>
      <c r="JV49" s="19"/>
      <c r="JW49" s="19">
        <f t="shared" si="1601"/>
        <v>0</v>
      </c>
      <c r="JX49" s="19"/>
      <c r="JY49" s="96">
        <f t="shared" si="1602"/>
        <v>0</v>
      </c>
      <c r="JZ49" s="19">
        <f t="shared" si="268"/>
        <v>0</v>
      </c>
      <c r="KA49" s="19">
        <f t="shared" si="269"/>
        <v>0</v>
      </c>
      <c r="KB49" s="19">
        <f t="shared" si="270"/>
        <v>0</v>
      </c>
      <c r="KC49" s="19">
        <f t="shared" si="271"/>
        <v>0</v>
      </c>
      <c r="KD49" s="19">
        <f t="shared" si="272"/>
        <v>0</v>
      </c>
      <c r="KE49" s="96">
        <f t="shared" si="273"/>
        <v>0</v>
      </c>
      <c r="KF49" s="19"/>
      <c r="KG49" s="19"/>
      <c r="KH49" s="19"/>
      <c r="KI49" s="19">
        <f t="shared" si="1603"/>
        <v>0</v>
      </c>
      <c r="KJ49" s="19"/>
      <c r="KK49" s="96">
        <f t="shared" si="1604"/>
        <v>0</v>
      </c>
      <c r="KL49" s="19"/>
      <c r="KM49" s="19"/>
      <c r="KN49" s="19"/>
      <c r="KO49" s="19">
        <f t="shared" si="1605"/>
        <v>0</v>
      </c>
      <c r="KP49" s="19"/>
      <c r="KQ49" s="96">
        <f t="shared" si="1606"/>
        <v>0</v>
      </c>
      <c r="KR49" s="19"/>
      <c r="KS49" s="19"/>
      <c r="KT49" s="19"/>
      <c r="KU49" s="19">
        <f t="shared" si="1607"/>
        <v>0</v>
      </c>
      <c r="KV49" s="19"/>
      <c r="KW49" s="96">
        <f t="shared" si="1608"/>
        <v>0</v>
      </c>
      <c r="KX49" s="19"/>
      <c r="KY49" s="19"/>
      <c r="KZ49" s="19"/>
      <c r="LA49" s="19">
        <f t="shared" si="1609"/>
        <v>0</v>
      </c>
      <c r="LB49" s="19"/>
      <c r="LC49" s="96">
        <f t="shared" si="1610"/>
        <v>0</v>
      </c>
      <c r="LD49" s="19">
        <f t="shared" si="282"/>
        <v>0</v>
      </c>
      <c r="LE49" s="19">
        <f t="shared" si="283"/>
        <v>0</v>
      </c>
      <c r="LF49" s="19">
        <f t="shared" si="284"/>
        <v>0</v>
      </c>
      <c r="LG49" s="19">
        <f t="shared" si="285"/>
        <v>0</v>
      </c>
      <c r="LH49" s="19">
        <f t="shared" si="286"/>
        <v>0</v>
      </c>
      <c r="LI49" s="96">
        <f t="shared" si="287"/>
        <v>0</v>
      </c>
      <c r="LJ49" s="19"/>
      <c r="LK49" s="19"/>
      <c r="LL49" s="19"/>
      <c r="LM49" s="19">
        <f t="shared" si="1611"/>
        <v>0</v>
      </c>
      <c r="LN49" s="19"/>
      <c r="LO49" s="96">
        <f t="shared" si="1612"/>
        <v>0</v>
      </c>
      <c r="LP49" s="19">
        <f t="shared" si="290"/>
        <v>0</v>
      </c>
      <c r="LQ49" s="19">
        <f t="shared" si="291"/>
        <v>0</v>
      </c>
      <c r="LR49" s="19">
        <f t="shared" si="292"/>
        <v>0</v>
      </c>
      <c r="LS49" s="19">
        <f t="shared" si="293"/>
        <v>0</v>
      </c>
      <c r="LT49" s="19">
        <f t="shared" si="294"/>
        <v>0</v>
      </c>
      <c r="LU49" s="96">
        <f t="shared" si="295"/>
        <v>0</v>
      </c>
      <c r="LV49" s="19"/>
      <c r="LW49" s="19"/>
      <c r="LX49" s="19"/>
      <c r="LY49" s="19">
        <f t="shared" si="1613"/>
        <v>0</v>
      </c>
      <c r="LZ49" s="19"/>
      <c r="MA49" s="96">
        <f t="shared" si="1614"/>
        <v>0</v>
      </c>
      <c r="MB49" s="19">
        <f t="shared" si="298"/>
        <v>0</v>
      </c>
      <c r="MC49" s="19">
        <f t="shared" si="299"/>
        <v>0</v>
      </c>
      <c r="MD49" s="19">
        <f t="shared" si="300"/>
        <v>0</v>
      </c>
      <c r="ME49" s="19">
        <f t="shared" si="301"/>
        <v>0</v>
      </c>
      <c r="MF49" s="19">
        <f t="shared" si="302"/>
        <v>0</v>
      </c>
      <c r="MG49" s="96">
        <f t="shared" si="303"/>
        <v>0</v>
      </c>
      <c r="MH49" s="19">
        <f t="shared" si="304"/>
        <v>0</v>
      </c>
      <c r="MI49" s="19">
        <f t="shared" si="305"/>
        <v>0</v>
      </c>
      <c r="MJ49" s="19">
        <f t="shared" si="306"/>
        <v>0</v>
      </c>
      <c r="MK49" s="19">
        <f t="shared" si="307"/>
        <v>0</v>
      </c>
      <c r="ML49" s="19">
        <f t="shared" si="308"/>
        <v>0</v>
      </c>
      <c r="MM49" s="96">
        <f t="shared" si="309"/>
        <v>0</v>
      </c>
      <c r="MN49" s="19"/>
      <c r="MO49" s="19"/>
      <c r="MP49" s="19"/>
      <c r="MQ49" s="19">
        <f t="shared" si="1615"/>
        <v>0</v>
      </c>
      <c r="MR49" s="19"/>
      <c r="MS49" s="96">
        <f t="shared" si="1616"/>
        <v>0</v>
      </c>
      <c r="MT49" s="19"/>
      <c r="MU49" s="19"/>
      <c r="MV49" s="19"/>
      <c r="MW49" s="19">
        <f t="shared" si="1617"/>
        <v>0</v>
      </c>
      <c r="MX49" s="19"/>
      <c r="MY49" s="96">
        <f t="shared" si="1618"/>
        <v>0</v>
      </c>
      <c r="MZ49" s="19"/>
      <c r="NA49" s="19"/>
      <c r="NB49" s="19"/>
      <c r="NC49" s="19">
        <f t="shared" si="1619"/>
        <v>0</v>
      </c>
      <c r="ND49" s="19"/>
      <c r="NE49" s="96">
        <f t="shared" si="1620"/>
        <v>0</v>
      </c>
      <c r="NF49" s="19"/>
      <c r="NG49" s="19"/>
      <c r="NH49" s="19"/>
      <c r="NI49" s="19">
        <f t="shared" si="1621"/>
        <v>0</v>
      </c>
      <c r="NJ49" s="19"/>
      <c r="NK49" s="96">
        <f t="shared" si="1622"/>
        <v>0</v>
      </c>
      <c r="NL49" s="19"/>
      <c r="NM49" s="19"/>
      <c r="NN49" s="19"/>
      <c r="NO49" s="19">
        <f t="shared" si="1623"/>
        <v>0</v>
      </c>
      <c r="NP49" s="19"/>
      <c r="NQ49" s="96">
        <f t="shared" si="1624"/>
        <v>0</v>
      </c>
      <c r="NR49" s="19">
        <f t="shared" si="320"/>
        <v>0</v>
      </c>
      <c r="NS49" s="19">
        <f t="shared" si="321"/>
        <v>0</v>
      </c>
      <c r="NT49" s="19">
        <f t="shared" si="322"/>
        <v>0</v>
      </c>
      <c r="NU49" s="19">
        <f t="shared" si="323"/>
        <v>0</v>
      </c>
      <c r="NV49" s="19">
        <f t="shared" si="324"/>
        <v>0</v>
      </c>
      <c r="NW49" s="96">
        <f t="shared" si="325"/>
        <v>0</v>
      </c>
      <c r="NX49" s="19"/>
      <c r="NY49" s="19"/>
      <c r="NZ49" s="19"/>
      <c r="OA49" s="19">
        <f t="shared" si="1625"/>
        <v>0</v>
      </c>
      <c r="OB49" s="19"/>
      <c r="OC49" s="96">
        <f t="shared" si="1626"/>
        <v>0</v>
      </c>
      <c r="OD49" s="19">
        <f t="shared" si="328"/>
        <v>0</v>
      </c>
      <c r="OE49" s="19">
        <f t="shared" si="329"/>
        <v>0</v>
      </c>
      <c r="OF49" s="19">
        <f t="shared" si="330"/>
        <v>0</v>
      </c>
      <c r="OG49" s="19">
        <f t="shared" si="331"/>
        <v>0</v>
      </c>
      <c r="OH49" s="19">
        <f t="shared" si="332"/>
        <v>0</v>
      </c>
      <c r="OI49" s="96">
        <f t="shared" si="333"/>
        <v>0</v>
      </c>
      <c r="OJ49" s="19"/>
      <c r="OK49" s="19"/>
      <c r="OL49" s="19"/>
      <c r="OM49" s="19">
        <f t="shared" si="1627"/>
        <v>0</v>
      </c>
      <c r="ON49" s="19"/>
      <c r="OO49" s="96">
        <f t="shared" si="1628"/>
        <v>0</v>
      </c>
      <c r="OP49" s="19"/>
      <c r="OQ49" s="19"/>
      <c r="OR49" s="19"/>
      <c r="OS49" s="19">
        <f t="shared" si="1629"/>
        <v>0</v>
      </c>
      <c r="OT49" s="19"/>
      <c r="OU49" s="96">
        <f t="shared" si="1630"/>
        <v>0</v>
      </c>
      <c r="OV49" s="19">
        <f t="shared" si="338"/>
        <v>0</v>
      </c>
      <c r="OW49" s="19">
        <f t="shared" si="339"/>
        <v>0</v>
      </c>
      <c r="OX49" s="19">
        <f t="shared" si="340"/>
        <v>0</v>
      </c>
      <c r="OY49" s="19">
        <f t="shared" si="341"/>
        <v>0</v>
      </c>
      <c r="OZ49" s="19">
        <f t="shared" si="342"/>
        <v>0</v>
      </c>
      <c r="PA49" s="96">
        <f t="shared" si="343"/>
        <v>0</v>
      </c>
      <c r="PB49" s="19"/>
      <c r="PC49" s="19"/>
      <c r="PD49" s="19"/>
      <c r="PE49" s="19">
        <f t="shared" si="1631"/>
        <v>0</v>
      </c>
      <c r="PF49" s="19"/>
      <c r="PG49" s="96">
        <f t="shared" si="1632"/>
        <v>0</v>
      </c>
      <c r="PH49" s="19"/>
      <c r="PI49" s="19"/>
      <c r="PJ49" s="19"/>
      <c r="PK49" s="19">
        <f t="shared" si="1633"/>
        <v>0</v>
      </c>
      <c r="PL49" s="19"/>
      <c r="PM49" s="96">
        <f t="shared" si="1634"/>
        <v>0</v>
      </c>
      <c r="PN49" s="19">
        <f t="shared" si="348"/>
        <v>0</v>
      </c>
      <c r="PO49" s="19">
        <f t="shared" si="349"/>
        <v>0</v>
      </c>
      <c r="PP49" s="19">
        <f t="shared" si="350"/>
        <v>0</v>
      </c>
      <c r="PQ49" s="19">
        <f t="shared" si="351"/>
        <v>0</v>
      </c>
      <c r="PR49" s="19">
        <f t="shared" si="352"/>
        <v>0</v>
      </c>
      <c r="PS49" s="96">
        <f t="shared" si="353"/>
        <v>0</v>
      </c>
      <c r="PT49" s="19"/>
      <c r="PU49" s="19"/>
      <c r="PV49" s="19"/>
      <c r="PW49" s="19">
        <f t="shared" si="1635"/>
        <v>0</v>
      </c>
      <c r="PX49" s="19"/>
      <c r="PY49" s="96">
        <f t="shared" si="1636"/>
        <v>0</v>
      </c>
      <c r="PZ49" s="19"/>
      <c r="QA49" s="19"/>
      <c r="QB49" s="19"/>
      <c r="QC49" s="19">
        <f t="shared" si="1637"/>
        <v>0</v>
      </c>
      <c r="QD49" s="19"/>
      <c r="QE49" s="96">
        <f t="shared" si="1638"/>
        <v>0</v>
      </c>
      <c r="QF49" s="19">
        <f t="shared" si="358"/>
        <v>0</v>
      </c>
      <c r="QG49" s="19">
        <f t="shared" si="359"/>
        <v>0</v>
      </c>
      <c r="QH49" s="19">
        <f t="shared" si="360"/>
        <v>0</v>
      </c>
      <c r="QI49" s="19">
        <f t="shared" si="361"/>
        <v>0</v>
      </c>
      <c r="QJ49" s="19">
        <f t="shared" si="362"/>
        <v>0</v>
      </c>
      <c r="QK49" s="96">
        <f t="shared" si="363"/>
        <v>0</v>
      </c>
      <c r="QL49" s="19"/>
      <c r="QM49" s="19"/>
      <c r="QN49" s="19"/>
      <c r="QO49" s="19">
        <f t="shared" si="1639"/>
        <v>0</v>
      </c>
      <c r="QP49" s="19"/>
      <c r="QQ49" s="96">
        <f t="shared" si="1640"/>
        <v>0</v>
      </c>
      <c r="QR49" s="19">
        <f t="shared" si="366"/>
        <v>0</v>
      </c>
      <c r="QS49" s="19">
        <f t="shared" si="367"/>
        <v>0</v>
      </c>
      <c r="QT49" s="19">
        <f t="shared" si="368"/>
        <v>0</v>
      </c>
      <c r="QU49" s="19">
        <f t="shared" si="369"/>
        <v>0</v>
      </c>
      <c r="QV49" s="19">
        <f t="shared" si="370"/>
        <v>0</v>
      </c>
      <c r="QW49" s="96">
        <f t="shared" si="371"/>
        <v>0</v>
      </c>
      <c r="QX49" s="19">
        <f t="shared" si="372"/>
        <v>0</v>
      </c>
      <c r="QY49" s="19">
        <f t="shared" si="373"/>
        <v>0</v>
      </c>
      <c r="QZ49" s="19">
        <f t="shared" si="374"/>
        <v>0</v>
      </c>
      <c r="RA49" s="19">
        <f t="shared" si="375"/>
        <v>0</v>
      </c>
      <c r="RB49" s="19">
        <f t="shared" si="376"/>
        <v>0</v>
      </c>
      <c r="RC49" s="96">
        <f t="shared" si="377"/>
        <v>0</v>
      </c>
      <c r="RD49" s="19"/>
      <c r="RE49" s="19"/>
      <c r="RF49" s="19"/>
      <c r="RG49" s="19">
        <f t="shared" si="1641"/>
        <v>0</v>
      </c>
      <c r="RH49" s="19"/>
      <c r="RI49" s="96">
        <f t="shared" si="1642"/>
        <v>0</v>
      </c>
      <c r="RJ49" s="19"/>
      <c r="RK49" s="19"/>
      <c r="RL49" s="19"/>
      <c r="RM49" s="19">
        <f t="shared" si="1643"/>
        <v>0</v>
      </c>
      <c r="RN49" s="19"/>
      <c r="RO49" s="96">
        <f t="shared" si="1644"/>
        <v>0</v>
      </c>
      <c r="RP49" s="19"/>
      <c r="RQ49" s="19"/>
      <c r="RR49" s="19"/>
      <c r="RS49" s="19">
        <f t="shared" si="1645"/>
        <v>0</v>
      </c>
      <c r="RT49" s="19"/>
      <c r="RU49" s="96">
        <f t="shared" si="1646"/>
        <v>0</v>
      </c>
      <c r="RV49" s="19">
        <f t="shared" si="384"/>
        <v>0</v>
      </c>
      <c r="RW49" s="19">
        <f t="shared" si="385"/>
        <v>0</v>
      </c>
      <c r="RX49" s="19">
        <f t="shared" si="386"/>
        <v>0</v>
      </c>
      <c r="RY49" s="19">
        <f t="shared" si="387"/>
        <v>0</v>
      </c>
      <c r="RZ49" s="19">
        <f t="shared" si="388"/>
        <v>0</v>
      </c>
      <c r="SA49" s="96">
        <f t="shared" si="389"/>
        <v>0</v>
      </c>
      <c r="SB49" s="19"/>
      <c r="SC49" s="19"/>
      <c r="SD49" s="19"/>
      <c r="SE49" s="19">
        <f t="shared" si="1647"/>
        <v>0</v>
      </c>
      <c r="SF49" s="19"/>
      <c r="SG49" s="96">
        <f t="shared" si="1648"/>
        <v>0</v>
      </c>
      <c r="SH49" s="19"/>
      <c r="SI49" s="19"/>
      <c r="SJ49" s="19"/>
      <c r="SK49" s="19">
        <f t="shared" si="1649"/>
        <v>0</v>
      </c>
      <c r="SL49" s="19"/>
      <c r="SM49" s="96">
        <f t="shared" si="1650"/>
        <v>0</v>
      </c>
      <c r="SN49" s="19"/>
      <c r="SO49" s="19"/>
      <c r="SP49" s="19"/>
      <c r="SQ49" s="19">
        <f t="shared" si="1651"/>
        <v>0</v>
      </c>
      <c r="SR49" s="19"/>
      <c r="SS49" s="96">
        <f t="shared" si="1652"/>
        <v>0</v>
      </c>
      <c r="ST49" s="19"/>
      <c r="SU49" s="19"/>
      <c r="SV49" s="19"/>
      <c r="SW49" s="19">
        <f t="shared" si="1653"/>
        <v>0</v>
      </c>
      <c r="SX49" s="19"/>
      <c r="SY49" s="96">
        <f t="shared" si="1654"/>
        <v>0</v>
      </c>
      <c r="SZ49" s="19">
        <f t="shared" si="398"/>
        <v>0</v>
      </c>
      <c r="TA49" s="19">
        <f t="shared" si="399"/>
        <v>0</v>
      </c>
      <c r="TB49" s="19">
        <f t="shared" si="400"/>
        <v>0</v>
      </c>
      <c r="TC49" s="19">
        <f t="shared" si="401"/>
        <v>0</v>
      </c>
      <c r="TD49" s="19">
        <f t="shared" si="402"/>
        <v>0</v>
      </c>
      <c r="TE49" s="96">
        <f t="shared" si="403"/>
        <v>0</v>
      </c>
      <c r="TF49" s="19">
        <f t="shared" si="404"/>
        <v>0</v>
      </c>
      <c r="TG49" s="19">
        <f t="shared" si="405"/>
        <v>0</v>
      </c>
      <c r="TH49" s="19">
        <f t="shared" si="406"/>
        <v>0</v>
      </c>
      <c r="TI49" s="19">
        <f t="shared" si="407"/>
        <v>0</v>
      </c>
      <c r="TJ49" s="19">
        <f t="shared" si="408"/>
        <v>0</v>
      </c>
      <c r="TK49" s="96">
        <f t="shared" si="409"/>
        <v>0</v>
      </c>
      <c r="TL49" s="19"/>
      <c r="TM49" s="19"/>
      <c r="TN49" s="19"/>
      <c r="TO49" s="19">
        <f t="shared" si="1655"/>
        <v>0</v>
      </c>
      <c r="TP49" s="19"/>
      <c r="TQ49" s="96">
        <f t="shared" si="1656"/>
        <v>0</v>
      </c>
      <c r="TR49" s="19"/>
      <c r="TS49" s="19"/>
      <c r="TT49" s="19"/>
      <c r="TU49" s="19">
        <f t="shared" si="1657"/>
        <v>0</v>
      </c>
      <c r="TV49" s="19"/>
      <c r="TW49" s="96">
        <f t="shared" si="1658"/>
        <v>0</v>
      </c>
      <c r="TX49" s="19"/>
      <c r="TY49" s="19"/>
      <c r="TZ49" s="19"/>
      <c r="UA49" s="19">
        <f t="shared" si="1659"/>
        <v>0</v>
      </c>
      <c r="UB49" s="19"/>
      <c r="UC49" s="96">
        <f t="shared" si="1660"/>
        <v>0</v>
      </c>
      <c r="UD49" s="19"/>
      <c r="UE49" s="19"/>
      <c r="UF49" s="19"/>
      <c r="UG49" s="19">
        <f t="shared" si="1661"/>
        <v>0</v>
      </c>
      <c r="UH49" s="19"/>
      <c r="UI49" s="96">
        <f t="shared" si="1662"/>
        <v>0</v>
      </c>
      <c r="UJ49" s="19"/>
      <c r="UK49" s="19"/>
      <c r="UL49" s="19"/>
      <c r="UM49" s="19">
        <f t="shared" si="1663"/>
        <v>0</v>
      </c>
      <c r="UN49" s="19"/>
      <c r="UO49" s="96">
        <f t="shared" si="1664"/>
        <v>0</v>
      </c>
      <c r="UP49" s="19"/>
      <c r="UQ49" s="19"/>
      <c r="UR49" s="19"/>
      <c r="US49" s="19">
        <f t="shared" si="1665"/>
        <v>0</v>
      </c>
      <c r="UT49" s="19"/>
      <c r="UU49" s="96">
        <f t="shared" si="1666"/>
        <v>0</v>
      </c>
      <c r="UV49" s="19">
        <f t="shared" si="422"/>
        <v>0</v>
      </c>
      <c r="UW49" s="19">
        <f t="shared" si="423"/>
        <v>0</v>
      </c>
      <c r="UX49" s="19">
        <f t="shared" si="424"/>
        <v>0</v>
      </c>
      <c r="UY49" s="19">
        <f t="shared" si="425"/>
        <v>0</v>
      </c>
      <c r="UZ49" s="19">
        <f t="shared" si="426"/>
        <v>0</v>
      </c>
      <c r="VA49" s="96">
        <f t="shared" si="427"/>
        <v>0</v>
      </c>
      <c r="VB49" s="19"/>
      <c r="VC49" s="19"/>
      <c r="VD49" s="19"/>
      <c r="VE49" s="19">
        <f t="shared" si="1667"/>
        <v>0</v>
      </c>
      <c r="VF49" s="19"/>
      <c r="VG49" s="96">
        <f t="shared" si="1668"/>
        <v>0</v>
      </c>
      <c r="VH49" s="19"/>
      <c r="VI49" s="19"/>
      <c r="VJ49" s="19"/>
      <c r="VK49" s="19">
        <f t="shared" si="1669"/>
        <v>0</v>
      </c>
      <c r="VL49" s="19"/>
      <c r="VM49" s="96">
        <f t="shared" si="1670"/>
        <v>0</v>
      </c>
      <c r="VN49" s="19">
        <f t="shared" si="432"/>
        <v>0</v>
      </c>
      <c r="VO49" s="19">
        <f t="shared" si="433"/>
        <v>0</v>
      </c>
      <c r="VP49" s="19">
        <f t="shared" si="434"/>
        <v>0</v>
      </c>
      <c r="VQ49" s="19">
        <f t="shared" si="435"/>
        <v>0</v>
      </c>
      <c r="VR49" s="19">
        <f t="shared" si="436"/>
        <v>0</v>
      </c>
      <c r="VS49" s="96">
        <f t="shared" si="437"/>
        <v>0</v>
      </c>
      <c r="VT49" s="19">
        <f t="shared" si="438"/>
        <v>0</v>
      </c>
      <c r="VU49" s="19">
        <f t="shared" si="439"/>
        <v>0</v>
      </c>
      <c r="VV49" s="19">
        <f t="shared" si="440"/>
        <v>0</v>
      </c>
      <c r="VW49" s="19">
        <f t="shared" si="441"/>
        <v>0</v>
      </c>
      <c r="VX49" s="19">
        <f t="shared" si="442"/>
        <v>0</v>
      </c>
      <c r="VY49" s="96">
        <f t="shared" si="443"/>
        <v>0</v>
      </c>
      <c r="VZ49" s="19"/>
      <c r="WA49" s="19"/>
      <c r="WB49" s="19"/>
      <c r="WC49" s="19">
        <f t="shared" si="1671"/>
        <v>0</v>
      </c>
      <c r="WD49" s="19"/>
      <c r="WE49" s="96">
        <f t="shared" si="1672"/>
        <v>0</v>
      </c>
      <c r="WF49" s="19"/>
      <c r="WG49" s="19"/>
      <c r="WH49" s="19"/>
      <c r="WI49" s="19">
        <f t="shared" si="1673"/>
        <v>0</v>
      </c>
      <c r="WJ49" s="19"/>
      <c r="WK49" s="96">
        <f t="shared" si="1674"/>
        <v>0</v>
      </c>
      <c r="WL49" s="19"/>
      <c r="WM49" s="19"/>
      <c r="WN49" s="19"/>
      <c r="WO49" s="19">
        <f t="shared" si="1675"/>
        <v>0</v>
      </c>
      <c r="WP49" s="19"/>
      <c r="WQ49" s="96">
        <f t="shared" si="1676"/>
        <v>0</v>
      </c>
      <c r="WR49" s="19"/>
      <c r="WS49" s="19"/>
      <c r="WT49" s="19"/>
      <c r="WU49" s="19">
        <f t="shared" si="1677"/>
        <v>0</v>
      </c>
      <c r="WV49" s="19"/>
      <c r="WW49" s="96">
        <f t="shared" si="1678"/>
        <v>0</v>
      </c>
      <c r="WX49" s="19"/>
      <c r="WY49" s="19"/>
      <c r="WZ49" s="19"/>
      <c r="XA49" s="19">
        <f t="shared" si="1679"/>
        <v>0</v>
      </c>
      <c r="XB49" s="19"/>
      <c r="XC49" s="96">
        <f t="shared" si="1680"/>
        <v>0</v>
      </c>
      <c r="XD49" s="19">
        <f t="shared" si="454"/>
        <v>0</v>
      </c>
      <c r="XE49" s="19">
        <f t="shared" si="455"/>
        <v>0</v>
      </c>
      <c r="XF49" s="19">
        <f t="shared" si="456"/>
        <v>0</v>
      </c>
      <c r="XG49" s="19">
        <f t="shared" si="457"/>
        <v>0</v>
      </c>
      <c r="XH49" s="19">
        <f t="shared" si="458"/>
        <v>0</v>
      </c>
      <c r="XI49" s="96">
        <f t="shared" si="459"/>
        <v>0</v>
      </c>
      <c r="XJ49" s="19"/>
      <c r="XK49" s="19"/>
      <c r="XL49" s="19"/>
      <c r="XM49" s="19">
        <f t="shared" si="1681"/>
        <v>0</v>
      </c>
      <c r="XN49" s="19"/>
      <c r="XO49" s="96">
        <f t="shared" si="1682"/>
        <v>0</v>
      </c>
      <c r="XP49" s="19">
        <f t="shared" si="462"/>
        <v>0</v>
      </c>
      <c r="XQ49" s="19">
        <f t="shared" si="463"/>
        <v>0</v>
      </c>
      <c r="XR49" s="19">
        <f t="shared" si="464"/>
        <v>0</v>
      </c>
      <c r="XS49" s="19">
        <f t="shared" si="465"/>
        <v>0</v>
      </c>
      <c r="XT49" s="19">
        <f t="shared" si="466"/>
        <v>0</v>
      </c>
      <c r="XU49" s="96">
        <f t="shared" si="467"/>
        <v>0</v>
      </c>
      <c r="XV49" s="19">
        <f t="shared" si="468"/>
        <v>0</v>
      </c>
      <c r="XW49" s="19">
        <f t="shared" si="469"/>
        <v>0</v>
      </c>
      <c r="XX49" s="19">
        <f t="shared" si="470"/>
        <v>0</v>
      </c>
      <c r="XY49" s="19">
        <f t="shared" si="471"/>
        <v>0</v>
      </c>
      <c r="XZ49" s="19">
        <f t="shared" si="472"/>
        <v>0</v>
      </c>
      <c r="YA49" s="96">
        <f t="shared" si="473"/>
        <v>0</v>
      </c>
      <c r="YB49" s="19">
        <v>727</v>
      </c>
      <c r="YC49" s="19">
        <f t="shared" si="1683"/>
        <v>0</v>
      </c>
      <c r="YD49" s="19">
        <f t="shared" si="1684"/>
        <v>0</v>
      </c>
      <c r="YE49" s="19">
        <f t="shared" si="1685"/>
        <v>0</v>
      </c>
      <c r="YF49" s="19">
        <f t="shared" si="1686"/>
        <v>0</v>
      </c>
      <c r="YG49" s="96">
        <f t="shared" si="1687"/>
        <v>0</v>
      </c>
      <c r="YH49" s="19">
        <f t="shared" si="1688"/>
        <v>727</v>
      </c>
      <c r="YI49" s="19">
        <f t="shared" si="1689"/>
        <v>0</v>
      </c>
      <c r="YJ49" s="19">
        <f t="shared" si="1690"/>
        <v>0</v>
      </c>
      <c r="YK49" s="19">
        <f t="shared" si="1691"/>
        <v>0</v>
      </c>
      <c r="YL49" s="19">
        <f t="shared" si="1692"/>
        <v>0</v>
      </c>
      <c r="YM49" s="96">
        <f t="shared" si="1693"/>
        <v>0</v>
      </c>
    </row>
    <row r="50" spans="1:663" s="26" customFormat="1" x14ac:dyDescent="0.25">
      <c r="A50" s="21">
        <v>40</v>
      </c>
      <c r="B50" s="22" t="s">
        <v>206</v>
      </c>
      <c r="C50" s="50" t="s">
        <v>163</v>
      </c>
      <c r="D50" s="24">
        <v>33050</v>
      </c>
      <c r="E50" s="24">
        <v>31367</v>
      </c>
      <c r="F50" s="24"/>
      <c r="G50" s="24">
        <f t="shared" si="146"/>
        <v>31367</v>
      </c>
      <c r="H50" s="24"/>
      <c r="I50" s="97">
        <f t="shared" si="147"/>
        <v>31367</v>
      </c>
      <c r="J50" s="24"/>
      <c r="K50" s="24"/>
      <c r="L50" s="24"/>
      <c r="M50" s="24">
        <f t="shared" si="148"/>
        <v>0</v>
      </c>
      <c r="N50" s="24"/>
      <c r="O50" s="97">
        <f t="shared" si="149"/>
        <v>0</v>
      </c>
      <c r="P50" s="24"/>
      <c r="Q50" s="24"/>
      <c r="R50" s="24"/>
      <c r="S50" s="24">
        <f t="shared" si="150"/>
        <v>0</v>
      </c>
      <c r="T50" s="24"/>
      <c r="U50" s="97">
        <f t="shared" si="151"/>
        <v>0</v>
      </c>
      <c r="V50" s="24"/>
      <c r="W50" s="24"/>
      <c r="X50" s="24"/>
      <c r="Y50" s="24">
        <f t="shared" si="152"/>
        <v>0</v>
      </c>
      <c r="Z50" s="24"/>
      <c r="AA50" s="97">
        <f t="shared" si="153"/>
        <v>0</v>
      </c>
      <c r="AB50" s="24"/>
      <c r="AC50" s="24"/>
      <c r="AD50" s="24"/>
      <c r="AE50" s="24">
        <f t="shared" si="154"/>
        <v>0</v>
      </c>
      <c r="AF50" s="24"/>
      <c r="AG50" s="97">
        <f t="shared" si="155"/>
        <v>0</v>
      </c>
      <c r="AH50" s="24"/>
      <c r="AI50" s="24"/>
      <c r="AJ50" s="24"/>
      <c r="AK50" s="24">
        <f t="shared" si="156"/>
        <v>0</v>
      </c>
      <c r="AL50" s="24"/>
      <c r="AM50" s="97">
        <f t="shared" si="157"/>
        <v>0</v>
      </c>
      <c r="AN50" s="24"/>
      <c r="AO50" s="24"/>
      <c r="AP50" s="24"/>
      <c r="AQ50" s="24">
        <f t="shared" si="158"/>
        <v>0</v>
      </c>
      <c r="AR50" s="24"/>
      <c r="AS50" s="97">
        <f t="shared" si="159"/>
        <v>0</v>
      </c>
      <c r="AT50" s="24"/>
      <c r="AU50" s="24"/>
      <c r="AV50" s="24"/>
      <c r="AW50" s="24">
        <f t="shared" si="160"/>
        <v>0</v>
      </c>
      <c r="AX50" s="24"/>
      <c r="AY50" s="97">
        <f t="shared" si="161"/>
        <v>0</v>
      </c>
      <c r="AZ50" s="24">
        <f t="shared" si="162"/>
        <v>0</v>
      </c>
      <c r="BA50" s="24">
        <f t="shared" si="163"/>
        <v>0</v>
      </c>
      <c r="BB50" s="24">
        <f t="shared" si="164"/>
        <v>0</v>
      </c>
      <c r="BC50" s="24">
        <f t="shared" si="165"/>
        <v>0</v>
      </c>
      <c r="BD50" s="24">
        <f t="shared" si="166"/>
        <v>0</v>
      </c>
      <c r="BE50" s="97">
        <f t="shared" si="167"/>
        <v>0</v>
      </c>
      <c r="BF50" s="24"/>
      <c r="BG50" s="24">
        <v>300</v>
      </c>
      <c r="BH50" s="24"/>
      <c r="BI50" s="24">
        <f t="shared" si="168"/>
        <v>300</v>
      </c>
      <c r="BJ50" s="24"/>
      <c r="BK50" s="97">
        <f t="shared" si="169"/>
        <v>300</v>
      </c>
      <c r="BL50" s="24">
        <f t="shared" si="170"/>
        <v>33050</v>
      </c>
      <c r="BM50" s="24">
        <f t="shared" si="171"/>
        <v>31667</v>
      </c>
      <c r="BN50" s="24">
        <f t="shared" si="172"/>
        <v>0</v>
      </c>
      <c r="BO50" s="24">
        <f t="shared" si="173"/>
        <v>31667</v>
      </c>
      <c r="BP50" s="24">
        <f t="shared" si="174"/>
        <v>0</v>
      </c>
      <c r="BQ50" s="97">
        <f t="shared" si="175"/>
        <v>31667</v>
      </c>
      <c r="BR50" s="24"/>
      <c r="BS50" s="24">
        <v>3937</v>
      </c>
      <c r="BT50" s="24"/>
      <c r="BU50" s="24">
        <f t="shared" si="176"/>
        <v>3937</v>
      </c>
      <c r="BV50" s="24"/>
      <c r="BW50" s="97">
        <f t="shared" si="177"/>
        <v>3937</v>
      </c>
      <c r="BX50" s="24"/>
      <c r="BY50" s="24"/>
      <c r="BZ50" s="24"/>
      <c r="CA50" s="24">
        <f t="shared" si="178"/>
        <v>0</v>
      </c>
      <c r="CB50" s="24"/>
      <c r="CC50" s="97">
        <f t="shared" si="179"/>
        <v>0</v>
      </c>
      <c r="CD50" s="24"/>
      <c r="CE50" s="24"/>
      <c r="CF50" s="24"/>
      <c r="CG50" s="24">
        <f t="shared" si="1551"/>
        <v>0</v>
      </c>
      <c r="CH50" s="24"/>
      <c r="CI50" s="97">
        <f t="shared" si="1552"/>
        <v>0</v>
      </c>
      <c r="CJ50" s="24"/>
      <c r="CK50" s="24"/>
      <c r="CL50" s="24"/>
      <c r="CM50" s="24">
        <f t="shared" si="1553"/>
        <v>0</v>
      </c>
      <c r="CN50" s="24"/>
      <c r="CO50" s="97">
        <f t="shared" si="1554"/>
        <v>0</v>
      </c>
      <c r="CP50" s="24"/>
      <c r="CQ50" s="24"/>
      <c r="CR50" s="24"/>
      <c r="CS50" s="24">
        <f t="shared" si="1555"/>
        <v>0</v>
      </c>
      <c r="CT50" s="24"/>
      <c r="CU50" s="97">
        <f t="shared" si="1556"/>
        <v>0</v>
      </c>
      <c r="CV50" s="24"/>
      <c r="CW50" s="24"/>
      <c r="CX50" s="24"/>
      <c r="CY50" s="24">
        <f t="shared" si="1557"/>
        <v>0</v>
      </c>
      <c r="CZ50" s="24"/>
      <c r="DA50" s="97">
        <f t="shared" si="1558"/>
        <v>0</v>
      </c>
      <c r="DB50" s="24">
        <f t="shared" si="188"/>
        <v>0</v>
      </c>
      <c r="DC50" s="24">
        <f t="shared" si="189"/>
        <v>3937</v>
      </c>
      <c r="DD50" s="24">
        <f t="shared" si="190"/>
        <v>0</v>
      </c>
      <c r="DE50" s="24">
        <f t="shared" si="191"/>
        <v>3937</v>
      </c>
      <c r="DF50" s="24">
        <f t="shared" si="192"/>
        <v>0</v>
      </c>
      <c r="DG50" s="97">
        <f t="shared" si="193"/>
        <v>3937</v>
      </c>
      <c r="DH50" s="24"/>
      <c r="DI50" s="24"/>
      <c r="DJ50" s="24"/>
      <c r="DK50" s="24">
        <f t="shared" si="194"/>
        <v>0</v>
      </c>
      <c r="DL50" s="24"/>
      <c r="DM50" s="97">
        <f t="shared" si="195"/>
        <v>0</v>
      </c>
      <c r="DN50" s="24"/>
      <c r="DO50" s="24"/>
      <c r="DP50" s="24"/>
      <c r="DQ50" s="24">
        <f t="shared" si="196"/>
        <v>0</v>
      </c>
      <c r="DR50" s="24"/>
      <c r="DS50" s="97">
        <f t="shared" si="197"/>
        <v>0</v>
      </c>
      <c r="DT50" s="24"/>
      <c r="DU50" s="24"/>
      <c r="DV50" s="24"/>
      <c r="DW50" s="24">
        <f t="shared" si="198"/>
        <v>0</v>
      </c>
      <c r="DX50" s="24"/>
      <c r="DY50" s="97">
        <f t="shared" si="199"/>
        <v>0</v>
      </c>
      <c r="DZ50" s="24"/>
      <c r="EA50" s="24"/>
      <c r="EB50" s="24"/>
      <c r="EC50" s="24">
        <f t="shared" si="1559"/>
        <v>0</v>
      </c>
      <c r="ED50" s="24"/>
      <c r="EE50" s="97">
        <f t="shared" si="1560"/>
        <v>0</v>
      </c>
      <c r="EF50" s="24"/>
      <c r="EG50" s="24"/>
      <c r="EH50" s="24"/>
      <c r="EI50" s="24">
        <f t="shared" si="1561"/>
        <v>0</v>
      </c>
      <c r="EJ50" s="24"/>
      <c r="EK50" s="97">
        <f t="shared" si="1562"/>
        <v>0</v>
      </c>
      <c r="EL50" s="24"/>
      <c r="EM50" s="24"/>
      <c r="EN50" s="24"/>
      <c r="EO50" s="24">
        <f t="shared" si="1563"/>
        <v>0</v>
      </c>
      <c r="EP50" s="24"/>
      <c r="EQ50" s="97">
        <f t="shared" si="1564"/>
        <v>0</v>
      </c>
      <c r="ER50" s="24"/>
      <c r="ES50" s="24"/>
      <c r="ET50" s="24"/>
      <c r="EU50" s="24">
        <f t="shared" si="1565"/>
        <v>0</v>
      </c>
      <c r="EV50" s="24"/>
      <c r="EW50" s="97">
        <f t="shared" si="1566"/>
        <v>0</v>
      </c>
      <c r="EX50" s="24"/>
      <c r="EY50" s="24"/>
      <c r="EZ50" s="24"/>
      <c r="FA50" s="24">
        <f t="shared" si="1567"/>
        <v>0</v>
      </c>
      <c r="FB50" s="24"/>
      <c r="FC50" s="97">
        <f t="shared" si="1568"/>
        <v>0</v>
      </c>
      <c r="FD50" s="24">
        <f t="shared" si="210"/>
        <v>0</v>
      </c>
      <c r="FE50" s="24">
        <f t="shared" si="211"/>
        <v>0</v>
      </c>
      <c r="FF50" s="24">
        <f t="shared" si="212"/>
        <v>0</v>
      </c>
      <c r="FG50" s="24">
        <f t="shared" si="213"/>
        <v>0</v>
      </c>
      <c r="FH50" s="24">
        <f t="shared" si="214"/>
        <v>0</v>
      </c>
      <c r="FI50" s="97">
        <f t="shared" si="215"/>
        <v>0</v>
      </c>
      <c r="FJ50" s="24"/>
      <c r="FK50" s="24"/>
      <c r="FL50" s="24"/>
      <c r="FM50" s="24">
        <f t="shared" si="1569"/>
        <v>0</v>
      </c>
      <c r="FN50" s="24"/>
      <c r="FO50" s="97">
        <f t="shared" si="1570"/>
        <v>0</v>
      </c>
      <c r="FP50" s="24"/>
      <c r="FQ50" s="24"/>
      <c r="FR50" s="24"/>
      <c r="FS50" s="24">
        <f t="shared" si="1571"/>
        <v>0</v>
      </c>
      <c r="FT50" s="24"/>
      <c r="FU50" s="97">
        <f t="shared" si="1572"/>
        <v>0</v>
      </c>
      <c r="FV50" s="24"/>
      <c r="FW50" s="24"/>
      <c r="FX50" s="24"/>
      <c r="FY50" s="24">
        <f t="shared" si="1573"/>
        <v>0</v>
      </c>
      <c r="FZ50" s="24"/>
      <c r="GA50" s="97">
        <f t="shared" si="1574"/>
        <v>0</v>
      </c>
      <c r="GB50" s="24"/>
      <c r="GC50" s="24"/>
      <c r="GD50" s="24"/>
      <c r="GE50" s="24">
        <f t="shared" si="1575"/>
        <v>0</v>
      </c>
      <c r="GF50" s="24"/>
      <c r="GG50" s="97">
        <f t="shared" si="1576"/>
        <v>0</v>
      </c>
      <c r="GH50" s="24">
        <f t="shared" si="224"/>
        <v>0</v>
      </c>
      <c r="GI50" s="24">
        <f t="shared" si="225"/>
        <v>0</v>
      </c>
      <c r="GJ50" s="24">
        <f t="shared" si="226"/>
        <v>0</v>
      </c>
      <c r="GK50" s="24">
        <f t="shared" si="227"/>
        <v>0</v>
      </c>
      <c r="GL50" s="24">
        <f t="shared" si="228"/>
        <v>0</v>
      </c>
      <c r="GM50" s="97">
        <f t="shared" si="229"/>
        <v>0</v>
      </c>
      <c r="GN50" s="24"/>
      <c r="GO50" s="24"/>
      <c r="GP50" s="24"/>
      <c r="GQ50" s="24">
        <f t="shared" si="1577"/>
        <v>0</v>
      </c>
      <c r="GR50" s="24"/>
      <c r="GS50" s="97">
        <f t="shared" si="1578"/>
        <v>0</v>
      </c>
      <c r="GT50" s="24"/>
      <c r="GU50" s="24"/>
      <c r="GV50" s="24"/>
      <c r="GW50" s="24">
        <f t="shared" si="1579"/>
        <v>0</v>
      </c>
      <c r="GX50" s="24"/>
      <c r="GY50" s="97">
        <f t="shared" si="1580"/>
        <v>0</v>
      </c>
      <c r="GZ50" s="24"/>
      <c r="HA50" s="24"/>
      <c r="HB50" s="24"/>
      <c r="HC50" s="24">
        <f t="shared" si="1581"/>
        <v>0</v>
      </c>
      <c r="HD50" s="24"/>
      <c r="HE50" s="97">
        <f t="shared" si="1582"/>
        <v>0</v>
      </c>
      <c r="HF50" s="24"/>
      <c r="HG50" s="24"/>
      <c r="HH50" s="24"/>
      <c r="HI50" s="24">
        <f t="shared" si="1583"/>
        <v>0</v>
      </c>
      <c r="HJ50" s="24"/>
      <c r="HK50" s="97">
        <f t="shared" si="1584"/>
        <v>0</v>
      </c>
      <c r="HL50" s="24"/>
      <c r="HM50" s="24"/>
      <c r="HN50" s="24"/>
      <c r="HO50" s="24">
        <f t="shared" si="1585"/>
        <v>0</v>
      </c>
      <c r="HP50" s="24"/>
      <c r="HQ50" s="97">
        <f t="shared" si="1586"/>
        <v>0</v>
      </c>
      <c r="HR50" s="24">
        <f t="shared" si="240"/>
        <v>0</v>
      </c>
      <c r="HS50" s="24">
        <f t="shared" si="241"/>
        <v>0</v>
      </c>
      <c r="HT50" s="24">
        <f t="shared" si="242"/>
        <v>0</v>
      </c>
      <c r="HU50" s="24">
        <f t="shared" si="243"/>
        <v>0</v>
      </c>
      <c r="HV50" s="24">
        <f t="shared" si="244"/>
        <v>0</v>
      </c>
      <c r="HW50" s="97">
        <f t="shared" si="245"/>
        <v>0</v>
      </c>
      <c r="HX50" s="24"/>
      <c r="HY50" s="24"/>
      <c r="HZ50" s="24"/>
      <c r="IA50" s="24">
        <f t="shared" si="1587"/>
        <v>0</v>
      </c>
      <c r="IB50" s="24"/>
      <c r="IC50" s="97">
        <f t="shared" si="1588"/>
        <v>0</v>
      </c>
      <c r="ID50" s="24"/>
      <c r="IE50" s="24">
        <v>63600</v>
      </c>
      <c r="IF50" s="24"/>
      <c r="IG50" s="24">
        <f t="shared" si="1589"/>
        <v>63600</v>
      </c>
      <c r="IH50" s="24"/>
      <c r="II50" s="97">
        <f t="shared" si="1590"/>
        <v>63600</v>
      </c>
      <c r="IJ50" s="24"/>
      <c r="IK50" s="24"/>
      <c r="IL50" s="24"/>
      <c r="IM50" s="24">
        <f t="shared" si="1591"/>
        <v>0</v>
      </c>
      <c r="IN50" s="24"/>
      <c r="IO50" s="97">
        <f t="shared" si="1592"/>
        <v>0</v>
      </c>
      <c r="IP50" s="24">
        <f t="shared" si="252"/>
        <v>0</v>
      </c>
      <c r="IQ50" s="24">
        <f t="shared" si="253"/>
        <v>63600</v>
      </c>
      <c r="IR50" s="24">
        <f t="shared" si="254"/>
        <v>0</v>
      </c>
      <c r="IS50" s="24">
        <f t="shared" si="255"/>
        <v>63600</v>
      </c>
      <c r="IT50" s="24">
        <f t="shared" si="256"/>
        <v>0</v>
      </c>
      <c r="IU50" s="97">
        <f t="shared" si="257"/>
        <v>63600</v>
      </c>
      <c r="IV50" s="24"/>
      <c r="IW50" s="24"/>
      <c r="IX50" s="24"/>
      <c r="IY50" s="24">
        <f t="shared" si="1593"/>
        <v>0</v>
      </c>
      <c r="IZ50" s="24"/>
      <c r="JA50" s="97">
        <f t="shared" si="1594"/>
        <v>0</v>
      </c>
      <c r="JB50" s="24"/>
      <c r="JC50" s="24"/>
      <c r="JD50" s="24"/>
      <c r="JE50" s="24">
        <f t="shared" si="1595"/>
        <v>0</v>
      </c>
      <c r="JF50" s="24"/>
      <c r="JG50" s="97">
        <f t="shared" si="1596"/>
        <v>0</v>
      </c>
      <c r="JH50" s="24"/>
      <c r="JI50" s="24"/>
      <c r="JJ50" s="24"/>
      <c r="JK50" s="24">
        <f t="shared" si="1597"/>
        <v>0</v>
      </c>
      <c r="JL50" s="24"/>
      <c r="JM50" s="97">
        <f t="shared" si="1598"/>
        <v>0</v>
      </c>
      <c r="JN50" s="24"/>
      <c r="JO50" s="24"/>
      <c r="JP50" s="24"/>
      <c r="JQ50" s="24">
        <f t="shared" si="1599"/>
        <v>0</v>
      </c>
      <c r="JR50" s="24"/>
      <c r="JS50" s="97">
        <f t="shared" si="1600"/>
        <v>0</v>
      </c>
      <c r="JT50" s="24"/>
      <c r="JU50" s="24"/>
      <c r="JV50" s="24"/>
      <c r="JW50" s="24">
        <f t="shared" si="1601"/>
        <v>0</v>
      </c>
      <c r="JX50" s="24"/>
      <c r="JY50" s="97">
        <f t="shared" si="1602"/>
        <v>0</v>
      </c>
      <c r="JZ50" s="24">
        <f t="shared" si="268"/>
        <v>0</v>
      </c>
      <c r="KA50" s="24">
        <f t="shared" si="269"/>
        <v>0</v>
      </c>
      <c r="KB50" s="24">
        <f t="shared" si="270"/>
        <v>0</v>
      </c>
      <c r="KC50" s="24">
        <f t="shared" si="271"/>
        <v>0</v>
      </c>
      <c r="KD50" s="24">
        <f t="shared" si="272"/>
        <v>0</v>
      </c>
      <c r="KE50" s="97">
        <f t="shared" si="273"/>
        <v>0</v>
      </c>
      <c r="KF50" s="24"/>
      <c r="KG50" s="24"/>
      <c r="KH50" s="24"/>
      <c r="KI50" s="24">
        <f t="shared" si="1603"/>
        <v>0</v>
      </c>
      <c r="KJ50" s="24"/>
      <c r="KK50" s="97">
        <f t="shared" si="1604"/>
        <v>0</v>
      </c>
      <c r="KL50" s="24"/>
      <c r="KM50" s="24"/>
      <c r="KN50" s="24"/>
      <c r="KO50" s="24">
        <f t="shared" si="1605"/>
        <v>0</v>
      </c>
      <c r="KP50" s="24"/>
      <c r="KQ50" s="97">
        <f t="shared" si="1606"/>
        <v>0</v>
      </c>
      <c r="KR50" s="24"/>
      <c r="KS50" s="24">
        <v>3915</v>
      </c>
      <c r="KT50" s="24"/>
      <c r="KU50" s="24">
        <f t="shared" si="1607"/>
        <v>3915</v>
      </c>
      <c r="KV50" s="24"/>
      <c r="KW50" s="97">
        <f t="shared" si="1608"/>
        <v>3915</v>
      </c>
      <c r="KX50" s="24"/>
      <c r="KY50" s="24"/>
      <c r="KZ50" s="24"/>
      <c r="LA50" s="24">
        <f t="shared" si="1609"/>
        <v>0</v>
      </c>
      <c r="LB50" s="24"/>
      <c r="LC50" s="97">
        <f t="shared" si="1610"/>
        <v>0</v>
      </c>
      <c r="LD50" s="24">
        <f t="shared" si="282"/>
        <v>0</v>
      </c>
      <c r="LE50" s="24">
        <f t="shared" si="283"/>
        <v>3915</v>
      </c>
      <c r="LF50" s="24">
        <f t="shared" si="284"/>
        <v>0</v>
      </c>
      <c r="LG50" s="24">
        <f t="shared" si="285"/>
        <v>3915</v>
      </c>
      <c r="LH50" s="24">
        <f t="shared" si="286"/>
        <v>0</v>
      </c>
      <c r="LI50" s="97">
        <f t="shared" si="287"/>
        <v>3915</v>
      </c>
      <c r="LJ50" s="24"/>
      <c r="LK50" s="24"/>
      <c r="LL50" s="24"/>
      <c r="LM50" s="24">
        <f t="shared" si="1611"/>
        <v>0</v>
      </c>
      <c r="LN50" s="24"/>
      <c r="LO50" s="97">
        <f t="shared" si="1612"/>
        <v>0</v>
      </c>
      <c r="LP50" s="24">
        <f t="shared" si="290"/>
        <v>0</v>
      </c>
      <c r="LQ50" s="24">
        <f t="shared" si="291"/>
        <v>0</v>
      </c>
      <c r="LR50" s="24">
        <f t="shared" si="292"/>
        <v>0</v>
      </c>
      <c r="LS50" s="24">
        <f t="shared" si="293"/>
        <v>0</v>
      </c>
      <c r="LT50" s="24">
        <f t="shared" si="294"/>
        <v>0</v>
      </c>
      <c r="LU50" s="97">
        <f t="shared" si="295"/>
        <v>0</v>
      </c>
      <c r="LV50" s="24"/>
      <c r="LW50" s="24"/>
      <c r="LX50" s="24"/>
      <c r="LY50" s="24">
        <f t="shared" si="1613"/>
        <v>0</v>
      </c>
      <c r="LZ50" s="24"/>
      <c r="MA50" s="97">
        <f t="shared" si="1614"/>
        <v>0</v>
      </c>
      <c r="MB50" s="24">
        <f t="shared" si="298"/>
        <v>0</v>
      </c>
      <c r="MC50" s="24">
        <f t="shared" si="299"/>
        <v>0</v>
      </c>
      <c r="MD50" s="24">
        <f t="shared" si="300"/>
        <v>0</v>
      </c>
      <c r="ME50" s="24">
        <f t="shared" si="301"/>
        <v>0</v>
      </c>
      <c r="MF50" s="24">
        <f t="shared" si="302"/>
        <v>0</v>
      </c>
      <c r="MG50" s="97">
        <f t="shared" si="303"/>
        <v>0</v>
      </c>
      <c r="MH50" s="24">
        <f t="shared" si="304"/>
        <v>0</v>
      </c>
      <c r="MI50" s="24">
        <f t="shared" si="305"/>
        <v>67515</v>
      </c>
      <c r="MJ50" s="24">
        <f t="shared" si="306"/>
        <v>0</v>
      </c>
      <c r="MK50" s="24">
        <f t="shared" si="307"/>
        <v>67515</v>
      </c>
      <c r="ML50" s="24">
        <f t="shared" si="308"/>
        <v>0</v>
      </c>
      <c r="MM50" s="97">
        <f t="shared" si="309"/>
        <v>67515</v>
      </c>
      <c r="MN50" s="24"/>
      <c r="MO50" s="24"/>
      <c r="MP50" s="24"/>
      <c r="MQ50" s="24">
        <f t="shared" si="1615"/>
        <v>0</v>
      </c>
      <c r="MR50" s="24"/>
      <c r="MS50" s="97">
        <f t="shared" si="1616"/>
        <v>0</v>
      </c>
      <c r="MT50" s="24"/>
      <c r="MU50" s="24"/>
      <c r="MV50" s="24"/>
      <c r="MW50" s="24">
        <f t="shared" si="1617"/>
        <v>0</v>
      </c>
      <c r="MX50" s="24"/>
      <c r="MY50" s="97">
        <f t="shared" si="1618"/>
        <v>0</v>
      </c>
      <c r="MZ50" s="24"/>
      <c r="NA50" s="24"/>
      <c r="NB50" s="24"/>
      <c r="NC50" s="24">
        <f t="shared" si="1619"/>
        <v>0</v>
      </c>
      <c r="ND50" s="24"/>
      <c r="NE50" s="97">
        <f t="shared" si="1620"/>
        <v>0</v>
      </c>
      <c r="NF50" s="24"/>
      <c r="NG50" s="24"/>
      <c r="NH50" s="24"/>
      <c r="NI50" s="24">
        <f t="shared" si="1621"/>
        <v>0</v>
      </c>
      <c r="NJ50" s="24"/>
      <c r="NK50" s="97">
        <f t="shared" si="1622"/>
        <v>0</v>
      </c>
      <c r="NL50" s="24"/>
      <c r="NM50" s="24"/>
      <c r="NN50" s="24"/>
      <c r="NO50" s="24">
        <f t="shared" si="1623"/>
        <v>0</v>
      </c>
      <c r="NP50" s="24"/>
      <c r="NQ50" s="97">
        <f t="shared" si="1624"/>
        <v>0</v>
      </c>
      <c r="NR50" s="24">
        <f t="shared" si="320"/>
        <v>0</v>
      </c>
      <c r="NS50" s="24">
        <f t="shared" si="321"/>
        <v>0</v>
      </c>
      <c r="NT50" s="24">
        <f t="shared" si="322"/>
        <v>0</v>
      </c>
      <c r="NU50" s="24">
        <f t="shared" si="323"/>
        <v>0</v>
      </c>
      <c r="NV50" s="24">
        <f t="shared" si="324"/>
        <v>0</v>
      </c>
      <c r="NW50" s="97">
        <f t="shared" si="325"/>
        <v>0</v>
      </c>
      <c r="NX50" s="24"/>
      <c r="NY50" s="24"/>
      <c r="NZ50" s="24"/>
      <c r="OA50" s="24">
        <f t="shared" si="1625"/>
        <v>0</v>
      </c>
      <c r="OB50" s="24"/>
      <c r="OC50" s="97">
        <f t="shared" si="1626"/>
        <v>0</v>
      </c>
      <c r="OD50" s="24">
        <f t="shared" si="328"/>
        <v>0</v>
      </c>
      <c r="OE50" s="24">
        <f t="shared" si="329"/>
        <v>0</v>
      </c>
      <c r="OF50" s="24">
        <f t="shared" si="330"/>
        <v>0</v>
      </c>
      <c r="OG50" s="24">
        <f t="shared" si="331"/>
        <v>0</v>
      </c>
      <c r="OH50" s="24">
        <f t="shared" si="332"/>
        <v>0</v>
      </c>
      <c r="OI50" s="97">
        <f t="shared" si="333"/>
        <v>0</v>
      </c>
      <c r="OJ50" s="24"/>
      <c r="OK50" s="24"/>
      <c r="OL50" s="24"/>
      <c r="OM50" s="24">
        <f t="shared" si="1627"/>
        <v>0</v>
      </c>
      <c r="ON50" s="24"/>
      <c r="OO50" s="97">
        <f t="shared" si="1628"/>
        <v>0</v>
      </c>
      <c r="OP50" s="24"/>
      <c r="OQ50" s="24"/>
      <c r="OR50" s="24"/>
      <c r="OS50" s="24">
        <f t="shared" si="1629"/>
        <v>0</v>
      </c>
      <c r="OT50" s="24"/>
      <c r="OU50" s="97">
        <f t="shared" si="1630"/>
        <v>0</v>
      </c>
      <c r="OV50" s="24">
        <f t="shared" si="338"/>
        <v>0</v>
      </c>
      <c r="OW50" s="24">
        <f t="shared" si="339"/>
        <v>0</v>
      </c>
      <c r="OX50" s="24">
        <f t="shared" si="340"/>
        <v>0</v>
      </c>
      <c r="OY50" s="24">
        <f t="shared" si="341"/>
        <v>0</v>
      </c>
      <c r="OZ50" s="24">
        <f t="shared" si="342"/>
        <v>0</v>
      </c>
      <c r="PA50" s="97">
        <f t="shared" si="343"/>
        <v>0</v>
      </c>
      <c r="PB50" s="24"/>
      <c r="PC50" s="24"/>
      <c r="PD50" s="24"/>
      <c r="PE50" s="24">
        <f t="shared" si="1631"/>
        <v>0</v>
      </c>
      <c r="PF50" s="24"/>
      <c r="PG50" s="97">
        <f t="shared" si="1632"/>
        <v>0</v>
      </c>
      <c r="PH50" s="24"/>
      <c r="PI50" s="24"/>
      <c r="PJ50" s="24"/>
      <c r="PK50" s="24">
        <f t="shared" si="1633"/>
        <v>0</v>
      </c>
      <c r="PL50" s="24"/>
      <c r="PM50" s="97">
        <f t="shared" si="1634"/>
        <v>0</v>
      </c>
      <c r="PN50" s="24">
        <f t="shared" si="348"/>
        <v>0</v>
      </c>
      <c r="PO50" s="24">
        <f t="shared" si="349"/>
        <v>0</v>
      </c>
      <c r="PP50" s="24">
        <f t="shared" si="350"/>
        <v>0</v>
      </c>
      <c r="PQ50" s="24">
        <f t="shared" si="351"/>
        <v>0</v>
      </c>
      <c r="PR50" s="24">
        <f t="shared" si="352"/>
        <v>0</v>
      </c>
      <c r="PS50" s="97">
        <f t="shared" si="353"/>
        <v>0</v>
      </c>
      <c r="PT50" s="24"/>
      <c r="PU50" s="24"/>
      <c r="PV50" s="24"/>
      <c r="PW50" s="24">
        <f t="shared" si="1635"/>
        <v>0</v>
      </c>
      <c r="PX50" s="24"/>
      <c r="PY50" s="97">
        <f t="shared" si="1636"/>
        <v>0</v>
      </c>
      <c r="PZ50" s="24"/>
      <c r="QA50" s="24"/>
      <c r="QB50" s="24"/>
      <c r="QC50" s="24">
        <f t="shared" si="1637"/>
        <v>0</v>
      </c>
      <c r="QD50" s="24"/>
      <c r="QE50" s="97">
        <f t="shared" si="1638"/>
        <v>0</v>
      </c>
      <c r="QF50" s="24">
        <f t="shared" si="358"/>
        <v>0</v>
      </c>
      <c r="QG50" s="24">
        <f t="shared" si="359"/>
        <v>0</v>
      </c>
      <c r="QH50" s="24">
        <f t="shared" si="360"/>
        <v>0</v>
      </c>
      <c r="QI50" s="24">
        <f t="shared" si="361"/>
        <v>0</v>
      </c>
      <c r="QJ50" s="24">
        <f t="shared" si="362"/>
        <v>0</v>
      </c>
      <c r="QK50" s="97">
        <f t="shared" si="363"/>
        <v>0</v>
      </c>
      <c r="QL50" s="24"/>
      <c r="QM50" s="24"/>
      <c r="QN50" s="24"/>
      <c r="QO50" s="24">
        <f t="shared" si="1639"/>
        <v>0</v>
      </c>
      <c r="QP50" s="24"/>
      <c r="QQ50" s="97">
        <f t="shared" si="1640"/>
        <v>0</v>
      </c>
      <c r="QR50" s="24">
        <f t="shared" si="366"/>
        <v>0</v>
      </c>
      <c r="QS50" s="24">
        <f t="shared" si="367"/>
        <v>0</v>
      </c>
      <c r="QT50" s="24">
        <f t="shared" si="368"/>
        <v>0</v>
      </c>
      <c r="QU50" s="24">
        <f t="shared" si="369"/>
        <v>0</v>
      </c>
      <c r="QV50" s="24">
        <f t="shared" si="370"/>
        <v>0</v>
      </c>
      <c r="QW50" s="97">
        <f t="shared" si="371"/>
        <v>0</v>
      </c>
      <c r="QX50" s="24">
        <f t="shared" si="372"/>
        <v>0</v>
      </c>
      <c r="QY50" s="24">
        <f t="shared" si="373"/>
        <v>0</v>
      </c>
      <c r="QZ50" s="24">
        <f t="shared" si="374"/>
        <v>0</v>
      </c>
      <c r="RA50" s="24">
        <f t="shared" si="375"/>
        <v>0</v>
      </c>
      <c r="RB50" s="24">
        <f t="shared" si="376"/>
        <v>0</v>
      </c>
      <c r="RC50" s="97">
        <f t="shared" si="377"/>
        <v>0</v>
      </c>
      <c r="RD50" s="24"/>
      <c r="RE50" s="24"/>
      <c r="RF50" s="24"/>
      <c r="RG50" s="24">
        <f t="shared" si="1641"/>
        <v>0</v>
      </c>
      <c r="RH50" s="24"/>
      <c r="RI50" s="97">
        <f t="shared" si="1642"/>
        <v>0</v>
      </c>
      <c r="RJ50" s="24"/>
      <c r="RK50" s="24"/>
      <c r="RL50" s="24"/>
      <c r="RM50" s="24">
        <f t="shared" si="1643"/>
        <v>0</v>
      </c>
      <c r="RN50" s="24"/>
      <c r="RO50" s="97">
        <f t="shared" si="1644"/>
        <v>0</v>
      </c>
      <c r="RP50" s="24"/>
      <c r="RQ50" s="24"/>
      <c r="RR50" s="24"/>
      <c r="RS50" s="24">
        <f t="shared" si="1645"/>
        <v>0</v>
      </c>
      <c r="RT50" s="24"/>
      <c r="RU50" s="97">
        <f t="shared" si="1646"/>
        <v>0</v>
      </c>
      <c r="RV50" s="24">
        <f t="shared" si="384"/>
        <v>0</v>
      </c>
      <c r="RW50" s="24">
        <f t="shared" si="385"/>
        <v>0</v>
      </c>
      <c r="RX50" s="24">
        <f t="shared" si="386"/>
        <v>0</v>
      </c>
      <c r="RY50" s="24">
        <f t="shared" si="387"/>
        <v>0</v>
      </c>
      <c r="RZ50" s="24">
        <f t="shared" si="388"/>
        <v>0</v>
      </c>
      <c r="SA50" s="97">
        <f t="shared" si="389"/>
        <v>0</v>
      </c>
      <c r="SB50" s="24"/>
      <c r="SC50" s="24"/>
      <c r="SD50" s="24"/>
      <c r="SE50" s="24">
        <f t="shared" si="1647"/>
        <v>0</v>
      </c>
      <c r="SF50" s="24"/>
      <c r="SG50" s="97">
        <f t="shared" si="1648"/>
        <v>0</v>
      </c>
      <c r="SH50" s="24"/>
      <c r="SI50" s="24"/>
      <c r="SJ50" s="24"/>
      <c r="SK50" s="24">
        <f t="shared" si="1649"/>
        <v>0</v>
      </c>
      <c r="SL50" s="24"/>
      <c r="SM50" s="97">
        <f t="shared" si="1650"/>
        <v>0</v>
      </c>
      <c r="SN50" s="24"/>
      <c r="SO50" s="24"/>
      <c r="SP50" s="24"/>
      <c r="SQ50" s="24">
        <f t="shared" si="1651"/>
        <v>0</v>
      </c>
      <c r="SR50" s="24"/>
      <c r="SS50" s="97">
        <f t="shared" si="1652"/>
        <v>0</v>
      </c>
      <c r="ST50" s="24"/>
      <c r="SU50" s="24"/>
      <c r="SV50" s="24"/>
      <c r="SW50" s="24">
        <f t="shared" si="1653"/>
        <v>0</v>
      </c>
      <c r="SX50" s="24"/>
      <c r="SY50" s="97">
        <f t="shared" si="1654"/>
        <v>0</v>
      </c>
      <c r="SZ50" s="24">
        <f t="shared" si="398"/>
        <v>0</v>
      </c>
      <c r="TA50" s="24">
        <f t="shared" si="399"/>
        <v>0</v>
      </c>
      <c r="TB50" s="24">
        <f t="shared" si="400"/>
        <v>0</v>
      </c>
      <c r="TC50" s="24">
        <f t="shared" si="401"/>
        <v>0</v>
      </c>
      <c r="TD50" s="24">
        <f t="shared" si="402"/>
        <v>0</v>
      </c>
      <c r="TE50" s="97">
        <f t="shared" si="403"/>
        <v>0</v>
      </c>
      <c r="TF50" s="24">
        <f t="shared" si="404"/>
        <v>0</v>
      </c>
      <c r="TG50" s="24">
        <f t="shared" si="405"/>
        <v>0</v>
      </c>
      <c r="TH50" s="24">
        <f t="shared" si="406"/>
        <v>0</v>
      </c>
      <c r="TI50" s="24">
        <f t="shared" si="407"/>
        <v>0</v>
      </c>
      <c r="TJ50" s="24">
        <f t="shared" si="408"/>
        <v>0</v>
      </c>
      <c r="TK50" s="97">
        <f t="shared" si="409"/>
        <v>0</v>
      </c>
      <c r="TL50" s="24"/>
      <c r="TM50" s="24"/>
      <c r="TN50" s="24"/>
      <c r="TO50" s="24">
        <f t="shared" si="1655"/>
        <v>0</v>
      </c>
      <c r="TP50" s="24"/>
      <c r="TQ50" s="97">
        <f t="shared" si="1656"/>
        <v>0</v>
      </c>
      <c r="TR50" s="24"/>
      <c r="TS50" s="24"/>
      <c r="TT50" s="24"/>
      <c r="TU50" s="24">
        <f t="shared" si="1657"/>
        <v>0</v>
      </c>
      <c r="TV50" s="24"/>
      <c r="TW50" s="97">
        <f t="shared" si="1658"/>
        <v>0</v>
      </c>
      <c r="TX50" s="24"/>
      <c r="TY50" s="24"/>
      <c r="TZ50" s="24"/>
      <c r="UA50" s="24">
        <f t="shared" si="1659"/>
        <v>0</v>
      </c>
      <c r="UB50" s="24"/>
      <c r="UC50" s="97">
        <f t="shared" si="1660"/>
        <v>0</v>
      </c>
      <c r="UD50" s="24"/>
      <c r="UE50" s="24"/>
      <c r="UF50" s="24"/>
      <c r="UG50" s="24">
        <f t="shared" si="1661"/>
        <v>0</v>
      </c>
      <c r="UH50" s="24"/>
      <c r="UI50" s="97">
        <f t="shared" si="1662"/>
        <v>0</v>
      </c>
      <c r="UJ50" s="24"/>
      <c r="UK50" s="24"/>
      <c r="UL50" s="24"/>
      <c r="UM50" s="24">
        <f t="shared" si="1663"/>
        <v>0</v>
      </c>
      <c r="UN50" s="24"/>
      <c r="UO50" s="97">
        <f t="shared" si="1664"/>
        <v>0</v>
      </c>
      <c r="UP50" s="24"/>
      <c r="UQ50" s="24"/>
      <c r="UR50" s="24"/>
      <c r="US50" s="24">
        <f t="shared" si="1665"/>
        <v>0</v>
      </c>
      <c r="UT50" s="24"/>
      <c r="UU50" s="97">
        <f t="shared" si="1666"/>
        <v>0</v>
      </c>
      <c r="UV50" s="24">
        <f t="shared" si="422"/>
        <v>0</v>
      </c>
      <c r="UW50" s="24">
        <f t="shared" si="423"/>
        <v>0</v>
      </c>
      <c r="UX50" s="24">
        <f t="shared" si="424"/>
        <v>0</v>
      </c>
      <c r="UY50" s="24">
        <f t="shared" si="425"/>
        <v>0</v>
      </c>
      <c r="UZ50" s="24">
        <f t="shared" si="426"/>
        <v>0</v>
      </c>
      <c r="VA50" s="97">
        <f t="shared" si="427"/>
        <v>0</v>
      </c>
      <c r="VB50" s="24"/>
      <c r="VC50" s="24"/>
      <c r="VD50" s="24"/>
      <c r="VE50" s="24">
        <f t="shared" si="1667"/>
        <v>0</v>
      </c>
      <c r="VF50" s="24"/>
      <c r="VG50" s="97">
        <f t="shared" si="1668"/>
        <v>0</v>
      </c>
      <c r="VH50" s="24"/>
      <c r="VI50" s="24">
        <v>3431755</v>
      </c>
      <c r="VJ50" s="24"/>
      <c r="VK50" s="24">
        <f t="shared" si="1669"/>
        <v>3431755</v>
      </c>
      <c r="VL50" s="24"/>
      <c r="VM50" s="97">
        <f t="shared" si="1670"/>
        <v>3431755</v>
      </c>
      <c r="VN50" s="24">
        <f t="shared" si="432"/>
        <v>0</v>
      </c>
      <c r="VO50" s="24">
        <f t="shared" si="433"/>
        <v>3431755</v>
      </c>
      <c r="VP50" s="24">
        <f t="shared" si="434"/>
        <v>0</v>
      </c>
      <c r="VQ50" s="24">
        <f t="shared" si="435"/>
        <v>3431755</v>
      </c>
      <c r="VR50" s="24">
        <f t="shared" si="436"/>
        <v>0</v>
      </c>
      <c r="VS50" s="97">
        <f t="shared" si="437"/>
        <v>3431755</v>
      </c>
      <c r="VT50" s="24">
        <f t="shared" si="438"/>
        <v>0</v>
      </c>
      <c r="VU50" s="24">
        <f t="shared" si="439"/>
        <v>3431755</v>
      </c>
      <c r="VV50" s="24">
        <f t="shared" si="440"/>
        <v>0</v>
      </c>
      <c r="VW50" s="24">
        <f t="shared" si="441"/>
        <v>3431755</v>
      </c>
      <c r="VX50" s="24">
        <f t="shared" si="442"/>
        <v>0</v>
      </c>
      <c r="VY50" s="97">
        <f t="shared" si="443"/>
        <v>3431755</v>
      </c>
      <c r="VZ50" s="24"/>
      <c r="WA50" s="24"/>
      <c r="WB50" s="24"/>
      <c r="WC50" s="24">
        <f t="shared" si="1671"/>
        <v>0</v>
      </c>
      <c r="WD50" s="24"/>
      <c r="WE50" s="97">
        <f t="shared" si="1672"/>
        <v>0</v>
      </c>
      <c r="WF50" s="24"/>
      <c r="WG50" s="24"/>
      <c r="WH50" s="24"/>
      <c r="WI50" s="24">
        <f t="shared" si="1673"/>
        <v>0</v>
      </c>
      <c r="WJ50" s="24"/>
      <c r="WK50" s="97">
        <f t="shared" si="1674"/>
        <v>0</v>
      </c>
      <c r="WL50" s="24"/>
      <c r="WM50" s="24"/>
      <c r="WN50" s="24"/>
      <c r="WO50" s="24">
        <f t="shared" si="1675"/>
        <v>0</v>
      </c>
      <c r="WP50" s="24"/>
      <c r="WQ50" s="97">
        <f t="shared" si="1676"/>
        <v>0</v>
      </c>
      <c r="WR50" s="24"/>
      <c r="WS50" s="24"/>
      <c r="WT50" s="24"/>
      <c r="WU50" s="24">
        <f t="shared" si="1677"/>
        <v>0</v>
      </c>
      <c r="WV50" s="24"/>
      <c r="WW50" s="97">
        <f t="shared" si="1678"/>
        <v>0</v>
      </c>
      <c r="WX50" s="24"/>
      <c r="WY50" s="24"/>
      <c r="WZ50" s="24"/>
      <c r="XA50" s="24">
        <f t="shared" si="1679"/>
        <v>0</v>
      </c>
      <c r="XB50" s="24"/>
      <c r="XC50" s="97">
        <f t="shared" si="1680"/>
        <v>0</v>
      </c>
      <c r="XD50" s="24">
        <f t="shared" si="454"/>
        <v>0</v>
      </c>
      <c r="XE50" s="24">
        <f t="shared" si="455"/>
        <v>0</v>
      </c>
      <c r="XF50" s="24">
        <f t="shared" si="456"/>
        <v>0</v>
      </c>
      <c r="XG50" s="24">
        <f t="shared" si="457"/>
        <v>0</v>
      </c>
      <c r="XH50" s="24">
        <f t="shared" si="458"/>
        <v>0</v>
      </c>
      <c r="XI50" s="97">
        <f t="shared" si="459"/>
        <v>0</v>
      </c>
      <c r="XJ50" s="24"/>
      <c r="XK50" s="24"/>
      <c r="XL50" s="24"/>
      <c r="XM50" s="24">
        <f t="shared" si="1681"/>
        <v>0</v>
      </c>
      <c r="XN50" s="24"/>
      <c r="XO50" s="97">
        <f t="shared" si="1682"/>
        <v>0</v>
      </c>
      <c r="XP50" s="24">
        <f t="shared" si="462"/>
        <v>0</v>
      </c>
      <c r="XQ50" s="24">
        <f t="shared" si="463"/>
        <v>0</v>
      </c>
      <c r="XR50" s="24">
        <f t="shared" si="464"/>
        <v>0</v>
      </c>
      <c r="XS50" s="24">
        <f t="shared" si="465"/>
        <v>0</v>
      </c>
      <c r="XT50" s="24">
        <f t="shared" si="466"/>
        <v>0</v>
      </c>
      <c r="XU50" s="97">
        <f t="shared" si="467"/>
        <v>0</v>
      </c>
      <c r="XV50" s="24">
        <f t="shared" si="468"/>
        <v>0</v>
      </c>
      <c r="XW50" s="24">
        <f t="shared" si="469"/>
        <v>0</v>
      </c>
      <c r="XX50" s="24">
        <f t="shared" si="470"/>
        <v>0</v>
      </c>
      <c r="XY50" s="24">
        <f t="shared" si="471"/>
        <v>0</v>
      </c>
      <c r="XZ50" s="24">
        <f t="shared" si="472"/>
        <v>0</v>
      </c>
      <c r="YA50" s="97">
        <f t="shared" si="473"/>
        <v>0</v>
      </c>
      <c r="YB50" s="24">
        <v>3159229</v>
      </c>
      <c r="YC50" s="24">
        <f t="shared" si="1683"/>
        <v>3499270</v>
      </c>
      <c r="YD50" s="24">
        <f t="shared" si="1684"/>
        <v>0</v>
      </c>
      <c r="YE50" s="24">
        <f t="shared" si="1685"/>
        <v>3499270</v>
      </c>
      <c r="YF50" s="24">
        <f t="shared" si="1686"/>
        <v>0</v>
      </c>
      <c r="YG50" s="97">
        <f t="shared" si="1687"/>
        <v>3499270</v>
      </c>
      <c r="YH50" s="24">
        <f t="shared" si="1688"/>
        <v>3192279</v>
      </c>
      <c r="YI50" s="24">
        <f t="shared" si="1689"/>
        <v>3534874</v>
      </c>
      <c r="YJ50" s="24">
        <f t="shared" si="1690"/>
        <v>0</v>
      </c>
      <c r="YK50" s="24">
        <f t="shared" si="1691"/>
        <v>3534874</v>
      </c>
      <c r="YL50" s="24">
        <f t="shared" si="1692"/>
        <v>0</v>
      </c>
      <c r="YM50" s="97">
        <f t="shared" si="1693"/>
        <v>3534874</v>
      </c>
    </row>
    <row r="51" spans="1:663" s="26" customFormat="1" x14ac:dyDescent="0.25">
      <c r="A51" s="21">
        <v>41</v>
      </c>
      <c r="B51" s="22" t="s">
        <v>207</v>
      </c>
      <c r="C51" s="50" t="s">
        <v>164</v>
      </c>
      <c r="D51" s="24">
        <v>180010</v>
      </c>
      <c r="E51" s="24">
        <v>282069</v>
      </c>
      <c r="F51" s="24"/>
      <c r="G51" s="24">
        <f t="shared" si="146"/>
        <v>282069</v>
      </c>
      <c r="H51" s="24"/>
      <c r="I51" s="97">
        <f t="shared" si="147"/>
        <v>282069</v>
      </c>
      <c r="J51" s="24"/>
      <c r="K51" s="24"/>
      <c r="L51" s="24"/>
      <c r="M51" s="24">
        <f t="shared" si="148"/>
        <v>0</v>
      </c>
      <c r="N51" s="24"/>
      <c r="O51" s="97">
        <f t="shared" si="149"/>
        <v>0</v>
      </c>
      <c r="P51" s="24"/>
      <c r="Q51" s="24"/>
      <c r="R51" s="24"/>
      <c r="S51" s="24">
        <f t="shared" si="150"/>
        <v>0</v>
      </c>
      <c r="T51" s="24"/>
      <c r="U51" s="97">
        <f t="shared" si="151"/>
        <v>0</v>
      </c>
      <c r="V51" s="24">
        <v>7</v>
      </c>
      <c r="W51" s="24"/>
      <c r="X51" s="24"/>
      <c r="Y51" s="24">
        <f t="shared" si="152"/>
        <v>0</v>
      </c>
      <c r="Z51" s="24"/>
      <c r="AA51" s="97">
        <f t="shared" si="153"/>
        <v>0</v>
      </c>
      <c r="AB51" s="24"/>
      <c r="AC51" s="24"/>
      <c r="AD51" s="24"/>
      <c r="AE51" s="24">
        <f t="shared" si="154"/>
        <v>0</v>
      </c>
      <c r="AF51" s="24"/>
      <c r="AG51" s="97">
        <f t="shared" si="155"/>
        <v>0</v>
      </c>
      <c r="AH51" s="24"/>
      <c r="AI51" s="24"/>
      <c r="AJ51" s="24"/>
      <c r="AK51" s="24">
        <f t="shared" si="156"/>
        <v>0</v>
      </c>
      <c r="AL51" s="24"/>
      <c r="AM51" s="97">
        <f t="shared" si="157"/>
        <v>0</v>
      </c>
      <c r="AN51" s="24"/>
      <c r="AO51" s="24"/>
      <c r="AP51" s="24"/>
      <c r="AQ51" s="24">
        <f t="shared" si="158"/>
        <v>0</v>
      </c>
      <c r="AR51" s="24"/>
      <c r="AS51" s="97">
        <f t="shared" si="159"/>
        <v>0</v>
      </c>
      <c r="AT51" s="24"/>
      <c r="AU51" s="24"/>
      <c r="AV51" s="24"/>
      <c r="AW51" s="24">
        <f t="shared" si="160"/>
        <v>0</v>
      </c>
      <c r="AX51" s="24"/>
      <c r="AY51" s="97">
        <f t="shared" si="161"/>
        <v>0</v>
      </c>
      <c r="AZ51" s="24">
        <f t="shared" si="162"/>
        <v>7</v>
      </c>
      <c r="BA51" s="24">
        <f t="shared" si="163"/>
        <v>0</v>
      </c>
      <c r="BB51" s="24">
        <f t="shared" si="164"/>
        <v>0</v>
      </c>
      <c r="BC51" s="24">
        <f t="shared" si="165"/>
        <v>0</v>
      </c>
      <c r="BD51" s="24">
        <f t="shared" si="166"/>
        <v>0</v>
      </c>
      <c r="BE51" s="97">
        <f t="shared" si="167"/>
        <v>0</v>
      </c>
      <c r="BF51" s="24">
        <v>435</v>
      </c>
      <c r="BG51" s="24">
        <v>1000</v>
      </c>
      <c r="BH51" s="24"/>
      <c r="BI51" s="24">
        <f t="shared" si="168"/>
        <v>1000</v>
      </c>
      <c r="BJ51" s="24"/>
      <c r="BK51" s="97">
        <f t="shared" si="169"/>
        <v>1000</v>
      </c>
      <c r="BL51" s="24">
        <f t="shared" si="170"/>
        <v>180452</v>
      </c>
      <c r="BM51" s="24">
        <f t="shared" si="171"/>
        <v>283069</v>
      </c>
      <c r="BN51" s="24">
        <f t="shared" si="172"/>
        <v>0</v>
      </c>
      <c r="BO51" s="24">
        <f t="shared" si="173"/>
        <v>283069</v>
      </c>
      <c r="BP51" s="24">
        <f t="shared" si="174"/>
        <v>0</v>
      </c>
      <c r="BQ51" s="97">
        <f t="shared" si="175"/>
        <v>283069</v>
      </c>
      <c r="BR51" s="24"/>
      <c r="BS51" s="24">
        <v>45493</v>
      </c>
      <c r="BT51" s="24"/>
      <c r="BU51" s="24">
        <f t="shared" si="176"/>
        <v>45493</v>
      </c>
      <c r="BV51" s="24"/>
      <c r="BW51" s="97">
        <f t="shared" si="177"/>
        <v>45493</v>
      </c>
      <c r="BX51" s="24"/>
      <c r="BY51" s="24"/>
      <c r="BZ51" s="24"/>
      <c r="CA51" s="24">
        <f t="shared" si="178"/>
        <v>0</v>
      </c>
      <c r="CB51" s="24"/>
      <c r="CC51" s="97">
        <f t="shared" si="179"/>
        <v>0</v>
      </c>
      <c r="CD51" s="24"/>
      <c r="CE51" s="24"/>
      <c r="CF51" s="24"/>
      <c r="CG51" s="24">
        <f t="shared" si="1551"/>
        <v>0</v>
      </c>
      <c r="CH51" s="24"/>
      <c r="CI51" s="97">
        <f t="shared" si="1552"/>
        <v>0</v>
      </c>
      <c r="CJ51" s="24"/>
      <c r="CK51" s="24"/>
      <c r="CL51" s="24"/>
      <c r="CM51" s="24">
        <f t="shared" si="1553"/>
        <v>0</v>
      </c>
      <c r="CN51" s="24"/>
      <c r="CO51" s="97">
        <f t="shared" si="1554"/>
        <v>0</v>
      </c>
      <c r="CP51" s="24"/>
      <c r="CQ51" s="24"/>
      <c r="CR51" s="24"/>
      <c r="CS51" s="24">
        <f t="shared" si="1555"/>
        <v>0</v>
      </c>
      <c r="CT51" s="24"/>
      <c r="CU51" s="97">
        <f t="shared" si="1556"/>
        <v>0</v>
      </c>
      <c r="CV51" s="24"/>
      <c r="CW51" s="24"/>
      <c r="CX51" s="24"/>
      <c r="CY51" s="24">
        <f t="shared" si="1557"/>
        <v>0</v>
      </c>
      <c r="CZ51" s="24"/>
      <c r="DA51" s="97">
        <f t="shared" si="1558"/>
        <v>0</v>
      </c>
      <c r="DB51" s="24">
        <f t="shared" si="188"/>
        <v>0</v>
      </c>
      <c r="DC51" s="24">
        <f t="shared" si="189"/>
        <v>45493</v>
      </c>
      <c r="DD51" s="24">
        <f t="shared" si="190"/>
        <v>0</v>
      </c>
      <c r="DE51" s="24">
        <f t="shared" si="191"/>
        <v>45493</v>
      </c>
      <c r="DF51" s="24">
        <f t="shared" si="192"/>
        <v>0</v>
      </c>
      <c r="DG51" s="97">
        <f t="shared" si="193"/>
        <v>45493</v>
      </c>
      <c r="DH51" s="24"/>
      <c r="DI51" s="24"/>
      <c r="DJ51" s="24"/>
      <c r="DK51" s="24">
        <f t="shared" si="194"/>
        <v>0</v>
      </c>
      <c r="DL51" s="24"/>
      <c r="DM51" s="97">
        <f t="shared" si="195"/>
        <v>0</v>
      </c>
      <c r="DN51" s="24"/>
      <c r="DO51" s="24"/>
      <c r="DP51" s="24"/>
      <c r="DQ51" s="24">
        <f t="shared" si="196"/>
        <v>0</v>
      </c>
      <c r="DR51" s="24"/>
      <c r="DS51" s="97">
        <f t="shared" si="197"/>
        <v>0</v>
      </c>
      <c r="DT51" s="24"/>
      <c r="DU51" s="24"/>
      <c r="DV51" s="24"/>
      <c r="DW51" s="24">
        <f t="shared" si="198"/>
        <v>0</v>
      </c>
      <c r="DX51" s="24"/>
      <c r="DY51" s="97">
        <f t="shared" si="199"/>
        <v>0</v>
      </c>
      <c r="DZ51" s="24"/>
      <c r="EA51" s="24"/>
      <c r="EB51" s="24"/>
      <c r="EC51" s="24">
        <f t="shared" si="1559"/>
        <v>0</v>
      </c>
      <c r="ED51" s="24"/>
      <c r="EE51" s="97">
        <f t="shared" si="1560"/>
        <v>0</v>
      </c>
      <c r="EF51" s="24"/>
      <c r="EG51" s="24"/>
      <c r="EH51" s="24"/>
      <c r="EI51" s="24">
        <f t="shared" si="1561"/>
        <v>0</v>
      </c>
      <c r="EJ51" s="24"/>
      <c r="EK51" s="97">
        <f t="shared" si="1562"/>
        <v>0</v>
      </c>
      <c r="EL51" s="24"/>
      <c r="EM51" s="24"/>
      <c r="EN51" s="24"/>
      <c r="EO51" s="24">
        <f t="shared" si="1563"/>
        <v>0</v>
      </c>
      <c r="EP51" s="24"/>
      <c r="EQ51" s="97">
        <f t="shared" si="1564"/>
        <v>0</v>
      </c>
      <c r="ER51" s="24"/>
      <c r="ES51" s="24"/>
      <c r="ET51" s="24"/>
      <c r="EU51" s="24">
        <f t="shared" si="1565"/>
        <v>0</v>
      </c>
      <c r="EV51" s="24"/>
      <c r="EW51" s="97">
        <f t="shared" si="1566"/>
        <v>0</v>
      </c>
      <c r="EX51" s="24"/>
      <c r="EY51" s="24"/>
      <c r="EZ51" s="24"/>
      <c r="FA51" s="24">
        <f t="shared" si="1567"/>
        <v>0</v>
      </c>
      <c r="FB51" s="24"/>
      <c r="FC51" s="97">
        <f t="shared" si="1568"/>
        <v>0</v>
      </c>
      <c r="FD51" s="24">
        <f t="shared" si="210"/>
        <v>0</v>
      </c>
      <c r="FE51" s="24">
        <f t="shared" si="211"/>
        <v>0</v>
      </c>
      <c r="FF51" s="24">
        <f t="shared" si="212"/>
        <v>0</v>
      </c>
      <c r="FG51" s="24">
        <f t="shared" si="213"/>
        <v>0</v>
      </c>
      <c r="FH51" s="24">
        <f t="shared" si="214"/>
        <v>0</v>
      </c>
      <c r="FI51" s="97">
        <f t="shared" si="215"/>
        <v>0</v>
      </c>
      <c r="FJ51" s="24"/>
      <c r="FK51" s="24"/>
      <c r="FL51" s="24"/>
      <c r="FM51" s="24">
        <f t="shared" si="1569"/>
        <v>0</v>
      </c>
      <c r="FN51" s="24"/>
      <c r="FO51" s="97">
        <f t="shared" si="1570"/>
        <v>0</v>
      </c>
      <c r="FP51" s="24"/>
      <c r="FQ51" s="24"/>
      <c r="FR51" s="24"/>
      <c r="FS51" s="24">
        <f t="shared" si="1571"/>
        <v>0</v>
      </c>
      <c r="FT51" s="24"/>
      <c r="FU51" s="97">
        <f t="shared" si="1572"/>
        <v>0</v>
      </c>
      <c r="FV51" s="24"/>
      <c r="FW51" s="24"/>
      <c r="FX51" s="24"/>
      <c r="FY51" s="24">
        <f t="shared" si="1573"/>
        <v>0</v>
      </c>
      <c r="FZ51" s="24"/>
      <c r="GA51" s="97">
        <f t="shared" si="1574"/>
        <v>0</v>
      </c>
      <c r="GB51" s="24"/>
      <c r="GC51" s="24"/>
      <c r="GD51" s="24"/>
      <c r="GE51" s="24">
        <f t="shared" si="1575"/>
        <v>0</v>
      </c>
      <c r="GF51" s="24"/>
      <c r="GG51" s="97">
        <f t="shared" si="1576"/>
        <v>0</v>
      </c>
      <c r="GH51" s="24">
        <f t="shared" si="224"/>
        <v>0</v>
      </c>
      <c r="GI51" s="24">
        <f t="shared" si="225"/>
        <v>0</v>
      </c>
      <c r="GJ51" s="24">
        <f t="shared" si="226"/>
        <v>0</v>
      </c>
      <c r="GK51" s="24">
        <f t="shared" si="227"/>
        <v>0</v>
      </c>
      <c r="GL51" s="24">
        <f t="shared" si="228"/>
        <v>0</v>
      </c>
      <c r="GM51" s="97">
        <f t="shared" si="229"/>
        <v>0</v>
      </c>
      <c r="GN51" s="24"/>
      <c r="GO51" s="24"/>
      <c r="GP51" s="24"/>
      <c r="GQ51" s="24">
        <f t="shared" si="1577"/>
        <v>0</v>
      </c>
      <c r="GR51" s="24"/>
      <c r="GS51" s="97">
        <f t="shared" si="1578"/>
        <v>0</v>
      </c>
      <c r="GT51" s="24"/>
      <c r="GU51" s="24"/>
      <c r="GV51" s="24"/>
      <c r="GW51" s="24">
        <f t="shared" si="1579"/>
        <v>0</v>
      </c>
      <c r="GX51" s="24"/>
      <c r="GY51" s="97">
        <f t="shared" si="1580"/>
        <v>0</v>
      </c>
      <c r="GZ51" s="24"/>
      <c r="HA51" s="24"/>
      <c r="HB51" s="24"/>
      <c r="HC51" s="24">
        <f t="shared" si="1581"/>
        <v>0</v>
      </c>
      <c r="HD51" s="24"/>
      <c r="HE51" s="97">
        <f t="shared" si="1582"/>
        <v>0</v>
      </c>
      <c r="HF51" s="24"/>
      <c r="HG51" s="24"/>
      <c r="HH51" s="24"/>
      <c r="HI51" s="24">
        <f t="shared" si="1583"/>
        <v>0</v>
      </c>
      <c r="HJ51" s="24"/>
      <c r="HK51" s="97">
        <f t="shared" si="1584"/>
        <v>0</v>
      </c>
      <c r="HL51" s="24"/>
      <c r="HM51" s="24"/>
      <c r="HN51" s="24"/>
      <c r="HO51" s="24">
        <f t="shared" si="1585"/>
        <v>0</v>
      </c>
      <c r="HP51" s="24"/>
      <c r="HQ51" s="97">
        <f t="shared" si="1586"/>
        <v>0</v>
      </c>
      <c r="HR51" s="24">
        <f t="shared" si="240"/>
        <v>0</v>
      </c>
      <c r="HS51" s="24">
        <f t="shared" si="241"/>
        <v>0</v>
      </c>
      <c r="HT51" s="24">
        <f t="shared" si="242"/>
        <v>0</v>
      </c>
      <c r="HU51" s="24">
        <f t="shared" si="243"/>
        <v>0</v>
      </c>
      <c r="HV51" s="24">
        <f t="shared" si="244"/>
        <v>0</v>
      </c>
      <c r="HW51" s="97">
        <f t="shared" si="245"/>
        <v>0</v>
      </c>
      <c r="HX51" s="24"/>
      <c r="HY51" s="24"/>
      <c r="HZ51" s="24"/>
      <c r="IA51" s="24">
        <f t="shared" si="1587"/>
        <v>0</v>
      </c>
      <c r="IB51" s="24"/>
      <c r="IC51" s="97">
        <f t="shared" si="1588"/>
        <v>0</v>
      </c>
      <c r="ID51" s="24"/>
      <c r="IE51" s="24"/>
      <c r="IF51" s="24"/>
      <c r="IG51" s="24">
        <f t="shared" si="1589"/>
        <v>0</v>
      </c>
      <c r="IH51" s="24"/>
      <c r="II51" s="97">
        <f t="shared" si="1590"/>
        <v>0</v>
      </c>
      <c r="IJ51" s="24"/>
      <c r="IK51" s="24"/>
      <c r="IL51" s="24"/>
      <c r="IM51" s="24">
        <f t="shared" si="1591"/>
        <v>0</v>
      </c>
      <c r="IN51" s="24"/>
      <c r="IO51" s="97">
        <f t="shared" si="1592"/>
        <v>0</v>
      </c>
      <c r="IP51" s="24">
        <f t="shared" si="252"/>
        <v>0</v>
      </c>
      <c r="IQ51" s="24">
        <f t="shared" si="253"/>
        <v>0</v>
      </c>
      <c r="IR51" s="24">
        <f t="shared" si="254"/>
        <v>0</v>
      </c>
      <c r="IS51" s="24">
        <f t="shared" si="255"/>
        <v>0</v>
      </c>
      <c r="IT51" s="24">
        <f t="shared" si="256"/>
        <v>0</v>
      </c>
      <c r="IU51" s="97">
        <f t="shared" si="257"/>
        <v>0</v>
      </c>
      <c r="IV51" s="24"/>
      <c r="IW51" s="24"/>
      <c r="IX51" s="24"/>
      <c r="IY51" s="24">
        <f t="shared" si="1593"/>
        <v>0</v>
      </c>
      <c r="IZ51" s="24"/>
      <c r="JA51" s="97">
        <f t="shared" si="1594"/>
        <v>0</v>
      </c>
      <c r="JB51" s="24"/>
      <c r="JC51" s="24"/>
      <c r="JD51" s="24"/>
      <c r="JE51" s="24">
        <f t="shared" si="1595"/>
        <v>0</v>
      </c>
      <c r="JF51" s="24"/>
      <c r="JG51" s="97">
        <f t="shared" si="1596"/>
        <v>0</v>
      </c>
      <c r="JH51" s="24"/>
      <c r="JI51" s="24"/>
      <c r="JJ51" s="24"/>
      <c r="JK51" s="24">
        <f t="shared" si="1597"/>
        <v>0</v>
      </c>
      <c r="JL51" s="24"/>
      <c r="JM51" s="97">
        <f t="shared" si="1598"/>
        <v>0</v>
      </c>
      <c r="JN51" s="24"/>
      <c r="JO51" s="24"/>
      <c r="JP51" s="24"/>
      <c r="JQ51" s="24">
        <f t="shared" si="1599"/>
        <v>0</v>
      </c>
      <c r="JR51" s="24"/>
      <c r="JS51" s="97">
        <f t="shared" si="1600"/>
        <v>0</v>
      </c>
      <c r="JT51" s="24"/>
      <c r="JU51" s="24"/>
      <c r="JV51" s="24"/>
      <c r="JW51" s="24">
        <f t="shared" si="1601"/>
        <v>0</v>
      </c>
      <c r="JX51" s="24"/>
      <c r="JY51" s="97">
        <f t="shared" si="1602"/>
        <v>0</v>
      </c>
      <c r="JZ51" s="24">
        <f t="shared" si="268"/>
        <v>0</v>
      </c>
      <c r="KA51" s="24">
        <f t="shared" si="269"/>
        <v>0</v>
      </c>
      <c r="KB51" s="24">
        <f t="shared" si="270"/>
        <v>0</v>
      </c>
      <c r="KC51" s="24">
        <f t="shared" si="271"/>
        <v>0</v>
      </c>
      <c r="KD51" s="24">
        <f t="shared" si="272"/>
        <v>0</v>
      </c>
      <c r="KE51" s="97">
        <f t="shared" si="273"/>
        <v>0</v>
      </c>
      <c r="KF51" s="24"/>
      <c r="KG51" s="24"/>
      <c r="KH51" s="24"/>
      <c r="KI51" s="24">
        <f t="shared" si="1603"/>
        <v>0</v>
      </c>
      <c r="KJ51" s="24"/>
      <c r="KK51" s="97">
        <f t="shared" si="1604"/>
        <v>0</v>
      </c>
      <c r="KL51" s="24"/>
      <c r="KM51" s="24"/>
      <c r="KN51" s="24"/>
      <c r="KO51" s="24">
        <f t="shared" si="1605"/>
        <v>0</v>
      </c>
      <c r="KP51" s="24"/>
      <c r="KQ51" s="97">
        <f t="shared" si="1606"/>
        <v>0</v>
      </c>
      <c r="KR51" s="24"/>
      <c r="KS51" s="24"/>
      <c r="KT51" s="24"/>
      <c r="KU51" s="24">
        <f t="shared" si="1607"/>
        <v>0</v>
      </c>
      <c r="KV51" s="24"/>
      <c r="KW51" s="97">
        <f t="shared" si="1608"/>
        <v>0</v>
      </c>
      <c r="KX51" s="24"/>
      <c r="KY51" s="24"/>
      <c r="KZ51" s="24"/>
      <c r="LA51" s="24">
        <f t="shared" si="1609"/>
        <v>0</v>
      </c>
      <c r="LB51" s="24"/>
      <c r="LC51" s="97">
        <f t="shared" si="1610"/>
        <v>0</v>
      </c>
      <c r="LD51" s="24">
        <f t="shared" si="282"/>
        <v>0</v>
      </c>
      <c r="LE51" s="24">
        <f t="shared" si="283"/>
        <v>0</v>
      </c>
      <c r="LF51" s="24">
        <f t="shared" si="284"/>
        <v>0</v>
      </c>
      <c r="LG51" s="24">
        <f t="shared" si="285"/>
        <v>0</v>
      </c>
      <c r="LH51" s="24">
        <f t="shared" si="286"/>
        <v>0</v>
      </c>
      <c r="LI51" s="97">
        <f t="shared" si="287"/>
        <v>0</v>
      </c>
      <c r="LJ51" s="24"/>
      <c r="LK51" s="24"/>
      <c r="LL51" s="24"/>
      <c r="LM51" s="24">
        <f t="shared" si="1611"/>
        <v>0</v>
      </c>
      <c r="LN51" s="24"/>
      <c r="LO51" s="97">
        <f t="shared" si="1612"/>
        <v>0</v>
      </c>
      <c r="LP51" s="24">
        <f t="shared" si="290"/>
        <v>0</v>
      </c>
      <c r="LQ51" s="24">
        <f t="shared" si="291"/>
        <v>0</v>
      </c>
      <c r="LR51" s="24">
        <f t="shared" si="292"/>
        <v>0</v>
      </c>
      <c r="LS51" s="24">
        <f t="shared" si="293"/>
        <v>0</v>
      </c>
      <c r="LT51" s="24">
        <f t="shared" si="294"/>
        <v>0</v>
      </c>
      <c r="LU51" s="97">
        <f t="shared" si="295"/>
        <v>0</v>
      </c>
      <c r="LV51" s="24"/>
      <c r="LW51" s="24"/>
      <c r="LX51" s="24"/>
      <c r="LY51" s="24">
        <f t="shared" si="1613"/>
        <v>0</v>
      </c>
      <c r="LZ51" s="24"/>
      <c r="MA51" s="97">
        <f t="shared" si="1614"/>
        <v>0</v>
      </c>
      <c r="MB51" s="24">
        <f t="shared" si="298"/>
        <v>0</v>
      </c>
      <c r="MC51" s="24">
        <f t="shared" si="299"/>
        <v>0</v>
      </c>
      <c r="MD51" s="24">
        <f t="shared" si="300"/>
        <v>0</v>
      </c>
      <c r="ME51" s="24">
        <f t="shared" si="301"/>
        <v>0</v>
      </c>
      <c r="MF51" s="24">
        <f t="shared" si="302"/>
        <v>0</v>
      </c>
      <c r="MG51" s="97">
        <f t="shared" si="303"/>
        <v>0</v>
      </c>
      <c r="MH51" s="24">
        <f t="shared" si="304"/>
        <v>0</v>
      </c>
      <c r="MI51" s="24">
        <f t="shared" si="305"/>
        <v>0</v>
      </c>
      <c r="MJ51" s="24">
        <f t="shared" si="306"/>
        <v>0</v>
      </c>
      <c r="MK51" s="24">
        <f t="shared" si="307"/>
        <v>0</v>
      </c>
      <c r="ML51" s="24">
        <f t="shared" si="308"/>
        <v>0</v>
      </c>
      <c r="MM51" s="97">
        <f t="shared" si="309"/>
        <v>0</v>
      </c>
      <c r="MN51" s="24"/>
      <c r="MO51" s="24"/>
      <c r="MP51" s="24"/>
      <c r="MQ51" s="24">
        <f t="shared" si="1615"/>
        <v>0</v>
      </c>
      <c r="MR51" s="24"/>
      <c r="MS51" s="97">
        <f t="shared" si="1616"/>
        <v>0</v>
      </c>
      <c r="MT51" s="24"/>
      <c r="MU51" s="24"/>
      <c r="MV51" s="24"/>
      <c r="MW51" s="24">
        <f t="shared" si="1617"/>
        <v>0</v>
      </c>
      <c r="MX51" s="24"/>
      <c r="MY51" s="97">
        <f t="shared" si="1618"/>
        <v>0</v>
      </c>
      <c r="MZ51" s="24"/>
      <c r="NA51" s="24"/>
      <c r="NB51" s="24"/>
      <c r="NC51" s="24">
        <f t="shared" si="1619"/>
        <v>0</v>
      </c>
      <c r="ND51" s="24"/>
      <c r="NE51" s="97">
        <f t="shared" si="1620"/>
        <v>0</v>
      </c>
      <c r="NF51" s="24"/>
      <c r="NG51" s="24"/>
      <c r="NH51" s="24"/>
      <c r="NI51" s="24">
        <f t="shared" si="1621"/>
        <v>0</v>
      </c>
      <c r="NJ51" s="24"/>
      <c r="NK51" s="97">
        <f t="shared" si="1622"/>
        <v>0</v>
      </c>
      <c r="NL51" s="24"/>
      <c r="NM51" s="24"/>
      <c r="NN51" s="24"/>
      <c r="NO51" s="24">
        <f t="shared" si="1623"/>
        <v>0</v>
      </c>
      <c r="NP51" s="24"/>
      <c r="NQ51" s="97">
        <f t="shared" si="1624"/>
        <v>0</v>
      </c>
      <c r="NR51" s="24">
        <f t="shared" si="320"/>
        <v>0</v>
      </c>
      <c r="NS51" s="24">
        <f t="shared" si="321"/>
        <v>0</v>
      </c>
      <c r="NT51" s="24">
        <f t="shared" si="322"/>
        <v>0</v>
      </c>
      <c r="NU51" s="24">
        <f t="shared" si="323"/>
        <v>0</v>
      </c>
      <c r="NV51" s="24">
        <f t="shared" si="324"/>
        <v>0</v>
      </c>
      <c r="NW51" s="97">
        <f t="shared" si="325"/>
        <v>0</v>
      </c>
      <c r="NX51" s="24"/>
      <c r="NY51" s="24"/>
      <c r="NZ51" s="24"/>
      <c r="OA51" s="24">
        <f t="shared" si="1625"/>
        <v>0</v>
      </c>
      <c r="OB51" s="24"/>
      <c r="OC51" s="97">
        <f t="shared" si="1626"/>
        <v>0</v>
      </c>
      <c r="OD51" s="24">
        <f t="shared" si="328"/>
        <v>0</v>
      </c>
      <c r="OE51" s="24">
        <f t="shared" si="329"/>
        <v>0</v>
      </c>
      <c r="OF51" s="24">
        <f t="shared" si="330"/>
        <v>0</v>
      </c>
      <c r="OG51" s="24">
        <f t="shared" si="331"/>
        <v>0</v>
      </c>
      <c r="OH51" s="24">
        <f t="shared" si="332"/>
        <v>0</v>
      </c>
      <c r="OI51" s="97">
        <f t="shared" si="333"/>
        <v>0</v>
      </c>
      <c r="OJ51" s="24"/>
      <c r="OK51" s="24"/>
      <c r="OL51" s="24"/>
      <c r="OM51" s="24">
        <f t="shared" si="1627"/>
        <v>0</v>
      </c>
      <c r="ON51" s="24"/>
      <c r="OO51" s="97">
        <f t="shared" si="1628"/>
        <v>0</v>
      </c>
      <c r="OP51" s="24"/>
      <c r="OQ51" s="24"/>
      <c r="OR51" s="24"/>
      <c r="OS51" s="24">
        <f t="shared" si="1629"/>
        <v>0</v>
      </c>
      <c r="OT51" s="24"/>
      <c r="OU51" s="97">
        <f t="shared" si="1630"/>
        <v>0</v>
      </c>
      <c r="OV51" s="24">
        <f t="shared" si="338"/>
        <v>0</v>
      </c>
      <c r="OW51" s="24">
        <f t="shared" si="339"/>
        <v>0</v>
      </c>
      <c r="OX51" s="24">
        <f t="shared" si="340"/>
        <v>0</v>
      </c>
      <c r="OY51" s="24">
        <f t="shared" si="341"/>
        <v>0</v>
      </c>
      <c r="OZ51" s="24">
        <f t="shared" si="342"/>
        <v>0</v>
      </c>
      <c r="PA51" s="97">
        <f t="shared" si="343"/>
        <v>0</v>
      </c>
      <c r="PB51" s="24"/>
      <c r="PC51" s="24"/>
      <c r="PD51" s="24"/>
      <c r="PE51" s="24">
        <f t="shared" si="1631"/>
        <v>0</v>
      </c>
      <c r="PF51" s="24"/>
      <c r="PG51" s="97">
        <f t="shared" si="1632"/>
        <v>0</v>
      </c>
      <c r="PH51" s="24"/>
      <c r="PI51" s="24"/>
      <c r="PJ51" s="24"/>
      <c r="PK51" s="24">
        <f t="shared" si="1633"/>
        <v>0</v>
      </c>
      <c r="PL51" s="24"/>
      <c r="PM51" s="97">
        <f t="shared" si="1634"/>
        <v>0</v>
      </c>
      <c r="PN51" s="24">
        <f t="shared" si="348"/>
        <v>0</v>
      </c>
      <c r="PO51" s="24">
        <f t="shared" si="349"/>
        <v>0</v>
      </c>
      <c r="PP51" s="24">
        <f t="shared" si="350"/>
        <v>0</v>
      </c>
      <c r="PQ51" s="24">
        <f t="shared" si="351"/>
        <v>0</v>
      </c>
      <c r="PR51" s="24">
        <f t="shared" si="352"/>
        <v>0</v>
      </c>
      <c r="PS51" s="97">
        <f t="shared" si="353"/>
        <v>0</v>
      </c>
      <c r="PT51" s="24"/>
      <c r="PU51" s="24"/>
      <c r="PV51" s="24"/>
      <c r="PW51" s="24">
        <f t="shared" si="1635"/>
        <v>0</v>
      </c>
      <c r="PX51" s="24"/>
      <c r="PY51" s="97">
        <f t="shared" si="1636"/>
        <v>0</v>
      </c>
      <c r="PZ51" s="24"/>
      <c r="QA51" s="24"/>
      <c r="QB51" s="24"/>
      <c r="QC51" s="24">
        <f t="shared" si="1637"/>
        <v>0</v>
      </c>
      <c r="QD51" s="24"/>
      <c r="QE51" s="97">
        <f t="shared" si="1638"/>
        <v>0</v>
      </c>
      <c r="QF51" s="24">
        <f t="shared" si="358"/>
        <v>0</v>
      </c>
      <c r="QG51" s="24">
        <f t="shared" si="359"/>
        <v>0</v>
      </c>
      <c r="QH51" s="24">
        <f t="shared" si="360"/>
        <v>0</v>
      </c>
      <c r="QI51" s="24">
        <f t="shared" si="361"/>
        <v>0</v>
      </c>
      <c r="QJ51" s="24">
        <f t="shared" si="362"/>
        <v>0</v>
      </c>
      <c r="QK51" s="97">
        <f t="shared" si="363"/>
        <v>0</v>
      </c>
      <c r="QL51" s="24"/>
      <c r="QM51" s="24"/>
      <c r="QN51" s="24"/>
      <c r="QO51" s="24">
        <f t="shared" si="1639"/>
        <v>0</v>
      </c>
      <c r="QP51" s="24"/>
      <c r="QQ51" s="97">
        <f t="shared" si="1640"/>
        <v>0</v>
      </c>
      <c r="QR51" s="24">
        <f t="shared" si="366"/>
        <v>0</v>
      </c>
      <c r="QS51" s="24">
        <f t="shared" si="367"/>
        <v>0</v>
      </c>
      <c r="QT51" s="24">
        <f t="shared" si="368"/>
        <v>0</v>
      </c>
      <c r="QU51" s="24">
        <f t="shared" si="369"/>
        <v>0</v>
      </c>
      <c r="QV51" s="24">
        <f t="shared" si="370"/>
        <v>0</v>
      </c>
      <c r="QW51" s="97">
        <f t="shared" si="371"/>
        <v>0</v>
      </c>
      <c r="QX51" s="24">
        <f t="shared" si="372"/>
        <v>0</v>
      </c>
      <c r="QY51" s="24">
        <f t="shared" si="373"/>
        <v>0</v>
      </c>
      <c r="QZ51" s="24">
        <f t="shared" si="374"/>
        <v>0</v>
      </c>
      <c r="RA51" s="24">
        <f t="shared" si="375"/>
        <v>0</v>
      </c>
      <c r="RB51" s="24">
        <f t="shared" si="376"/>
        <v>0</v>
      </c>
      <c r="RC51" s="97">
        <f t="shared" si="377"/>
        <v>0</v>
      </c>
      <c r="RD51" s="24"/>
      <c r="RE51" s="24"/>
      <c r="RF51" s="24"/>
      <c r="RG51" s="24">
        <f t="shared" si="1641"/>
        <v>0</v>
      </c>
      <c r="RH51" s="24"/>
      <c r="RI51" s="97">
        <f t="shared" si="1642"/>
        <v>0</v>
      </c>
      <c r="RJ51" s="24"/>
      <c r="RK51" s="24"/>
      <c r="RL51" s="24"/>
      <c r="RM51" s="24">
        <f t="shared" si="1643"/>
        <v>0</v>
      </c>
      <c r="RN51" s="24"/>
      <c r="RO51" s="97">
        <f t="shared" si="1644"/>
        <v>0</v>
      </c>
      <c r="RP51" s="24"/>
      <c r="RQ51" s="24"/>
      <c r="RR51" s="24"/>
      <c r="RS51" s="24">
        <f t="shared" si="1645"/>
        <v>0</v>
      </c>
      <c r="RT51" s="24"/>
      <c r="RU51" s="97">
        <f t="shared" si="1646"/>
        <v>0</v>
      </c>
      <c r="RV51" s="24">
        <f t="shared" si="384"/>
        <v>0</v>
      </c>
      <c r="RW51" s="24">
        <f t="shared" si="385"/>
        <v>0</v>
      </c>
      <c r="RX51" s="24">
        <f t="shared" si="386"/>
        <v>0</v>
      </c>
      <c r="RY51" s="24">
        <f t="shared" si="387"/>
        <v>0</v>
      </c>
      <c r="RZ51" s="24">
        <f t="shared" si="388"/>
        <v>0</v>
      </c>
      <c r="SA51" s="97">
        <f t="shared" si="389"/>
        <v>0</v>
      </c>
      <c r="SB51" s="24"/>
      <c r="SC51" s="24"/>
      <c r="SD51" s="24"/>
      <c r="SE51" s="24">
        <f t="shared" si="1647"/>
        <v>0</v>
      </c>
      <c r="SF51" s="24"/>
      <c r="SG51" s="97">
        <f t="shared" si="1648"/>
        <v>0</v>
      </c>
      <c r="SH51" s="24"/>
      <c r="SI51" s="24"/>
      <c r="SJ51" s="24"/>
      <c r="SK51" s="24">
        <f t="shared" si="1649"/>
        <v>0</v>
      </c>
      <c r="SL51" s="24"/>
      <c r="SM51" s="97">
        <f t="shared" si="1650"/>
        <v>0</v>
      </c>
      <c r="SN51" s="24"/>
      <c r="SO51" s="24"/>
      <c r="SP51" s="24"/>
      <c r="SQ51" s="24">
        <f t="shared" si="1651"/>
        <v>0</v>
      </c>
      <c r="SR51" s="24"/>
      <c r="SS51" s="97">
        <f t="shared" si="1652"/>
        <v>0</v>
      </c>
      <c r="ST51" s="24"/>
      <c r="SU51" s="24"/>
      <c r="SV51" s="24"/>
      <c r="SW51" s="24">
        <f t="shared" si="1653"/>
        <v>0</v>
      </c>
      <c r="SX51" s="24"/>
      <c r="SY51" s="97">
        <f t="shared" si="1654"/>
        <v>0</v>
      </c>
      <c r="SZ51" s="24">
        <f t="shared" si="398"/>
        <v>0</v>
      </c>
      <c r="TA51" s="24">
        <f t="shared" si="399"/>
        <v>0</v>
      </c>
      <c r="TB51" s="24">
        <f t="shared" si="400"/>
        <v>0</v>
      </c>
      <c r="TC51" s="24">
        <f t="shared" si="401"/>
        <v>0</v>
      </c>
      <c r="TD51" s="24">
        <f t="shared" si="402"/>
        <v>0</v>
      </c>
      <c r="TE51" s="97">
        <f t="shared" si="403"/>
        <v>0</v>
      </c>
      <c r="TF51" s="24">
        <f t="shared" si="404"/>
        <v>0</v>
      </c>
      <c r="TG51" s="24">
        <f t="shared" si="405"/>
        <v>0</v>
      </c>
      <c r="TH51" s="24">
        <f t="shared" si="406"/>
        <v>0</v>
      </c>
      <c r="TI51" s="24">
        <f t="shared" si="407"/>
        <v>0</v>
      </c>
      <c r="TJ51" s="24">
        <f t="shared" si="408"/>
        <v>0</v>
      </c>
      <c r="TK51" s="97">
        <f t="shared" si="409"/>
        <v>0</v>
      </c>
      <c r="TL51" s="24"/>
      <c r="TM51" s="24"/>
      <c r="TN51" s="24"/>
      <c r="TO51" s="24">
        <f t="shared" si="1655"/>
        <v>0</v>
      </c>
      <c r="TP51" s="24"/>
      <c r="TQ51" s="97">
        <f t="shared" si="1656"/>
        <v>0</v>
      </c>
      <c r="TR51" s="24"/>
      <c r="TS51" s="24"/>
      <c r="TT51" s="24"/>
      <c r="TU51" s="24">
        <f t="shared" si="1657"/>
        <v>0</v>
      </c>
      <c r="TV51" s="24"/>
      <c r="TW51" s="97">
        <f t="shared" si="1658"/>
        <v>0</v>
      </c>
      <c r="TX51" s="24"/>
      <c r="TY51" s="24"/>
      <c r="TZ51" s="24"/>
      <c r="UA51" s="24">
        <f t="shared" si="1659"/>
        <v>0</v>
      </c>
      <c r="UB51" s="24"/>
      <c r="UC51" s="97">
        <f t="shared" si="1660"/>
        <v>0</v>
      </c>
      <c r="UD51" s="24"/>
      <c r="UE51" s="24"/>
      <c r="UF51" s="24"/>
      <c r="UG51" s="24">
        <f t="shared" si="1661"/>
        <v>0</v>
      </c>
      <c r="UH51" s="24"/>
      <c r="UI51" s="97">
        <f t="shared" si="1662"/>
        <v>0</v>
      </c>
      <c r="UJ51" s="24"/>
      <c r="UK51" s="24"/>
      <c r="UL51" s="24"/>
      <c r="UM51" s="24">
        <f t="shared" si="1663"/>
        <v>0</v>
      </c>
      <c r="UN51" s="24"/>
      <c r="UO51" s="97">
        <f t="shared" si="1664"/>
        <v>0</v>
      </c>
      <c r="UP51" s="24"/>
      <c r="UQ51" s="24"/>
      <c r="UR51" s="24"/>
      <c r="US51" s="24">
        <f t="shared" si="1665"/>
        <v>0</v>
      </c>
      <c r="UT51" s="24"/>
      <c r="UU51" s="97">
        <f t="shared" si="1666"/>
        <v>0</v>
      </c>
      <c r="UV51" s="24">
        <f t="shared" si="422"/>
        <v>0</v>
      </c>
      <c r="UW51" s="24">
        <f t="shared" si="423"/>
        <v>0</v>
      </c>
      <c r="UX51" s="24">
        <f t="shared" si="424"/>
        <v>0</v>
      </c>
      <c r="UY51" s="24">
        <f t="shared" si="425"/>
        <v>0</v>
      </c>
      <c r="UZ51" s="24">
        <f t="shared" si="426"/>
        <v>0</v>
      </c>
      <c r="VA51" s="97">
        <f t="shared" si="427"/>
        <v>0</v>
      </c>
      <c r="VB51" s="24"/>
      <c r="VC51" s="24"/>
      <c r="VD51" s="24"/>
      <c r="VE51" s="24">
        <f t="shared" si="1667"/>
        <v>0</v>
      </c>
      <c r="VF51" s="24"/>
      <c r="VG51" s="97">
        <f t="shared" si="1668"/>
        <v>0</v>
      </c>
      <c r="VH51" s="24"/>
      <c r="VI51" s="24"/>
      <c r="VJ51" s="24"/>
      <c r="VK51" s="24">
        <f t="shared" si="1669"/>
        <v>0</v>
      </c>
      <c r="VL51" s="24"/>
      <c r="VM51" s="97">
        <f t="shared" si="1670"/>
        <v>0</v>
      </c>
      <c r="VN51" s="24">
        <f t="shared" si="432"/>
        <v>0</v>
      </c>
      <c r="VO51" s="24">
        <f t="shared" si="433"/>
        <v>0</v>
      </c>
      <c r="VP51" s="24">
        <f t="shared" si="434"/>
        <v>0</v>
      </c>
      <c r="VQ51" s="24">
        <f t="shared" si="435"/>
        <v>0</v>
      </c>
      <c r="VR51" s="24">
        <f t="shared" si="436"/>
        <v>0</v>
      </c>
      <c r="VS51" s="97">
        <f t="shared" si="437"/>
        <v>0</v>
      </c>
      <c r="VT51" s="24">
        <f t="shared" si="438"/>
        <v>0</v>
      </c>
      <c r="VU51" s="24">
        <f t="shared" si="439"/>
        <v>0</v>
      </c>
      <c r="VV51" s="24">
        <f t="shared" si="440"/>
        <v>0</v>
      </c>
      <c r="VW51" s="24">
        <f t="shared" si="441"/>
        <v>0</v>
      </c>
      <c r="VX51" s="24">
        <f t="shared" si="442"/>
        <v>0</v>
      </c>
      <c r="VY51" s="97">
        <f t="shared" si="443"/>
        <v>0</v>
      </c>
      <c r="VZ51" s="24"/>
      <c r="WA51" s="24"/>
      <c r="WB51" s="24"/>
      <c r="WC51" s="24">
        <f t="shared" si="1671"/>
        <v>0</v>
      </c>
      <c r="WD51" s="24"/>
      <c r="WE51" s="97">
        <f t="shared" si="1672"/>
        <v>0</v>
      </c>
      <c r="WF51" s="24"/>
      <c r="WG51" s="24"/>
      <c r="WH51" s="24"/>
      <c r="WI51" s="24">
        <f t="shared" si="1673"/>
        <v>0</v>
      </c>
      <c r="WJ51" s="24"/>
      <c r="WK51" s="97">
        <f t="shared" si="1674"/>
        <v>0</v>
      </c>
      <c r="WL51" s="24"/>
      <c r="WM51" s="24"/>
      <c r="WN51" s="24"/>
      <c r="WO51" s="24">
        <f t="shared" si="1675"/>
        <v>0</v>
      </c>
      <c r="WP51" s="24"/>
      <c r="WQ51" s="97">
        <f t="shared" si="1676"/>
        <v>0</v>
      </c>
      <c r="WR51" s="24"/>
      <c r="WS51" s="24"/>
      <c r="WT51" s="24"/>
      <c r="WU51" s="24">
        <f t="shared" si="1677"/>
        <v>0</v>
      </c>
      <c r="WV51" s="24"/>
      <c r="WW51" s="97">
        <f t="shared" si="1678"/>
        <v>0</v>
      </c>
      <c r="WX51" s="24"/>
      <c r="WY51" s="24"/>
      <c r="WZ51" s="24"/>
      <c r="XA51" s="24">
        <f t="shared" si="1679"/>
        <v>0</v>
      </c>
      <c r="XB51" s="24"/>
      <c r="XC51" s="97">
        <f t="shared" si="1680"/>
        <v>0</v>
      </c>
      <c r="XD51" s="24">
        <f t="shared" si="454"/>
        <v>0</v>
      </c>
      <c r="XE51" s="24">
        <f t="shared" si="455"/>
        <v>0</v>
      </c>
      <c r="XF51" s="24">
        <f t="shared" si="456"/>
        <v>0</v>
      </c>
      <c r="XG51" s="24">
        <f t="shared" si="457"/>
        <v>0</v>
      </c>
      <c r="XH51" s="24">
        <f t="shared" si="458"/>
        <v>0</v>
      </c>
      <c r="XI51" s="97">
        <f t="shared" si="459"/>
        <v>0</v>
      </c>
      <c r="XJ51" s="24"/>
      <c r="XK51" s="24"/>
      <c r="XL51" s="24"/>
      <c r="XM51" s="24">
        <f t="shared" si="1681"/>
        <v>0</v>
      </c>
      <c r="XN51" s="24"/>
      <c r="XO51" s="97">
        <f t="shared" si="1682"/>
        <v>0</v>
      </c>
      <c r="XP51" s="24">
        <f t="shared" si="462"/>
        <v>0</v>
      </c>
      <c r="XQ51" s="24">
        <f t="shared" si="463"/>
        <v>0</v>
      </c>
      <c r="XR51" s="24">
        <f t="shared" si="464"/>
        <v>0</v>
      </c>
      <c r="XS51" s="24">
        <f t="shared" si="465"/>
        <v>0</v>
      </c>
      <c r="XT51" s="24">
        <f t="shared" si="466"/>
        <v>0</v>
      </c>
      <c r="XU51" s="97">
        <f t="shared" si="467"/>
        <v>0</v>
      </c>
      <c r="XV51" s="24">
        <f t="shared" si="468"/>
        <v>0</v>
      </c>
      <c r="XW51" s="24">
        <f t="shared" si="469"/>
        <v>0</v>
      </c>
      <c r="XX51" s="24">
        <f t="shared" si="470"/>
        <v>0</v>
      </c>
      <c r="XY51" s="24">
        <f t="shared" si="471"/>
        <v>0</v>
      </c>
      <c r="XZ51" s="24">
        <f t="shared" si="472"/>
        <v>0</v>
      </c>
      <c r="YA51" s="97">
        <f t="shared" si="473"/>
        <v>0</v>
      </c>
      <c r="YB51" s="24">
        <v>2966</v>
      </c>
      <c r="YC51" s="24">
        <f t="shared" si="1683"/>
        <v>0</v>
      </c>
      <c r="YD51" s="24">
        <f t="shared" si="1684"/>
        <v>0</v>
      </c>
      <c r="YE51" s="24">
        <f t="shared" si="1685"/>
        <v>0</v>
      </c>
      <c r="YF51" s="24">
        <f t="shared" si="1686"/>
        <v>0</v>
      </c>
      <c r="YG51" s="97">
        <f t="shared" si="1687"/>
        <v>0</v>
      </c>
      <c r="YH51" s="24">
        <f t="shared" si="1688"/>
        <v>183418</v>
      </c>
      <c r="YI51" s="24">
        <f t="shared" si="1689"/>
        <v>328562</v>
      </c>
      <c r="YJ51" s="24">
        <f t="shared" si="1690"/>
        <v>0</v>
      </c>
      <c r="YK51" s="24">
        <f t="shared" si="1691"/>
        <v>328562</v>
      </c>
      <c r="YL51" s="24">
        <f t="shared" si="1692"/>
        <v>0</v>
      </c>
      <c r="YM51" s="97">
        <f t="shared" si="1693"/>
        <v>328562</v>
      </c>
    </row>
    <row r="52" spans="1:663" s="26" customFormat="1" x14ac:dyDescent="0.25">
      <c r="A52" s="21">
        <v>42</v>
      </c>
      <c r="B52" s="22" t="s">
        <v>208</v>
      </c>
      <c r="C52" s="50" t="s">
        <v>165</v>
      </c>
      <c r="D52" s="24"/>
      <c r="E52" s="24"/>
      <c r="F52" s="24"/>
      <c r="G52" s="24">
        <f t="shared" si="146"/>
        <v>0</v>
      </c>
      <c r="H52" s="24"/>
      <c r="I52" s="97">
        <f t="shared" si="147"/>
        <v>0</v>
      </c>
      <c r="J52" s="24"/>
      <c r="K52" s="24"/>
      <c r="L52" s="24"/>
      <c r="M52" s="24">
        <f t="shared" si="148"/>
        <v>0</v>
      </c>
      <c r="N52" s="24"/>
      <c r="O52" s="97">
        <f t="shared" si="149"/>
        <v>0</v>
      </c>
      <c r="P52" s="24"/>
      <c r="Q52" s="24"/>
      <c r="R52" s="24"/>
      <c r="S52" s="24">
        <f t="shared" si="150"/>
        <v>0</v>
      </c>
      <c r="T52" s="24"/>
      <c r="U52" s="97">
        <f t="shared" si="151"/>
        <v>0</v>
      </c>
      <c r="V52" s="24"/>
      <c r="W52" s="24"/>
      <c r="X52" s="24"/>
      <c r="Y52" s="24">
        <f t="shared" si="152"/>
        <v>0</v>
      </c>
      <c r="Z52" s="24"/>
      <c r="AA52" s="97">
        <f t="shared" si="153"/>
        <v>0</v>
      </c>
      <c r="AB52" s="24"/>
      <c r="AC52" s="24"/>
      <c r="AD52" s="24"/>
      <c r="AE52" s="24">
        <f t="shared" si="154"/>
        <v>0</v>
      </c>
      <c r="AF52" s="24"/>
      <c r="AG52" s="97">
        <f t="shared" si="155"/>
        <v>0</v>
      </c>
      <c r="AH52" s="24"/>
      <c r="AI52" s="24"/>
      <c r="AJ52" s="24"/>
      <c r="AK52" s="24">
        <f t="shared" si="156"/>
        <v>0</v>
      </c>
      <c r="AL52" s="24"/>
      <c r="AM52" s="97">
        <f t="shared" si="157"/>
        <v>0</v>
      </c>
      <c r="AN52" s="24"/>
      <c r="AO52" s="24"/>
      <c r="AP52" s="24"/>
      <c r="AQ52" s="24">
        <f t="shared" si="158"/>
        <v>0</v>
      </c>
      <c r="AR52" s="24"/>
      <c r="AS52" s="97">
        <f t="shared" si="159"/>
        <v>0</v>
      </c>
      <c r="AT52" s="24"/>
      <c r="AU52" s="24"/>
      <c r="AV52" s="24"/>
      <c r="AW52" s="24">
        <f t="shared" si="160"/>
        <v>0</v>
      </c>
      <c r="AX52" s="24"/>
      <c r="AY52" s="97">
        <f t="shared" si="161"/>
        <v>0</v>
      </c>
      <c r="AZ52" s="24">
        <f t="shared" si="162"/>
        <v>0</v>
      </c>
      <c r="BA52" s="24">
        <f t="shared" si="163"/>
        <v>0</v>
      </c>
      <c r="BB52" s="24">
        <f t="shared" si="164"/>
        <v>0</v>
      </c>
      <c r="BC52" s="24">
        <f t="shared" si="165"/>
        <v>0</v>
      </c>
      <c r="BD52" s="24">
        <f t="shared" si="166"/>
        <v>0</v>
      </c>
      <c r="BE52" s="97">
        <f t="shared" si="167"/>
        <v>0</v>
      </c>
      <c r="BF52" s="24"/>
      <c r="BG52" s="24"/>
      <c r="BH52" s="24"/>
      <c r="BI52" s="24">
        <f t="shared" si="168"/>
        <v>0</v>
      </c>
      <c r="BJ52" s="24"/>
      <c r="BK52" s="97">
        <f t="shared" si="169"/>
        <v>0</v>
      </c>
      <c r="BL52" s="24">
        <f t="shared" si="170"/>
        <v>0</v>
      </c>
      <c r="BM52" s="24">
        <f t="shared" si="171"/>
        <v>0</v>
      </c>
      <c r="BN52" s="24">
        <f t="shared" si="172"/>
        <v>0</v>
      </c>
      <c r="BO52" s="24">
        <f t="shared" si="173"/>
        <v>0</v>
      </c>
      <c r="BP52" s="24">
        <f t="shared" si="174"/>
        <v>0</v>
      </c>
      <c r="BQ52" s="97">
        <f t="shared" si="175"/>
        <v>0</v>
      </c>
      <c r="BR52" s="24"/>
      <c r="BS52" s="24"/>
      <c r="BT52" s="24"/>
      <c r="BU52" s="24">
        <f t="shared" si="176"/>
        <v>0</v>
      </c>
      <c r="BV52" s="24"/>
      <c r="BW52" s="97">
        <f t="shared" si="177"/>
        <v>0</v>
      </c>
      <c r="BX52" s="24"/>
      <c r="BY52" s="24"/>
      <c r="BZ52" s="24"/>
      <c r="CA52" s="24">
        <f t="shared" si="178"/>
        <v>0</v>
      </c>
      <c r="CB52" s="24"/>
      <c r="CC52" s="97">
        <f t="shared" si="179"/>
        <v>0</v>
      </c>
      <c r="CD52" s="24"/>
      <c r="CE52" s="24"/>
      <c r="CF52" s="24"/>
      <c r="CG52" s="24">
        <f t="shared" si="1551"/>
        <v>0</v>
      </c>
      <c r="CH52" s="24"/>
      <c r="CI52" s="97">
        <f t="shared" si="1552"/>
        <v>0</v>
      </c>
      <c r="CJ52" s="24"/>
      <c r="CK52" s="24"/>
      <c r="CL52" s="24"/>
      <c r="CM52" s="24">
        <f t="shared" si="1553"/>
        <v>0</v>
      </c>
      <c r="CN52" s="24"/>
      <c r="CO52" s="97">
        <f t="shared" si="1554"/>
        <v>0</v>
      </c>
      <c r="CP52" s="24"/>
      <c r="CQ52" s="24"/>
      <c r="CR52" s="24"/>
      <c r="CS52" s="24">
        <f t="shared" si="1555"/>
        <v>0</v>
      </c>
      <c r="CT52" s="24"/>
      <c r="CU52" s="97">
        <f t="shared" si="1556"/>
        <v>0</v>
      </c>
      <c r="CV52" s="24"/>
      <c r="CW52" s="24"/>
      <c r="CX52" s="24"/>
      <c r="CY52" s="24">
        <f t="shared" si="1557"/>
        <v>0</v>
      </c>
      <c r="CZ52" s="24"/>
      <c r="DA52" s="97">
        <f t="shared" si="1558"/>
        <v>0</v>
      </c>
      <c r="DB52" s="24">
        <f t="shared" si="188"/>
        <v>0</v>
      </c>
      <c r="DC52" s="24">
        <f t="shared" si="189"/>
        <v>0</v>
      </c>
      <c r="DD52" s="24">
        <f t="shared" si="190"/>
        <v>0</v>
      </c>
      <c r="DE52" s="24">
        <f t="shared" si="191"/>
        <v>0</v>
      </c>
      <c r="DF52" s="24">
        <f t="shared" si="192"/>
        <v>0</v>
      </c>
      <c r="DG52" s="97">
        <f t="shared" si="193"/>
        <v>0</v>
      </c>
      <c r="DH52" s="24"/>
      <c r="DI52" s="24"/>
      <c r="DJ52" s="24"/>
      <c r="DK52" s="24">
        <f t="shared" si="194"/>
        <v>0</v>
      </c>
      <c r="DL52" s="24"/>
      <c r="DM52" s="97">
        <f t="shared" si="195"/>
        <v>0</v>
      </c>
      <c r="DN52" s="24"/>
      <c r="DO52" s="24"/>
      <c r="DP52" s="24"/>
      <c r="DQ52" s="24">
        <f t="shared" si="196"/>
        <v>0</v>
      </c>
      <c r="DR52" s="24"/>
      <c r="DS52" s="97">
        <f t="shared" si="197"/>
        <v>0</v>
      </c>
      <c r="DT52" s="24"/>
      <c r="DU52" s="24"/>
      <c r="DV52" s="24"/>
      <c r="DW52" s="24">
        <f t="shared" si="198"/>
        <v>0</v>
      </c>
      <c r="DX52" s="24"/>
      <c r="DY52" s="97">
        <f t="shared" si="199"/>
        <v>0</v>
      </c>
      <c r="DZ52" s="24"/>
      <c r="EA52" s="24"/>
      <c r="EB52" s="24"/>
      <c r="EC52" s="24">
        <f t="shared" si="1559"/>
        <v>0</v>
      </c>
      <c r="ED52" s="24"/>
      <c r="EE52" s="97">
        <f t="shared" si="1560"/>
        <v>0</v>
      </c>
      <c r="EF52" s="24"/>
      <c r="EG52" s="24"/>
      <c r="EH52" s="24"/>
      <c r="EI52" s="24">
        <f t="shared" si="1561"/>
        <v>0</v>
      </c>
      <c r="EJ52" s="24"/>
      <c r="EK52" s="97">
        <f t="shared" si="1562"/>
        <v>0</v>
      </c>
      <c r="EL52" s="24"/>
      <c r="EM52" s="24"/>
      <c r="EN52" s="24"/>
      <c r="EO52" s="24">
        <f t="shared" si="1563"/>
        <v>0</v>
      </c>
      <c r="EP52" s="24"/>
      <c r="EQ52" s="97">
        <f t="shared" si="1564"/>
        <v>0</v>
      </c>
      <c r="ER52" s="24"/>
      <c r="ES52" s="24"/>
      <c r="ET52" s="24"/>
      <c r="EU52" s="24">
        <f t="shared" si="1565"/>
        <v>0</v>
      </c>
      <c r="EV52" s="24"/>
      <c r="EW52" s="97">
        <f t="shared" si="1566"/>
        <v>0</v>
      </c>
      <c r="EX52" s="24"/>
      <c r="EY52" s="24"/>
      <c r="EZ52" s="24"/>
      <c r="FA52" s="24">
        <f t="shared" si="1567"/>
        <v>0</v>
      </c>
      <c r="FB52" s="24"/>
      <c r="FC52" s="97">
        <f t="shared" si="1568"/>
        <v>0</v>
      </c>
      <c r="FD52" s="24">
        <f t="shared" si="210"/>
        <v>0</v>
      </c>
      <c r="FE52" s="24">
        <f t="shared" si="211"/>
        <v>0</v>
      </c>
      <c r="FF52" s="24">
        <f t="shared" si="212"/>
        <v>0</v>
      </c>
      <c r="FG52" s="24">
        <f t="shared" si="213"/>
        <v>0</v>
      </c>
      <c r="FH52" s="24">
        <f t="shared" si="214"/>
        <v>0</v>
      </c>
      <c r="FI52" s="97">
        <f t="shared" si="215"/>
        <v>0</v>
      </c>
      <c r="FJ52" s="24"/>
      <c r="FK52" s="24"/>
      <c r="FL52" s="24"/>
      <c r="FM52" s="24">
        <f t="shared" si="1569"/>
        <v>0</v>
      </c>
      <c r="FN52" s="24"/>
      <c r="FO52" s="97">
        <f t="shared" si="1570"/>
        <v>0</v>
      </c>
      <c r="FP52" s="24"/>
      <c r="FQ52" s="24"/>
      <c r="FR52" s="24"/>
      <c r="FS52" s="24">
        <f t="shared" si="1571"/>
        <v>0</v>
      </c>
      <c r="FT52" s="24"/>
      <c r="FU52" s="97">
        <f t="shared" si="1572"/>
        <v>0</v>
      </c>
      <c r="FV52" s="24"/>
      <c r="FW52" s="24"/>
      <c r="FX52" s="24"/>
      <c r="FY52" s="24">
        <f t="shared" si="1573"/>
        <v>0</v>
      </c>
      <c r="FZ52" s="24"/>
      <c r="GA52" s="97">
        <f t="shared" si="1574"/>
        <v>0</v>
      </c>
      <c r="GB52" s="24"/>
      <c r="GC52" s="24"/>
      <c r="GD52" s="24"/>
      <c r="GE52" s="24">
        <f t="shared" si="1575"/>
        <v>0</v>
      </c>
      <c r="GF52" s="24"/>
      <c r="GG52" s="97">
        <f t="shared" si="1576"/>
        <v>0</v>
      </c>
      <c r="GH52" s="24">
        <f t="shared" si="224"/>
        <v>0</v>
      </c>
      <c r="GI52" s="24">
        <f t="shared" si="225"/>
        <v>0</v>
      </c>
      <c r="GJ52" s="24">
        <f t="shared" si="226"/>
        <v>0</v>
      </c>
      <c r="GK52" s="24">
        <f t="shared" si="227"/>
        <v>0</v>
      </c>
      <c r="GL52" s="24">
        <f t="shared" si="228"/>
        <v>0</v>
      </c>
      <c r="GM52" s="97">
        <f t="shared" si="229"/>
        <v>0</v>
      </c>
      <c r="GN52" s="24"/>
      <c r="GO52" s="24"/>
      <c r="GP52" s="24"/>
      <c r="GQ52" s="24">
        <f t="shared" si="1577"/>
        <v>0</v>
      </c>
      <c r="GR52" s="24"/>
      <c r="GS52" s="97">
        <f t="shared" si="1578"/>
        <v>0</v>
      </c>
      <c r="GT52" s="24"/>
      <c r="GU52" s="24">
        <v>12064</v>
      </c>
      <c r="GV52" s="24"/>
      <c r="GW52" s="24">
        <f t="shared" si="1579"/>
        <v>12064</v>
      </c>
      <c r="GX52" s="24"/>
      <c r="GY52" s="97">
        <f t="shared" si="1580"/>
        <v>12064</v>
      </c>
      <c r="GZ52" s="24"/>
      <c r="HA52" s="24"/>
      <c r="HB52" s="24"/>
      <c r="HC52" s="24">
        <f t="shared" si="1581"/>
        <v>0</v>
      </c>
      <c r="HD52" s="24"/>
      <c r="HE52" s="97">
        <f t="shared" si="1582"/>
        <v>0</v>
      </c>
      <c r="HF52" s="24"/>
      <c r="HG52" s="24">
        <v>122302</v>
      </c>
      <c r="HH52" s="24"/>
      <c r="HI52" s="24">
        <f t="shared" si="1583"/>
        <v>122302</v>
      </c>
      <c r="HJ52" s="24"/>
      <c r="HK52" s="97">
        <f t="shared" si="1584"/>
        <v>122302</v>
      </c>
      <c r="HL52" s="24"/>
      <c r="HM52" s="24"/>
      <c r="HN52" s="24"/>
      <c r="HO52" s="24">
        <f t="shared" si="1585"/>
        <v>0</v>
      </c>
      <c r="HP52" s="24"/>
      <c r="HQ52" s="97">
        <f t="shared" si="1586"/>
        <v>0</v>
      </c>
      <c r="HR52" s="24">
        <f t="shared" si="240"/>
        <v>0</v>
      </c>
      <c r="HS52" s="24">
        <f t="shared" si="241"/>
        <v>134366</v>
      </c>
      <c r="HT52" s="24">
        <f t="shared" si="242"/>
        <v>0</v>
      </c>
      <c r="HU52" s="24">
        <f t="shared" si="243"/>
        <v>134366</v>
      </c>
      <c r="HV52" s="24">
        <f t="shared" si="244"/>
        <v>0</v>
      </c>
      <c r="HW52" s="97">
        <f t="shared" si="245"/>
        <v>134366</v>
      </c>
      <c r="HX52" s="24"/>
      <c r="HY52" s="24"/>
      <c r="HZ52" s="24"/>
      <c r="IA52" s="24">
        <f t="shared" si="1587"/>
        <v>0</v>
      </c>
      <c r="IB52" s="24"/>
      <c r="IC52" s="97">
        <f t="shared" si="1588"/>
        <v>0</v>
      </c>
      <c r="ID52" s="24"/>
      <c r="IE52" s="24"/>
      <c r="IF52" s="24"/>
      <c r="IG52" s="24">
        <f t="shared" si="1589"/>
        <v>0</v>
      </c>
      <c r="IH52" s="24"/>
      <c r="II52" s="97">
        <f t="shared" si="1590"/>
        <v>0</v>
      </c>
      <c r="IJ52" s="24"/>
      <c r="IK52" s="24"/>
      <c r="IL52" s="24"/>
      <c r="IM52" s="24">
        <f t="shared" si="1591"/>
        <v>0</v>
      </c>
      <c r="IN52" s="24"/>
      <c r="IO52" s="97">
        <f t="shared" si="1592"/>
        <v>0</v>
      </c>
      <c r="IP52" s="24">
        <f t="shared" si="252"/>
        <v>0</v>
      </c>
      <c r="IQ52" s="24">
        <f t="shared" si="253"/>
        <v>0</v>
      </c>
      <c r="IR52" s="24">
        <f t="shared" si="254"/>
        <v>0</v>
      </c>
      <c r="IS52" s="24">
        <f t="shared" si="255"/>
        <v>0</v>
      </c>
      <c r="IT52" s="24">
        <f t="shared" si="256"/>
        <v>0</v>
      </c>
      <c r="IU52" s="97">
        <f t="shared" si="257"/>
        <v>0</v>
      </c>
      <c r="IV52" s="24"/>
      <c r="IW52" s="24"/>
      <c r="IX52" s="24"/>
      <c r="IY52" s="24">
        <f t="shared" si="1593"/>
        <v>0</v>
      </c>
      <c r="IZ52" s="24"/>
      <c r="JA52" s="97">
        <f t="shared" si="1594"/>
        <v>0</v>
      </c>
      <c r="JB52" s="24"/>
      <c r="JC52" s="24"/>
      <c r="JD52" s="24"/>
      <c r="JE52" s="24">
        <f t="shared" si="1595"/>
        <v>0</v>
      </c>
      <c r="JF52" s="24"/>
      <c r="JG52" s="97">
        <f t="shared" si="1596"/>
        <v>0</v>
      </c>
      <c r="JH52" s="24"/>
      <c r="JI52" s="24"/>
      <c r="JJ52" s="24"/>
      <c r="JK52" s="24">
        <f t="shared" si="1597"/>
        <v>0</v>
      </c>
      <c r="JL52" s="24"/>
      <c r="JM52" s="97">
        <f t="shared" si="1598"/>
        <v>0</v>
      </c>
      <c r="JN52" s="24"/>
      <c r="JO52" s="24"/>
      <c r="JP52" s="24"/>
      <c r="JQ52" s="24">
        <f t="shared" si="1599"/>
        <v>0</v>
      </c>
      <c r="JR52" s="24"/>
      <c r="JS52" s="97">
        <f t="shared" si="1600"/>
        <v>0</v>
      </c>
      <c r="JT52" s="24"/>
      <c r="JU52" s="24"/>
      <c r="JV52" s="24"/>
      <c r="JW52" s="24">
        <f t="shared" si="1601"/>
        <v>0</v>
      </c>
      <c r="JX52" s="24"/>
      <c r="JY52" s="97">
        <f t="shared" si="1602"/>
        <v>0</v>
      </c>
      <c r="JZ52" s="24">
        <f t="shared" si="268"/>
        <v>0</v>
      </c>
      <c r="KA52" s="24">
        <f t="shared" si="269"/>
        <v>0</v>
      </c>
      <c r="KB52" s="24">
        <f t="shared" si="270"/>
        <v>0</v>
      </c>
      <c r="KC52" s="24">
        <f t="shared" si="271"/>
        <v>0</v>
      </c>
      <c r="KD52" s="24">
        <f t="shared" si="272"/>
        <v>0</v>
      </c>
      <c r="KE52" s="97">
        <f t="shared" si="273"/>
        <v>0</v>
      </c>
      <c r="KF52" s="24"/>
      <c r="KG52" s="24"/>
      <c r="KH52" s="24"/>
      <c r="KI52" s="24">
        <f t="shared" si="1603"/>
        <v>0</v>
      </c>
      <c r="KJ52" s="24"/>
      <c r="KK52" s="97">
        <f t="shared" si="1604"/>
        <v>0</v>
      </c>
      <c r="KL52" s="24"/>
      <c r="KM52" s="24"/>
      <c r="KN52" s="24"/>
      <c r="KO52" s="24">
        <f t="shared" si="1605"/>
        <v>0</v>
      </c>
      <c r="KP52" s="24"/>
      <c r="KQ52" s="97">
        <f t="shared" si="1606"/>
        <v>0</v>
      </c>
      <c r="KR52" s="24"/>
      <c r="KS52" s="24"/>
      <c r="KT52" s="24"/>
      <c r="KU52" s="24">
        <f t="shared" si="1607"/>
        <v>0</v>
      </c>
      <c r="KV52" s="24"/>
      <c r="KW52" s="97">
        <f t="shared" si="1608"/>
        <v>0</v>
      </c>
      <c r="KX52" s="24"/>
      <c r="KY52" s="24"/>
      <c r="KZ52" s="24"/>
      <c r="LA52" s="24">
        <f t="shared" si="1609"/>
        <v>0</v>
      </c>
      <c r="LB52" s="24"/>
      <c r="LC52" s="97">
        <f t="shared" si="1610"/>
        <v>0</v>
      </c>
      <c r="LD52" s="24">
        <f t="shared" si="282"/>
        <v>0</v>
      </c>
      <c r="LE52" s="24">
        <f t="shared" si="283"/>
        <v>0</v>
      </c>
      <c r="LF52" s="24">
        <f t="shared" si="284"/>
        <v>0</v>
      </c>
      <c r="LG52" s="24">
        <f t="shared" si="285"/>
        <v>0</v>
      </c>
      <c r="LH52" s="24">
        <f t="shared" si="286"/>
        <v>0</v>
      </c>
      <c r="LI52" s="97">
        <f t="shared" si="287"/>
        <v>0</v>
      </c>
      <c r="LJ52" s="24"/>
      <c r="LK52" s="24"/>
      <c r="LL52" s="24"/>
      <c r="LM52" s="24">
        <f t="shared" si="1611"/>
        <v>0</v>
      </c>
      <c r="LN52" s="24"/>
      <c r="LO52" s="97">
        <f t="shared" si="1612"/>
        <v>0</v>
      </c>
      <c r="LP52" s="24">
        <f t="shared" si="290"/>
        <v>0</v>
      </c>
      <c r="LQ52" s="24">
        <f t="shared" si="291"/>
        <v>0</v>
      </c>
      <c r="LR52" s="24">
        <f t="shared" si="292"/>
        <v>0</v>
      </c>
      <c r="LS52" s="24">
        <f t="shared" si="293"/>
        <v>0</v>
      </c>
      <c r="LT52" s="24">
        <f t="shared" si="294"/>
        <v>0</v>
      </c>
      <c r="LU52" s="97">
        <f t="shared" si="295"/>
        <v>0</v>
      </c>
      <c r="LV52" s="24"/>
      <c r="LW52" s="24"/>
      <c r="LX52" s="24"/>
      <c r="LY52" s="24">
        <f t="shared" si="1613"/>
        <v>0</v>
      </c>
      <c r="LZ52" s="24"/>
      <c r="MA52" s="97">
        <f t="shared" si="1614"/>
        <v>0</v>
      </c>
      <c r="MB52" s="24">
        <f t="shared" si="298"/>
        <v>0</v>
      </c>
      <c r="MC52" s="24">
        <f t="shared" si="299"/>
        <v>0</v>
      </c>
      <c r="MD52" s="24">
        <f t="shared" si="300"/>
        <v>0</v>
      </c>
      <c r="ME52" s="24">
        <f t="shared" si="301"/>
        <v>0</v>
      </c>
      <c r="MF52" s="24">
        <f t="shared" si="302"/>
        <v>0</v>
      </c>
      <c r="MG52" s="97">
        <f t="shared" si="303"/>
        <v>0</v>
      </c>
      <c r="MH52" s="24">
        <f t="shared" si="304"/>
        <v>0</v>
      </c>
      <c r="MI52" s="24">
        <f t="shared" si="305"/>
        <v>134366</v>
      </c>
      <c r="MJ52" s="24">
        <f t="shared" si="306"/>
        <v>0</v>
      </c>
      <c r="MK52" s="24">
        <f t="shared" si="307"/>
        <v>134366</v>
      </c>
      <c r="ML52" s="24">
        <f t="shared" si="308"/>
        <v>0</v>
      </c>
      <c r="MM52" s="97">
        <f t="shared" si="309"/>
        <v>134366</v>
      </c>
      <c r="MN52" s="24"/>
      <c r="MO52" s="24"/>
      <c r="MP52" s="24"/>
      <c r="MQ52" s="24">
        <f t="shared" si="1615"/>
        <v>0</v>
      </c>
      <c r="MR52" s="24"/>
      <c r="MS52" s="97">
        <f t="shared" si="1616"/>
        <v>0</v>
      </c>
      <c r="MT52" s="24"/>
      <c r="MU52" s="24"/>
      <c r="MV52" s="24"/>
      <c r="MW52" s="24">
        <f t="shared" si="1617"/>
        <v>0</v>
      </c>
      <c r="MX52" s="24"/>
      <c r="MY52" s="97">
        <f t="shared" si="1618"/>
        <v>0</v>
      </c>
      <c r="MZ52" s="24"/>
      <c r="NA52" s="24"/>
      <c r="NB52" s="24"/>
      <c r="NC52" s="24">
        <f t="shared" si="1619"/>
        <v>0</v>
      </c>
      <c r="ND52" s="24"/>
      <c r="NE52" s="97">
        <f t="shared" si="1620"/>
        <v>0</v>
      </c>
      <c r="NF52" s="24"/>
      <c r="NG52" s="24"/>
      <c r="NH52" s="24"/>
      <c r="NI52" s="24">
        <f t="shared" si="1621"/>
        <v>0</v>
      </c>
      <c r="NJ52" s="24"/>
      <c r="NK52" s="97">
        <f t="shared" si="1622"/>
        <v>0</v>
      </c>
      <c r="NL52" s="24"/>
      <c r="NM52" s="24"/>
      <c r="NN52" s="24"/>
      <c r="NO52" s="24">
        <f t="shared" si="1623"/>
        <v>0</v>
      </c>
      <c r="NP52" s="24"/>
      <c r="NQ52" s="97">
        <f t="shared" si="1624"/>
        <v>0</v>
      </c>
      <c r="NR52" s="24">
        <f t="shared" si="320"/>
        <v>0</v>
      </c>
      <c r="NS52" s="24">
        <f t="shared" si="321"/>
        <v>0</v>
      </c>
      <c r="NT52" s="24">
        <f t="shared" si="322"/>
        <v>0</v>
      </c>
      <c r="NU52" s="24">
        <f t="shared" si="323"/>
        <v>0</v>
      </c>
      <c r="NV52" s="24">
        <f t="shared" si="324"/>
        <v>0</v>
      </c>
      <c r="NW52" s="97">
        <f t="shared" si="325"/>
        <v>0</v>
      </c>
      <c r="NX52" s="24"/>
      <c r="NY52" s="24"/>
      <c r="NZ52" s="24"/>
      <c r="OA52" s="24">
        <f t="shared" si="1625"/>
        <v>0</v>
      </c>
      <c r="OB52" s="24"/>
      <c r="OC52" s="97">
        <f t="shared" si="1626"/>
        <v>0</v>
      </c>
      <c r="OD52" s="24">
        <f t="shared" si="328"/>
        <v>0</v>
      </c>
      <c r="OE52" s="24">
        <f t="shared" si="329"/>
        <v>0</v>
      </c>
      <c r="OF52" s="24">
        <f t="shared" si="330"/>
        <v>0</v>
      </c>
      <c r="OG52" s="24">
        <f t="shared" si="331"/>
        <v>0</v>
      </c>
      <c r="OH52" s="24">
        <f t="shared" si="332"/>
        <v>0</v>
      </c>
      <c r="OI52" s="97">
        <f t="shared" si="333"/>
        <v>0</v>
      </c>
      <c r="OJ52" s="24"/>
      <c r="OK52" s="24"/>
      <c r="OL52" s="24"/>
      <c r="OM52" s="24">
        <f t="shared" si="1627"/>
        <v>0</v>
      </c>
      <c r="ON52" s="24"/>
      <c r="OO52" s="97">
        <f t="shared" si="1628"/>
        <v>0</v>
      </c>
      <c r="OP52" s="24"/>
      <c r="OQ52" s="24"/>
      <c r="OR52" s="24"/>
      <c r="OS52" s="24">
        <f t="shared" si="1629"/>
        <v>0</v>
      </c>
      <c r="OT52" s="24"/>
      <c r="OU52" s="97">
        <f t="shared" si="1630"/>
        <v>0</v>
      </c>
      <c r="OV52" s="24">
        <f t="shared" si="338"/>
        <v>0</v>
      </c>
      <c r="OW52" s="24">
        <f t="shared" si="339"/>
        <v>0</v>
      </c>
      <c r="OX52" s="24">
        <f t="shared" si="340"/>
        <v>0</v>
      </c>
      <c r="OY52" s="24">
        <f t="shared" si="341"/>
        <v>0</v>
      </c>
      <c r="OZ52" s="24">
        <f t="shared" si="342"/>
        <v>0</v>
      </c>
      <c r="PA52" s="97">
        <f t="shared" si="343"/>
        <v>0</v>
      </c>
      <c r="PB52" s="24"/>
      <c r="PC52" s="24"/>
      <c r="PD52" s="24"/>
      <c r="PE52" s="24">
        <f t="shared" si="1631"/>
        <v>0</v>
      </c>
      <c r="PF52" s="24"/>
      <c r="PG52" s="97">
        <f t="shared" si="1632"/>
        <v>0</v>
      </c>
      <c r="PH52" s="24"/>
      <c r="PI52" s="24"/>
      <c r="PJ52" s="24"/>
      <c r="PK52" s="24">
        <f t="shared" si="1633"/>
        <v>0</v>
      </c>
      <c r="PL52" s="24"/>
      <c r="PM52" s="97">
        <f t="shared" si="1634"/>
        <v>0</v>
      </c>
      <c r="PN52" s="24">
        <f t="shared" si="348"/>
        <v>0</v>
      </c>
      <c r="PO52" s="24">
        <f t="shared" si="349"/>
        <v>0</v>
      </c>
      <c r="PP52" s="24">
        <f t="shared" si="350"/>
        <v>0</v>
      </c>
      <c r="PQ52" s="24">
        <f t="shared" si="351"/>
        <v>0</v>
      </c>
      <c r="PR52" s="24">
        <f t="shared" si="352"/>
        <v>0</v>
      </c>
      <c r="PS52" s="97">
        <f t="shared" si="353"/>
        <v>0</v>
      </c>
      <c r="PT52" s="24"/>
      <c r="PU52" s="24"/>
      <c r="PV52" s="24"/>
      <c r="PW52" s="24">
        <f t="shared" si="1635"/>
        <v>0</v>
      </c>
      <c r="PX52" s="24"/>
      <c r="PY52" s="97">
        <f t="shared" si="1636"/>
        <v>0</v>
      </c>
      <c r="PZ52" s="24"/>
      <c r="QA52" s="24"/>
      <c r="QB52" s="24"/>
      <c r="QC52" s="24">
        <f t="shared" si="1637"/>
        <v>0</v>
      </c>
      <c r="QD52" s="24"/>
      <c r="QE52" s="97">
        <f t="shared" si="1638"/>
        <v>0</v>
      </c>
      <c r="QF52" s="24">
        <f t="shared" si="358"/>
        <v>0</v>
      </c>
      <c r="QG52" s="24">
        <f t="shared" si="359"/>
        <v>0</v>
      </c>
      <c r="QH52" s="24">
        <f t="shared" si="360"/>
        <v>0</v>
      </c>
      <c r="QI52" s="24">
        <f t="shared" si="361"/>
        <v>0</v>
      </c>
      <c r="QJ52" s="24">
        <f t="shared" si="362"/>
        <v>0</v>
      </c>
      <c r="QK52" s="97">
        <f t="shared" si="363"/>
        <v>0</v>
      </c>
      <c r="QL52" s="24"/>
      <c r="QM52" s="24"/>
      <c r="QN52" s="24"/>
      <c r="QO52" s="24">
        <f t="shared" si="1639"/>
        <v>0</v>
      </c>
      <c r="QP52" s="24"/>
      <c r="QQ52" s="97">
        <f t="shared" si="1640"/>
        <v>0</v>
      </c>
      <c r="QR52" s="24">
        <f t="shared" si="366"/>
        <v>0</v>
      </c>
      <c r="QS52" s="24">
        <f t="shared" si="367"/>
        <v>0</v>
      </c>
      <c r="QT52" s="24">
        <f t="shared" si="368"/>
        <v>0</v>
      </c>
      <c r="QU52" s="24">
        <f t="shared" si="369"/>
        <v>0</v>
      </c>
      <c r="QV52" s="24">
        <f t="shared" si="370"/>
        <v>0</v>
      </c>
      <c r="QW52" s="97">
        <f t="shared" si="371"/>
        <v>0</v>
      </c>
      <c r="QX52" s="24">
        <f t="shared" si="372"/>
        <v>0</v>
      </c>
      <c r="QY52" s="24">
        <f t="shared" si="373"/>
        <v>0</v>
      </c>
      <c r="QZ52" s="24">
        <f t="shared" si="374"/>
        <v>0</v>
      </c>
      <c r="RA52" s="24">
        <f t="shared" si="375"/>
        <v>0</v>
      </c>
      <c r="RB52" s="24">
        <f t="shared" si="376"/>
        <v>0</v>
      </c>
      <c r="RC52" s="97">
        <f t="shared" si="377"/>
        <v>0</v>
      </c>
      <c r="RD52" s="24"/>
      <c r="RE52" s="24"/>
      <c r="RF52" s="24"/>
      <c r="RG52" s="24">
        <f t="shared" si="1641"/>
        <v>0</v>
      </c>
      <c r="RH52" s="24"/>
      <c r="RI52" s="97">
        <f t="shared" si="1642"/>
        <v>0</v>
      </c>
      <c r="RJ52" s="24"/>
      <c r="RK52" s="24"/>
      <c r="RL52" s="24"/>
      <c r="RM52" s="24">
        <f t="shared" si="1643"/>
        <v>0</v>
      </c>
      <c r="RN52" s="24"/>
      <c r="RO52" s="97">
        <f t="shared" si="1644"/>
        <v>0</v>
      </c>
      <c r="RP52" s="24"/>
      <c r="RQ52" s="24"/>
      <c r="RR52" s="24"/>
      <c r="RS52" s="24">
        <f t="shared" si="1645"/>
        <v>0</v>
      </c>
      <c r="RT52" s="24"/>
      <c r="RU52" s="97">
        <f t="shared" si="1646"/>
        <v>0</v>
      </c>
      <c r="RV52" s="24">
        <f t="shared" si="384"/>
        <v>0</v>
      </c>
      <c r="RW52" s="24">
        <f t="shared" si="385"/>
        <v>0</v>
      </c>
      <c r="RX52" s="24">
        <f t="shared" si="386"/>
        <v>0</v>
      </c>
      <c r="RY52" s="24">
        <f t="shared" si="387"/>
        <v>0</v>
      </c>
      <c r="RZ52" s="24">
        <f t="shared" si="388"/>
        <v>0</v>
      </c>
      <c r="SA52" s="97">
        <f t="shared" si="389"/>
        <v>0</v>
      </c>
      <c r="SB52" s="24"/>
      <c r="SC52" s="24"/>
      <c r="SD52" s="24"/>
      <c r="SE52" s="24">
        <f t="shared" si="1647"/>
        <v>0</v>
      </c>
      <c r="SF52" s="24"/>
      <c r="SG52" s="97">
        <f t="shared" si="1648"/>
        <v>0</v>
      </c>
      <c r="SH52" s="24"/>
      <c r="SI52" s="24"/>
      <c r="SJ52" s="24"/>
      <c r="SK52" s="24">
        <f t="shared" si="1649"/>
        <v>0</v>
      </c>
      <c r="SL52" s="24"/>
      <c r="SM52" s="97">
        <f t="shared" si="1650"/>
        <v>0</v>
      </c>
      <c r="SN52" s="24"/>
      <c r="SO52" s="24"/>
      <c r="SP52" s="24"/>
      <c r="SQ52" s="24">
        <f t="shared" si="1651"/>
        <v>0</v>
      </c>
      <c r="SR52" s="24"/>
      <c r="SS52" s="97">
        <f t="shared" si="1652"/>
        <v>0</v>
      </c>
      <c r="ST52" s="24"/>
      <c r="SU52" s="24"/>
      <c r="SV52" s="24"/>
      <c r="SW52" s="24">
        <f t="shared" si="1653"/>
        <v>0</v>
      </c>
      <c r="SX52" s="24"/>
      <c r="SY52" s="97">
        <f t="shared" si="1654"/>
        <v>0</v>
      </c>
      <c r="SZ52" s="24">
        <f t="shared" si="398"/>
        <v>0</v>
      </c>
      <c r="TA52" s="24">
        <f t="shared" si="399"/>
        <v>0</v>
      </c>
      <c r="TB52" s="24">
        <f t="shared" si="400"/>
        <v>0</v>
      </c>
      <c r="TC52" s="24">
        <f t="shared" si="401"/>
        <v>0</v>
      </c>
      <c r="TD52" s="24">
        <f t="shared" si="402"/>
        <v>0</v>
      </c>
      <c r="TE52" s="97">
        <f t="shared" si="403"/>
        <v>0</v>
      </c>
      <c r="TF52" s="24">
        <f t="shared" si="404"/>
        <v>0</v>
      </c>
      <c r="TG52" s="24">
        <f t="shared" si="405"/>
        <v>0</v>
      </c>
      <c r="TH52" s="24">
        <f t="shared" si="406"/>
        <v>0</v>
      </c>
      <c r="TI52" s="24">
        <f t="shared" si="407"/>
        <v>0</v>
      </c>
      <c r="TJ52" s="24">
        <f t="shared" si="408"/>
        <v>0</v>
      </c>
      <c r="TK52" s="97">
        <f t="shared" si="409"/>
        <v>0</v>
      </c>
      <c r="TL52" s="24"/>
      <c r="TM52" s="24"/>
      <c r="TN52" s="24"/>
      <c r="TO52" s="24">
        <f t="shared" si="1655"/>
        <v>0</v>
      </c>
      <c r="TP52" s="24"/>
      <c r="TQ52" s="97">
        <f t="shared" si="1656"/>
        <v>0</v>
      </c>
      <c r="TR52" s="24"/>
      <c r="TS52" s="24"/>
      <c r="TT52" s="24"/>
      <c r="TU52" s="24">
        <f t="shared" si="1657"/>
        <v>0</v>
      </c>
      <c r="TV52" s="24"/>
      <c r="TW52" s="97">
        <f t="shared" si="1658"/>
        <v>0</v>
      </c>
      <c r="TX52" s="24"/>
      <c r="TY52" s="24"/>
      <c r="TZ52" s="24"/>
      <c r="UA52" s="24">
        <f t="shared" si="1659"/>
        <v>0</v>
      </c>
      <c r="UB52" s="24"/>
      <c r="UC52" s="97">
        <f t="shared" si="1660"/>
        <v>0</v>
      </c>
      <c r="UD52" s="24"/>
      <c r="UE52" s="24"/>
      <c r="UF52" s="24"/>
      <c r="UG52" s="24">
        <f t="shared" si="1661"/>
        <v>0</v>
      </c>
      <c r="UH52" s="24"/>
      <c r="UI52" s="97">
        <f t="shared" si="1662"/>
        <v>0</v>
      </c>
      <c r="UJ52" s="24"/>
      <c r="UK52" s="24"/>
      <c r="UL52" s="24"/>
      <c r="UM52" s="24">
        <f t="shared" si="1663"/>
        <v>0</v>
      </c>
      <c r="UN52" s="24"/>
      <c r="UO52" s="97">
        <f t="shared" si="1664"/>
        <v>0</v>
      </c>
      <c r="UP52" s="24"/>
      <c r="UQ52" s="24"/>
      <c r="UR52" s="24"/>
      <c r="US52" s="24">
        <f t="shared" si="1665"/>
        <v>0</v>
      </c>
      <c r="UT52" s="24"/>
      <c r="UU52" s="97">
        <f t="shared" si="1666"/>
        <v>0</v>
      </c>
      <c r="UV52" s="24">
        <f t="shared" si="422"/>
        <v>0</v>
      </c>
      <c r="UW52" s="24">
        <f t="shared" si="423"/>
        <v>0</v>
      </c>
      <c r="UX52" s="24">
        <f t="shared" si="424"/>
        <v>0</v>
      </c>
      <c r="UY52" s="24">
        <f t="shared" si="425"/>
        <v>0</v>
      </c>
      <c r="UZ52" s="24">
        <f t="shared" si="426"/>
        <v>0</v>
      </c>
      <c r="VA52" s="97">
        <f t="shared" si="427"/>
        <v>0</v>
      </c>
      <c r="VB52" s="24"/>
      <c r="VC52" s="24"/>
      <c r="VD52" s="24"/>
      <c r="VE52" s="24">
        <f t="shared" si="1667"/>
        <v>0</v>
      </c>
      <c r="VF52" s="24"/>
      <c r="VG52" s="97">
        <f t="shared" si="1668"/>
        <v>0</v>
      </c>
      <c r="VH52" s="24"/>
      <c r="VI52" s="24">
        <v>637480</v>
      </c>
      <c r="VJ52" s="24"/>
      <c r="VK52" s="24">
        <f t="shared" si="1669"/>
        <v>637480</v>
      </c>
      <c r="VL52" s="24"/>
      <c r="VM52" s="97">
        <f t="shared" si="1670"/>
        <v>637480</v>
      </c>
      <c r="VN52" s="24">
        <f t="shared" si="432"/>
        <v>0</v>
      </c>
      <c r="VO52" s="24">
        <f t="shared" si="433"/>
        <v>637480</v>
      </c>
      <c r="VP52" s="24">
        <f t="shared" si="434"/>
        <v>0</v>
      </c>
      <c r="VQ52" s="24">
        <f t="shared" si="435"/>
        <v>637480</v>
      </c>
      <c r="VR52" s="24">
        <f t="shared" si="436"/>
        <v>0</v>
      </c>
      <c r="VS52" s="97">
        <f t="shared" si="437"/>
        <v>637480</v>
      </c>
      <c r="VT52" s="24">
        <f t="shared" si="438"/>
        <v>0</v>
      </c>
      <c r="VU52" s="24">
        <f t="shared" si="439"/>
        <v>637480</v>
      </c>
      <c r="VV52" s="24">
        <f t="shared" si="440"/>
        <v>0</v>
      </c>
      <c r="VW52" s="24">
        <f t="shared" si="441"/>
        <v>637480</v>
      </c>
      <c r="VX52" s="24">
        <f t="shared" si="442"/>
        <v>0</v>
      </c>
      <c r="VY52" s="97">
        <f t="shared" si="443"/>
        <v>637480</v>
      </c>
      <c r="VZ52" s="24"/>
      <c r="WA52" s="24"/>
      <c r="WB52" s="24"/>
      <c r="WC52" s="24">
        <f t="shared" si="1671"/>
        <v>0</v>
      </c>
      <c r="WD52" s="24"/>
      <c r="WE52" s="97">
        <f t="shared" si="1672"/>
        <v>0</v>
      </c>
      <c r="WF52" s="24"/>
      <c r="WG52" s="24"/>
      <c r="WH52" s="24"/>
      <c r="WI52" s="24">
        <f t="shared" si="1673"/>
        <v>0</v>
      </c>
      <c r="WJ52" s="24"/>
      <c r="WK52" s="97">
        <f t="shared" si="1674"/>
        <v>0</v>
      </c>
      <c r="WL52" s="24"/>
      <c r="WM52" s="24"/>
      <c r="WN52" s="24"/>
      <c r="WO52" s="24">
        <f t="shared" si="1675"/>
        <v>0</v>
      </c>
      <c r="WP52" s="24"/>
      <c r="WQ52" s="97">
        <f t="shared" si="1676"/>
        <v>0</v>
      </c>
      <c r="WR52" s="24"/>
      <c r="WS52" s="24"/>
      <c r="WT52" s="24"/>
      <c r="WU52" s="24">
        <f t="shared" si="1677"/>
        <v>0</v>
      </c>
      <c r="WV52" s="24"/>
      <c r="WW52" s="97">
        <f t="shared" si="1678"/>
        <v>0</v>
      </c>
      <c r="WX52" s="24"/>
      <c r="WY52" s="24"/>
      <c r="WZ52" s="24"/>
      <c r="XA52" s="24">
        <f t="shared" si="1679"/>
        <v>0</v>
      </c>
      <c r="XB52" s="24"/>
      <c r="XC52" s="97">
        <f t="shared" si="1680"/>
        <v>0</v>
      </c>
      <c r="XD52" s="24">
        <f t="shared" si="454"/>
        <v>0</v>
      </c>
      <c r="XE52" s="24">
        <f t="shared" si="455"/>
        <v>0</v>
      </c>
      <c r="XF52" s="24">
        <f t="shared" si="456"/>
        <v>0</v>
      </c>
      <c r="XG52" s="24">
        <f t="shared" si="457"/>
        <v>0</v>
      </c>
      <c r="XH52" s="24">
        <f t="shared" si="458"/>
        <v>0</v>
      </c>
      <c r="XI52" s="97">
        <f t="shared" si="459"/>
        <v>0</v>
      </c>
      <c r="XJ52" s="24"/>
      <c r="XK52" s="24"/>
      <c r="XL52" s="24"/>
      <c r="XM52" s="24">
        <f t="shared" si="1681"/>
        <v>0</v>
      </c>
      <c r="XN52" s="24"/>
      <c r="XO52" s="97">
        <f t="shared" si="1682"/>
        <v>0</v>
      </c>
      <c r="XP52" s="24">
        <f t="shared" si="462"/>
        <v>0</v>
      </c>
      <c r="XQ52" s="24">
        <f t="shared" si="463"/>
        <v>0</v>
      </c>
      <c r="XR52" s="24">
        <f t="shared" si="464"/>
        <v>0</v>
      </c>
      <c r="XS52" s="24">
        <f t="shared" si="465"/>
        <v>0</v>
      </c>
      <c r="XT52" s="24">
        <f t="shared" si="466"/>
        <v>0</v>
      </c>
      <c r="XU52" s="97">
        <f t="shared" si="467"/>
        <v>0</v>
      </c>
      <c r="XV52" s="24">
        <f t="shared" si="468"/>
        <v>0</v>
      </c>
      <c r="XW52" s="24">
        <f t="shared" si="469"/>
        <v>0</v>
      </c>
      <c r="XX52" s="24">
        <f t="shared" si="470"/>
        <v>0</v>
      </c>
      <c r="XY52" s="24">
        <f t="shared" si="471"/>
        <v>0</v>
      </c>
      <c r="XZ52" s="24">
        <f t="shared" si="472"/>
        <v>0</v>
      </c>
      <c r="YA52" s="97">
        <f t="shared" si="473"/>
        <v>0</v>
      </c>
      <c r="YB52" s="24">
        <v>631341</v>
      </c>
      <c r="YC52" s="24">
        <f t="shared" si="1683"/>
        <v>771846</v>
      </c>
      <c r="YD52" s="24">
        <f t="shared" si="1684"/>
        <v>0</v>
      </c>
      <c r="YE52" s="24">
        <f t="shared" si="1685"/>
        <v>771846</v>
      </c>
      <c r="YF52" s="24">
        <f t="shared" si="1686"/>
        <v>0</v>
      </c>
      <c r="YG52" s="97">
        <f t="shared" si="1687"/>
        <v>771846</v>
      </c>
      <c r="YH52" s="24">
        <f t="shared" si="1688"/>
        <v>631341</v>
      </c>
      <c r="YI52" s="24">
        <f t="shared" si="1689"/>
        <v>771846</v>
      </c>
      <c r="YJ52" s="24">
        <f t="shared" si="1690"/>
        <v>0</v>
      </c>
      <c r="YK52" s="24">
        <f t="shared" si="1691"/>
        <v>771846</v>
      </c>
      <c r="YL52" s="24">
        <f t="shared" si="1692"/>
        <v>0</v>
      </c>
      <c r="YM52" s="97">
        <f t="shared" si="1693"/>
        <v>771846</v>
      </c>
    </row>
    <row r="53" spans="1:663" s="26" customFormat="1" x14ac:dyDescent="0.25">
      <c r="A53" s="21">
        <v>43</v>
      </c>
      <c r="B53" s="22" t="s">
        <v>209</v>
      </c>
      <c r="C53" s="50" t="s">
        <v>166</v>
      </c>
      <c r="D53" s="24">
        <v>328942</v>
      </c>
      <c r="E53" s="24">
        <v>293802</v>
      </c>
      <c r="F53" s="24"/>
      <c r="G53" s="24">
        <f t="shared" si="146"/>
        <v>293802</v>
      </c>
      <c r="H53" s="24">
        <f>16881</f>
        <v>16881</v>
      </c>
      <c r="I53" s="97">
        <f t="shared" si="147"/>
        <v>310683</v>
      </c>
      <c r="J53" s="24">
        <v>1360</v>
      </c>
      <c r="K53" s="24">
        <v>1309</v>
      </c>
      <c r="L53" s="24"/>
      <c r="M53" s="24">
        <f t="shared" si="148"/>
        <v>1309</v>
      </c>
      <c r="N53" s="24">
        <f>367</f>
        <v>367</v>
      </c>
      <c r="O53" s="97">
        <f t="shared" si="149"/>
        <v>1676</v>
      </c>
      <c r="P53" s="24">
        <v>2423</v>
      </c>
      <c r="Q53" s="24">
        <v>2431</v>
      </c>
      <c r="R53" s="24"/>
      <c r="S53" s="24">
        <f t="shared" si="150"/>
        <v>2431</v>
      </c>
      <c r="T53" s="24">
        <f>681</f>
        <v>681</v>
      </c>
      <c r="U53" s="97">
        <f t="shared" si="151"/>
        <v>3112</v>
      </c>
      <c r="V53" s="24">
        <v>3723</v>
      </c>
      <c r="W53" s="24">
        <v>3553</v>
      </c>
      <c r="X53" s="24"/>
      <c r="Y53" s="24">
        <f t="shared" si="152"/>
        <v>3553</v>
      </c>
      <c r="Z53" s="24">
        <f>995</f>
        <v>995</v>
      </c>
      <c r="AA53" s="97">
        <f t="shared" si="153"/>
        <v>4548</v>
      </c>
      <c r="AB53" s="24">
        <v>463</v>
      </c>
      <c r="AC53" s="24">
        <v>468</v>
      </c>
      <c r="AD53" s="24"/>
      <c r="AE53" s="24">
        <f t="shared" si="154"/>
        <v>468</v>
      </c>
      <c r="AF53" s="24">
        <f>131</f>
        <v>131</v>
      </c>
      <c r="AG53" s="97">
        <f t="shared" si="155"/>
        <v>599</v>
      </c>
      <c r="AH53" s="24">
        <v>9737</v>
      </c>
      <c r="AI53" s="24">
        <v>10566</v>
      </c>
      <c r="AJ53" s="24"/>
      <c r="AK53" s="24">
        <f t="shared" si="156"/>
        <v>10566</v>
      </c>
      <c r="AL53" s="24">
        <f>2958</f>
        <v>2958</v>
      </c>
      <c r="AM53" s="97">
        <f t="shared" si="157"/>
        <v>13524</v>
      </c>
      <c r="AN53" s="24">
        <v>1005</v>
      </c>
      <c r="AO53" s="24">
        <v>1590</v>
      </c>
      <c r="AP53" s="24"/>
      <c r="AQ53" s="24">
        <f t="shared" si="158"/>
        <v>1590</v>
      </c>
      <c r="AR53" s="24">
        <f>445</f>
        <v>445</v>
      </c>
      <c r="AS53" s="97">
        <f t="shared" si="159"/>
        <v>2035</v>
      </c>
      <c r="AT53" s="24">
        <v>3325</v>
      </c>
      <c r="AU53" s="24">
        <v>3366</v>
      </c>
      <c r="AV53" s="24"/>
      <c r="AW53" s="24">
        <f t="shared" si="160"/>
        <v>3366</v>
      </c>
      <c r="AX53" s="24">
        <f>942</f>
        <v>942</v>
      </c>
      <c r="AY53" s="97">
        <f t="shared" si="161"/>
        <v>4308</v>
      </c>
      <c r="AZ53" s="24">
        <f t="shared" si="162"/>
        <v>22036</v>
      </c>
      <c r="BA53" s="24">
        <f t="shared" si="163"/>
        <v>23283</v>
      </c>
      <c r="BB53" s="24">
        <f t="shared" si="164"/>
        <v>0</v>
      </c>
      <c r="BC53" s="24">
        <f t="shared" si="165"/>
        <v>23283</v>
      </c>
      <c r="BD53" s="24">
        <f t="shared" si="166"/>
        <v>6519</v>
      </c>
      <c r="BE53" s="97">
        <f t="shared" si="167"/>
        <v>29802</v>
      </c>
      <c r="BF53" s="24"/>
      <c r="BG53" s="24"/>
      <c r="BH53" s="24"/>
      <c r="BI53" s="24">
        <f t="shared" si="168"/>
        <v>0</v>
      </c>
      <c r="BJ53" s="24"/>
      <c r="BK53" s="97">
        <f t="shared" si="169"/>
        <v>0</v>
      </c>
      <c r="BL53" s="24">
        <f t="shared" si="170"/>
        <v>350978</v>
      </c>
      <c r="BM53" s="24">
        <f t="shared" si="171"/>
        <v>317085</v>
      </c>
      <c r="BN53" s="24">
        <f t="shared" si="172"/>
        <v>0</v>
      </c>
      <c r="BO53" s="24">
        <f t="shared" si="173"/>
        <v>317085</v>
      </c>
      <c r="BP53" s="24">
        <f t="shared" si="174"/>
        <v>23400</v>
      </c>
      <c r="BQ53" s="97">
        <f t="shared" si="175"/>
        <v>340485</v>
      </c>
      <c r="BR53" s="24"/>
      <c r="BS53" s="24"/>
      <c r="BT53" s="24"/>
      <c r="BU53" s="24">
        <f t="shared" si="176"/>
        <v>0</v>
      </c>
      <c r="BV53" s="24"/>
      <c r="BW53" s="97">
        <f t="shared" si="177"/>
        <v>0</v>
      </c>
      <c r="BX53" s="24"/>
      <c r="BY53" s="24"/>
      <c r="BZ53" s="24"/>
      <c r="CA53" s="24">
        <f t="shared" si="178"/>
        <v>0</v>
      </c>
      <c r="CB53" s="24"/>
      <c r="CC53" s="97">
        <f t="shared" si="179"/>
        <v>0</v>
      </c>
      <c r="CD53" s="24"/>
      <c r="CE53" s="24"/>
      <c r="CF53" s="24"/>
      <c r="CG53" s="24">
        <f t="shared" si="1551"/>
        <v>0</v>
      </c>
      <c r="CH53" s="24"/>
      <c r="CI53" s="97">
        <f t="shared" si="1552"/>
        <v>0</v>
      </c>
      <c r="CJ53" s="24"/>
      <c r="CK53" s="24"/>
      <c r="CL53" s="24"/>
      <c r="CM53" s="24">
        <f t="shared" si="1553"/>
        <v>0</v>
      </c>
      <c r="CN53" s="24"/>
      <c r="CO53" s="97">
        <f t="shared" si="1554"/>
        <v>0</v>
      </c>
      <c r="CP53" s="24"/>
      <c r="CQ53" s="24"/>
      <c r="CR53" s="24"/>
      <c r="CS53" s="24">
        <f t="shared" si="1555"/>
        <v>0</v>
      </c>
      <c r="CT53" s="24"/>
      <c r="CU53" s="97">
        <f t="shared" si="1556"/>
        <v>0</v>
      </c>
      <c r="CV53" s="24"/>
      <c r="CW53" s="24"/>
      <c r="CX53" s="24"/>
      <c r="CY53" s="24">
        <f t="shared" si="1557"/>
        <v>0</v>
      </c>
      <c r="CZ53" s="24"/>
      <c r="DA53" s="97">
        <f t="shared" si="1558"/>
        <v>0</v>
      </c>
      <c r="DB53" s="24">
        <f t="shared" si="188"/>
        <v>0</v>
      </c>
      <c r="DC53" s="24">
        <f t="shared" si="189"/>
        <v>0</v>
      </c>
      <c r="DD53" s="24">
        <f t="shared" si="190"/>
        <v>0</v>
      </c>
      <c r="DE53" s="24">
        <f t="shared" si="191"/>
        <v>0</v>
      </c>
      <c r="DF53" s="24">
        <f t="shared" si="192"/>
        <v>0</v>
      </c>
      <c r="DG53" s="97">
        <f t="shared" si="193"/>
        <v>0</v>
      </c>
      <c r="DH53" s="24"/>
      <c r="DI53" s="24"/>
      <c r="DJ53" s="24"/>
      <c r="DK53" s="24">
        <f t="shared" si="194"/>
        <v>0</v>
      </c>
      <c r="DL53" s="24"/>
      <c r="DM53" s="97">
        <f t="shared" si="195"/>
        <v>0</v>
      </c>
      <c r="DN53" s="24"/>
      <c r="DO53" s="24"/>
      <c r="DP53" s="24"/>
      <c r="DQ53" s="24">
        <f t="shared" si="196"/>
        <v>0</v>
      </c>
      <c r="DR53" s="24"/>
      <c r="DS53" s="97">
        <f t="shared" si="197"/>
        <v>0</v>
      </c>
      <c r="DT53" s="24"/>
      <c r="DU53" s="24"/>
      <c r="DV53" s="24"/>
      <c r="DW53" s="24">
        <f t="shared" si="198"/>
        <v>0</v>
      </c>
      <c r="DX53" s="24"/>
      <c r="DY53" s="97">
        <f t="shared" si="199"/>
        <v>0</v>
      </c>
      <c r="DZ53" s="24"/>
      <c r="EA53" s="24"/>
      <c r="EB53" s="24"/>
      <c r="EC53" s="24">
        <f t="shared" si="1559"/>
        <v>0</v>
      </c>
      <c r="ED53" s="24"/>
      <c r="EE53" s="97">
        <f t="shared" si="1560"/>
        <v>0</v>
      </c>
      <c r="EF53" s="24"/>
      <c r="EG53" s="24"/>
      <c r="EH53" s="24"/>
      <c r="EI53" s="24">
        <f t="shared" si="1561"/>
        <v>0</v>
      </c>
      <c r="EJ53" s="24"/>
      <c r="EK53" s="97">
        <f t="shared" si="1562"/>
        <v>0</v>
      </c>
      <c r="EL53" s="24"/>
      <c r="EM53" s="24"/>
      <c r="EN53" s="24"/>
      <c r="EO53" s="24">
        <f t="shared" si="1563"/>
        <v>0</v>
      </c>
      <c r="EP53" s="24"/>
      <c r="EQ53" s="97">
        <f t="shared" si="1564"/>
        <v>0</v>
      </c>
      <c r="ER53" s="24"/>
      <c r="ES53" s="24"/>
      <c r="ET53" s="24"/>
      <c r="EU53" s="24">
        <f t="shared" si="1565"/>
        <v>0</v>
      </c>
      <c r="EV53" s="24"/>
      <c r="EW53" s="97">
        <f t="shared" si="1566"/>
        <v>0</v>
      </c>
      <c r="EX53" s="24"/>
      <c r="EY53" s="24"/>
      <c r="EZ53" s="24"/>
      <c r="FA53" s="24">
        <f t="shared" si="1567"/>
        <v>0</v>
      </c>
      <c r="FB53" s="24"/>
      <c r="FC53" s="97">
        <f t="shared" si="1568"/>
        <v>0</v>
      </c>
      <c r="FD53" s="24">
        <f t="shared" si="210"/>
        <v>0</v>
      </c>
      <c r="FE53" s="24">
        <f t="shared" si="211"/>
        <v>0</v>
      </c>
      <c r="FF53" s="24">
        <f t="shared" si="212"/>
        <v>0</v>
      </c>
      <c r="FG53" s="24">
        <f t="shared" si="213"/>
        <v>0</v>
      </c>
      <c r="FH53" s="24">
        <f t="shared" si="214"/>
        <v>0</v>
      </c>
      <c r="FI53" s="97">
        <f t="shared" si="215"/>
        <v>0</v>
      </c>
      <c r="FJ53" s="24"/>
      <c r="FK53" s="24"/>
      <c r="FL53" s="24"/>
      <c r="FM53" s="24">
        <f t="shared" si="1569"/>
        <v>0</v>
      </c>
      <c r="FN53" s="24"/>
      <c r="FO53" s="97">
        <f t="shared" si="1570"/>
        <v>0</v>
      </c>
      <c r="FP53" s="24"/>
      <c r="FQ53" s="24"/>
      <c r="FR53" s="24"/>
      <c r="FS53" s="24">
        <f t="shared" si="1571"/>
        <v>0</v>
      </c>
      <c r="FT53" s="24"/>
      <c r="FU53" s="97">
        <f t="shared" si="1572"/>
        <v>0</v>
      </c>
      <c r="FV53" s="24"/>
      <c r="FW53" s="24"/>
      <c r="FX53" s="24"/>
      <c r="FY53" s="24">
        <f t="shared" si="1573"/>
        <v>0</v>
      </c>
      <c r="FZ53" s="24"/>
      <c r="GA53" s="97">
        <f t="shared" si="1574"/>
        <v>0</v>
      </c>
      <c r="GB53" s="24"/>
      <c r="GC53" s="24"/>
      <c r="GD53" s="24"/>
      <c r="GE53" s="24">
        <f t="shared" si="1575"/>
        <v>0</v>
      </c>
      <c r="GF53" s="24"/>
      <c r="GG53" s="97">
        <f t="shared" si="1576"/>
        <v>0</v>
      </c>
      <c r="GH53" s="24">
        <f t="shared" si="224"/>
        <v>0</v>
      </c>
      <c r="GI53" s="24">
        <f t="shared" si="225"/>
        <v>0</v>
      </c>
      <c r="GJ53" s="24">
        <f t="shared" si="226"/>
        <v>0</v>
      </c>
      <c r="GK53" s="24">
        <f t="shared" si="227"/>
        <v>0</v>
      </c>
      <c r="GL53" s="24">
        <f t="shared" si="228"/>
        <v>0</v>
      </c>
      <c r="GM53" s="97">
        <f t="shared" si="229"/>
        <v>0</v>
      </c>
      <c r="GN53" s="24"/>
      <c r="GO53" s="24"/>
      <c r="GP53" s="24"/>
      <c r="GQ53" s="24">
        <f t="shared" si="1577"/>
        <v>0</v>
      </c>
      <c r="GR53" s="24"/>
      <c r="GS53" s="97">
        <f t="shared" si="1578"/>
        <v>0</v>
      </c>
      <c r="GT53" s="24"/>
      <c r="GU53" s="24"/>
      <c r="GV53" s="24"/>
      <c r="GW53" s="24">
        <f t="shared" si="1579"/>
        <v>0</v>
      </c>
      <c r="GX53" s="24"/>
      <c r="GY53" s="97">
        <f t="shared" si="1580"/>
        <v>0</v>
      </c>
      <c r="GZ53" s="24"/>
      <c r="HA53" s="24"/>
      <c r="HB53" s="24"/>
      <c r="HC53" s="24">
        <f t="shared" si="1581"/>
        <v>0</v>
      </c>
      <c r="HD53" s="24"/>
      <c r="HE53" s="97">
        <f t="shared" si="1582"/>
        <v>0</v>
      </c>
      <c r="HF53" s="24"/>
      <c r="HG53" s="24"/>
      <c r="HH53" s="24"/>
      <c r="HI53" s="24">
        <f t="shared" si="1583"/>
        <v>0</v>
      </c>
      <c r="HJ53" s="24"/>
      <c r="HK53" s="97">
        <f t="shared" si="1584"/>
        <v>0</v>
      </c>
      <c r="HL53" s="24"/>
      <c r="HM53" s="24"/>
      <c r="HN53" s="24"/>
      <c r="HO53" s="24">
        <f t="shared" si="1585"/>
        <v>0</v>
      </c>
      <c r="HP53" s="24"/>
      <c r="HQ53" s="97">
        <f t="shared" si="1586"/>
        <v>0</v>
      </c>
      <c r="HR53" s="24">
        <f t="shared" si="240"/>
        <v>0</v>
      </c>
      <c r="HS53" s="24">
        <f t="shared" si="241"/>
        <v>0</v>
      </c>
      <c r="HT53" s="24">
        <f t="shared" si="242"/>
        <v>0</v>
      </c>
      <c r="HU53" s="24">
        <f t="shared" si="243"/>
        <v>0</v>
      </c>
      <c r="HV53" s="24">
        <f t="shared" si="244"/>
        <v>0</v>
      </c>
      <c r="HW53" s="97">
        <f t="shared" si="245"/>
        <v>0</v>
      </c>
      <c r="HX53" s="24"/>
      <c r="HY53" s="24"/>
      <c r="HZ53" s="24"/>
      <c r="IA53" s="24">
        <f t="shared" si="1587"/>
        <v>0</v>
      </c>
      <c r="IB53" s="24"/>
      <c r="IC53" s="97">
        <f t="shared" si="1588"/>
        <v>0</v>
      </c>
      <c r="ID53" s="24"/>
      <c r="IE53" s="24"/>
      <c r="IF53" s="24"/>
      <c r="IG53" s="24">
        <f t="shared" si="1589"/>
        <v>0</v>
      </c>
      <c r="IH53" s="24"/>
      <c r="II53" s="97">
        <f t="shared" si="1590"/>
        <v>0</v>
      </c>
      <c r="IJ53" s="24"/>
      <c r="IK53" s="24"/>
      <c r="IL53" s="24"/>
      <c r="IM53" s="24">
        <f t="shared" si="1591"/>
        <v>0</v>
      </c>
      <c r="IN53" s="24"/>
      <c r="IO53" s="97">
        <f t="shared" si="1592"/>
        <v>0</v>
      </c>
      <c r="IP53" s="24">
        <f t="shared" si="252"/>
        <v>0</v>
      </c>
      <c r="IQ53" s="24">
        <f t="shared" si="253"/>
        <v>0</v>
      </c>
      <c r="IR53" s="24">
        <f t="shared" si="254"/>
        <v>0</v>
      </c>
      <c r="IS53" s="24">
        <f t="shared" si="255"/>
        <v>0</v>
      </c>
      <c r="IT53" s="24">
        <f t="shared" si="256"/>
        <v>0</v>
      </c>
      <c r="IU53" s="97">
        <f t="shared" si="257"/>
        <v>0</v>
      </c>
      <c r="IV53" s="24"/>
      <c r="IW53" s="24"/>
      <c r="IX53" s="24"/>
      <c r="IY53" s="24">
        <f t="shared" si="1593"/>
        <v>0</v>
      </c>
      <c r="IZ53" s="24"/>
      <c r="JA53" s="97">
        <f t="shared" si="1594"/>
        <v>0</v>
      </c>
      <c r="JB53" s="24"/>
      <c r="JC53" s="24"/>
      <c r="JD53" s="24"/>
      <c r="JE53" s="24">
        <f t="shared" si="1595"/>
        <v>0</v>
      </c>
      <c r="JF53" s="24"/>
      <c r="JG53" s="97">
        <f t="shared" si="1596"/>
        <v>0</v>
      </c>
      <c r="JH53" s="24"/>
      <c r="JI53" s="24"/>
      <c r="JJ53" s="24"/>
      <c r="JK53" s="24">
        <f t="shared" si="1597"/>
        <v>0</v>
      </c>
      <c r="JL53" s="24"/>
      <c r="JM53" s="97">
        <f t="shared" si="1598"/>
        <v>0</v>
      </c>
      <c r="JN53" s="24"/>
      <c r="JO53" s="24"/>
      <c r="JP53" s="24"/>
      <c r="JQ53" s="24">
        <f t="shared" si="1599"/>
        <v>0</v>
      </c>
      <c r="JR53" s="24"/>
      <c r="JS53" s="97">
        <f t="shared" si="1600"/>
        <v>0</v>
      </c>
      <c r="JT53" s="24"/>
      <c r="JU53" s="24"/>
      <c r="JV53" s="24"/>
      <c r="JW53" s="24">
        <f t="shared" si="1601"/>
        <v>0</v>
      </c>
      <c r="JX53" s="24"/>
      <c r="JY53" s="97">
        <f t="shared" si="1602"/>
        <v>0</v>
      </c>
      <c r="JZ53" s="24">
        <f t="shared" si="268"/>
        <v>0</v>
      </c>
      <c r="KA53" s="24">
        <f t="shared" si="269"/>
        <v>0</v>
      </c>
      <c r="KB53" s="24">
        <f t="shared" si="270"/>
        <v>0</v>
      </c>
      <c r="KC53" s="24">
        <f t="shared" si="271"/>
        <v>0</v>
      </c>
      <c r="KD53" s="24">
        <f t="shared" si="272"/>
        <v>0</v>
      </c>
      <c r="KE53" s="97">
        <f t="shared" si="273"/>
        <v>0</v>
      </c>
      <c r="KF53" s="24"/>
      <c r="KG53" s="24"/>
      <c r="KH53" s="24"/>
      <c r="KI53" s="24">
        <f t="shared" si="1603"/>
        <v>0</v>
      </c>
      <c r="KJ53" s="24"/>
      <c r="KK53" s="97">
        <f t="shared" si="1604"/>
        <v>0</v>
      </c>
      <c r="KL53" s="24"/>
      <c r="KM53" s="24"/>
      <c r="KN53" s="24"/>
      <c r="KO53" s="24">
        <f t="shared" si="1605"/>
        <v>0</v>
      </c>
      <c r="KP53" s="24"/>
      <c r="KQ53" s="97">
        <f t="shared" si="1606"/>
        <v>0</v>
      </c>
      <c r="KR53" s="24"/>
      <c r="KS53" s="24"/>
      <c r="KT53" s="24"/>
      <c r="KU53" s="24">
        <f t="shared" si="1607"/>
        <v>0</v>
      </c>
      <c r="KV53" s="24"/>
      <c r="KW53" s="97">
        <f t="shared" si="1608"/>
        <v>0</v>
      </c>
      <c r="KX53" s="24"/>
      <c r="KY53" s="24"/>
      <c r="KZ53" s="24"/>
      <c r="LA53" s="24">
        <f t="shared" si="1609"/>
        <v>0</v>
      </c>
      <c r="LB53" s="24"/>
      <c r="LC53" s="97">
        <f t="shared" si="1610"/>
        <v>0</v>
      </c>
      <c r="LD53" s="24">
        <f t="shared" si="282"/>
        <v>0</v>
      </c>
      <c r="LE53" s="24">
        <f t="shared" si="283"/>
        <v>0</v>
      </c>
      <c r="LF53" s="24">
        <f t="shared" si="284"/>
        <v>0</v>
      </c>
      <c r="LG53" s="24">
        <f t="shared" si="285"/>
        <v>0</v>
      </c>
      <c r="LH53" s="24">
        <f t="shared" si="286"/>
        <v>0</v>
      </c>
      <c r="LI53" s="97">
        <f t="shared" si="287"/>
        <v>0</v>
      </c>
      <c r="LJ53" s="24"/>
      <c r="LK53" s="24"/>
      <c r="LL53" s="24"/>
      <c r="LM53" s="24">
        <f t="shared" si="1611"/>
        <v>0</v>
      </c>
      <c r="LN53" s="24"/>
      <c r="LO53" s="97">
        <f t="shared" si="1612"/>
        <v>0</v>
      </c>
      <c r="LP53" s="24">
        <f t="shared" si="290"/>
        <v>0</v>
      </c>
      <c r="LQ53" s="24">
        <f t="shared" si="291"/>
        <v>0</v>
      </c>
      <c r="LR53" s="24">
        <f t="shared" si="292"/>
        <v>0</v>
      </c>
      <c r="LS53" s="24">
        <f t="shared" si="293"/>
        <v>0</v>
      </c>
      <c r="LT53" s="24">
        <f t="shared" si="294"/>
        <v>0</v>
      </c>
      <c r="LU53" s="97">
        <f t="shared" si="295"/>
        <v>0</v>
      </c>
      <c r="LV53" s="24"/>
      <c r="LW53" s="24"/>
      <c r="LX53" s="24"/>
      <c r="LY53" s="24">
        <f t="shared" si="1613"/>
        <v>0</v>
      </c>
      <c r="LZ53" s="24"/>
      <c r="MA53" s="97">
        <f t="shared" si="1614"/>
        <v>0</v>
      </c>
      <c r="MB53" s="24">
        <f t="shared" si="298"/>
        <v>0</v>
      </c>
      <c r="MC53" s="24">
        <f t="shared" si="299"/>
        <v>0</v>
      </c>
      <c r="MD53" s="24">
        <f t="shared" si="300"/>
        <v>0</v>
      </c>
      <c r="ME53" s="24">
        <f t="shared" si="301"/>
        <v>0</v>
      </c>
      <c r="MF53" s="24">
        <f t="shared" si="302"/>
        <v>0</v>
      </c>
      <c r="MG53" s="97">
        <f t="shared" si="303"/>
        <v>0</v>
      </c>
      <c r="MH53" s="24">
        <f t="shared" si="304"/>
        <v>0</v>
      </c>
      <c r="MI53" s="24">
        <f t="shared" si="305"/>
        <v>0</v>
      </c>
      <c r="MJ53" s="24">
        <f t="shared" si="306"/>
        <v>0</v>
      </c>
      <c r="MK53" s="24">
        <f t="shared" si="307"/>
        <v>0</v>
      </c>
      <c r="ML53" s="24">
        <f t="shared" si="308"/>
        <v>0</v>
      </c>
      <c r="MM53" s="97">
        <f t="shared" si="309"/>
        <v>0</v>
      </c>
      <c r="MN53" s="24"/>
      <c r="MO53" s="24"/>
      <c r="MP53" s="24"/>
      <c r="MQ53" s="24">
        <f t="shared" si="1615"/>
        <v>0</v>
      </c>
      <c r="MR53" s="24"/>
      <c r="MS53" s="97">
        <f t="shared" si="1616"/>
        <v>0</v>
      </c>
      <c r="MT53" s="24"/>
      <c r="MU53" s="24"/>
      <c r="MV53" s="24"/>
      <c r="MW53" s="24">
        <f t="shared" si="1617"/>
        <v>0</v>
      </c>
      <c r="MX53" s="24"/>
      <c r="MY53" s="97">
        <f t="shared" si="1618"/>
        <v>0</v>
      </c>
      <c r="MZ53" s="24"/>
      <c r="NA53" s="24"/>
      <c r="NB53" s="24"/>
      <c r="NC53" s="24">
        <f t="shared" si="1619"/>
        <v>0</v>
      </c>
      <c r="ND53" s="24"/>
      <c r="NE53" s="97">
        <f t="shared" si="1620"/>
        <v>0</v>
      </c>
      <c r="NF53" s="24"/>
      <c r="NG53" s="24"/>
      <c r="NH53" s="24"/>
      <c r="NI53" s="24">
        <f t="shared" si="1621"/>
        <v>0</v>
      </c>
      <c r="NJ53" s="24"/>
      <c r="NK53" s="97">
        <f t="shared" si="1622"/>
        <v>0</v>
      </c>
      <c r="NL53" s="24"/>
      <c r="NM53" s="24"/>
      <c r="NN53" s="24"/>
      <c r="NO53" s="24">
        <f t="shared" si="1623"/>
        <v>0</v>
      </c>
      <c r="NP53" s="24"/>
      <c r="NQ53" s="97">
        <f t="shared" si="1624"/>
        <v>0</v>
      </c>
      <c r="NR53" s="24">
        <f t="shared" si="320"/>
        <v>0</v>
      </c>
      <c r="NS53" s="24">
        <f t="shared" si="321"/>
        <v>0</v>
      </c>
      <c r="NT53" s="24">
        <f t="shared" si="322"/>
        <v>0</v>
      </c>
      <c r="NU53" s="24">
        <f t="shared" si="323"/>
        <v>0</v>
      </c>
      <c r="NV53" s="24">
        <f t="shared" si="324"/>
        <v>0</v>
      </c>
      <c r="NW53" s="97">
        <f t="shared" si="325"/>
        <v>0</v>
      </c>
      <c r="NX53" s="24"/>
      <c r="NY53" s="24"/>
      <c r="NZ53" s="24"/>
      <c r="OA53" s="24">
        <f t="shared" si="1625"/>
        <v>0</v>
      </c>
      <c r="OB53" s="24"/>
      <c r="OC53" s="97">
        <f t="shared" si="1626"/>
        <v>0</v>
      </c>
      <c r="OD53" s="24">
        <f t="shared" si="328"/>
        <v>0</v>
      </c>
      <c r="OE53" s="24">
        <f t="shared" si="329"/>
        <v>0</v>
      </c>
      <c r="OF53" s="24">
        <f t="shared" si="330"/>
        <v>0</v>
      </c>
      <c r="OG53" s="24">
        <f t="shared" si="331"/>
        <v>0</v>
      </c>
      <c r="OH53" s="24">
        <f t="shared" si="332"/>
        <v>0</v>
      </c>
      <c r="OI53" s="97">
        <f t="shared" si="333"/>
        <v>0</v>
      </c>
      <c r="OJ53" s="24"/>
      <c r="OK53" s="24"/>
      <c r="OL53" s="24"/>
      <c r="OM53" s="24">
        <f t="shared" si="1627"/>
        <v>0</v>
      </c>
      <c r="ON53" s="24"/>
      <c r="OO53" s="97">
        <f t="shared" si="1628"/>
        <v>0</v>
      </c>
      <c r="OP53" s="24"/>
      <c r="OQ53" s="24"/>
      <c r="OR53" s="24"/>
      <c r="OS53" s="24">
        <f t="shared" si="1629"/>
        <v>0</v>
      </c>
      <c r="OT53" s="24"/>
      <c r="OU53" s="97">
        <f t="shared" si="1630"/>
        <v>0</v>
      </c>
      <c r="OV53" s="24">
        <f t="shared" si="338"/>
        <v>0</v>
      </c>
      <c r="OW53" s="24">
        <f t="shared" si="339"/>
        <v>0</v>
      </c>
      <c r="OX53" s="24">
        <f t="shared" si="340"/>
        <v>0</v>
      </c>
      <c r="OY53" s="24">
        <f t="shared" si="341"/>
        <v>0</v>
      </c>
      <c r="OZ53" s="24">
        <f t="shared" si="342"/>
        <v>0</v>
      </c>
      <c r="PA53" s="97">
        <f t="shared" si="343"/>
        <v>0</v>
      </c>
      <c r="PB53" s="24"/>
      <c r="PC53" s="24"/>
      <c r="PD53" s="24"/>
      <c r="PE53" s="24">
        <f t="shared" si="1631"/>
        <v>0</v>
      </c>
      <c r="PF53" s="24"/>
      <c r="PG53" s="97">
        <f t="shared" si="1632"/>
        <v>0</v>
      </c>
      <c r="PH53" s="24"/>
      <c r="PI53" s="24"/>
      <c r="PJ53" s="24"/>
      <c r="PK53" s="24">
        <f t="shared" si="1633"/>
        <v>0</v>
      </c>
      <c r="PL53" s="24"/>
      <c r="PM53" s="97">
        <f t="shared" si="1634"/>
        <v>0</v>
      </c>
      <c r="PN53" s="24">
        <f t="shared" si="348"/>
        <v>0</v>
      </c>
      <c r="PO53" s="24">
        <f t="shared" si="349"/>
        <v>0</v>
      </c>
      <c r="PP53" s="24">
        <f t="shared" si="350"/>
        <v>0</v>
      </c>
      <c r="PQ53" s="24">
        <f t="shared" si="351"/>
        <v>0</v>
      </c>
      <c r="PR53" s="24">
        <f t="shared" si="352"/>
        <v>0</v>
      </c>
      <c r="PS53" s="97">
        <f t="shared" si="353"/>
        <v>0</v>
      </c>
      <c r="PT53" s="24"/>
      <c r="PU53" s="24"/>
      <c r="PV53" s="24"/>
      <c r="PW53" s="24">
        <f t="shared" si="1635"/>
        <v>0</v>
      </c>
      <c r="PX53" s="24"/>
      <c r="PY53" s="97">
        <f t="shared" si="1636"/>
        <v>0</v>
      </c>
      <c r="PZ53" s="24"/>
      <c r="QA53" s="24"/>
      <c r="QB53" s="24"/>
      <c r="QC53" s="24">
        <f t="shared" si="1637"/>
        <v>0</v>
      </c>
      <c r="QD53" s="24"/>
      <c r="QE53" s="97">
        <f t="shared" si="1638"/>
        <v>0</v>
      </c>
      <c r="QF53" s="24">
        <f t="shared" si="358"/>
        <v>0</v>
      </c>
      <c r="QG53" s="24">
        <f t="shared" si="359"/>
        <v>0</v>
      </c>
      <c r="QH53" s="24">
        <f t="shared" si="360"/>
        <v>0</v>
      </c>
      <c r="QI53" s="24">
        <f t="shared" si="361"/>
        <v>0</v>
      </c>
      <c r="QJ53" s="24">
        <f t="shared" si="362"/>
        <v>0</v>
      </c>
      <c r="QK53" s="97">
        <f t="shared" si="363"/>
        <v>0</v>
      </c>
      <c r="QL53" s="24"/>
      <c r="QM53" s="24"/>
      <c r="QN53" s="24"/>
      <c r="QO53" s="24">
        <f t="shared" si="1639"/>
        <v>0</v>
      </c>
      <c r="QP53" s="24"/>
      <c r="QQ53" s="97">
        <f t="shared" si="1640"/>
        <v>0</v>
      </c>
      <c r="QR53" s="24">
        <f t="shared" si="366"/>
        <v>0</v>
      </c>
      <c r="QS53" s="24">
        <f t="shared" si="367"/>
        <v>0</v>
      </c>
      <c r="QT53" s="24">
        <f t="shared" si="368"/>
        <v>0</v>
      </c>
      <c r="QU53" s="24">
        <f t="shared" si="369"/>
        <v>0</v>
      </c>
      <c r="QV53" s="24">
        <f t="shared" si="370"/>
        <v>0</v>
      </c>
      <c r="QW53" s="97">
        <f t="shared" si="371"/>
        <v>0</v>
      </c>
      <c r="QX53" s="24">
        <f t="shared" si="372"/>
        <v>0</v>
      </c>
      <c r="QY53" s="24">
        <f t="shared" si="373"/>
        <v>0</v>
      </c>
      <c r="QZ53" s="24">
        <f t="shared" si="374"/>
        <v>0</v>
      </c>
      <c r="RA53" s="24">
        <f t="shared" si="375"/>
        <v>0</v>
      </c>
      <c r="RB53" s="24">
        <f t="shared" si="376"/>
        <v>0</v>
      </c>
      <c r="RC53" s="97">
        <f t="shared" si="377"/>
        <v>0</v>
      </c>
      <c r="RD53" s="24"/>
      <c r="RE53" s="24"/>
      <c r="RF53" s="24"/>
      <c r="RG53" s="24">
        <f t="shared" si="1641"/>
        <v>0</v>
      </c>
      <c r="RH53" s="24"/>
      <c r="RI53" s="97">
        <f t="shared" si="1642"/>
        <v>0</v>
      </c>
      <c r="RJ53" s="24"/>
      <c r="RK53" s="24"/>
      <c r="RL53" s="24"/>
      <c r="RM53" s="24">
        <f t="shared" si="1643"/>
        <v>0</v>
      </c>
      <c r="RN53" s="24"/>
      <c r="RO53" s="97">
        <f t="shared" si="1644"/>
        <v>0</v>
      </c>
      <c r="RP53" s="24"/>
      <c r="RQ53" s="24"/>
      <c r="RR53" s="24"/>
      <c r="RS53" s="24">
        <f t="shared" si="1645"/>
        <v>0</v>
      </c>
      <c r="RT53" s="24"/>
      <c r="RU53" s="97">
        <f t="shared" si="1646"/>
        <v>0</v>
      </c>
      <c r="RV53" s="24">
        <f t="shared" si="384"/>
        <v>0</v>
      </c>
      <c r="RW53" s="24">
        <f t="shared" si="385"/>
        <v>0</v>
      </c>
      <c r="RX53" s="24">
        <f t="shared" si="386"/>
        <v>0</v>
      </c>
      <c r="RY53" s="24">
        <f t="shared" si="387"/>
        <v>0</v>
      </c>
      <c r="RZ53" s="24">
        <f t="shared" si="388"/>
        <v>0</v>
      </c>
      <c r="SA53" s="97">
        <f t="shared" si="389"/>
        <v>0</v>
      </c>
      <c r="SB53" s="24"/>
      <c r="SC53" s="24"/>
      <c r="SD53" s="24"/>
      <c r="SE53" s="24">
        <f t="shared" si="1647"/>
        <v>0</v>
      </c>
      <c r="SF53" s="24"/>
      <c r="SG53" s="97">
        <f t="shared" si="1648"/>
        <v>0</v>
      </c>
      <c r="SH53" s="24"/>
      <c r="SI53" s="24"/>
      <c r="SJ53" s="24"/>
      <c r="SK53" s="24">
        <f t="shared" si="1649"/>
        <v>0</v>
      </c>
      <c r="SL53" s="24"/>
      <c r="SM53" s="97">
        <f t="shared" si="1650"/>
        <v>0</v>
      </c>
      <c r="SN53" s="24"/>
      <c r="SO53" s="24"/>
      <c r="SP53" s="24"/>
      <c r="SQ53" s="24">
        <f t="shared" si="1651"/>
        <v>0</v>
      </c>
      <c r="SR53" s="24"/>
      <c r="SS53" s="97">
        <f t="shared" si="1652"/>
        <v>0</v>
      </c>
      <c r="ST53" s="24"/>
      <c r="SU53" s="24"/>
      <c r="SV53" s="24"/>
      <c r="SW53" s="24">
        <f t="shared" si="1653"/>
        <v>0</v>
      </c>
      <c r="SX53" s="24"/>
      <c r="SY53" s="97">
        <f t="shared" si="1654"/>
        <v>0</v>
      </c>
      <c r="SZ53" s="24">
        <f t="shared" si="398"/>
        <v>0</v>
      </c>
      <c r="TA53" s="24">
        <f t="shared" si="399"/>
        <v>0</v>
      </c>
      <c r="TB53" s="24">
        <f t="shared" si="400"/>
        <v>0</v>
      </c>
      <c r="TC53" s="24">
        <f t="shared" si="401"/>
        <v>0</v>
      </c>
      <c r="TD53" s="24">
        <f t="shared" si="402"/>
        <v>0</v>
      </c>
      <c r="TE53" s="97">
        <f t="shared" si="403"/>
        <v>0</v>
      </c>
      <c r="TF53" s="24">
        <f t="shared" si="404"/>
        <v>0</v>
      </c>
      <c r="TG53" s="24">
        <f t="shared" si="405"/>
        <v>0</v>
      </c>
      <c r="TH53" s="24">
        <f t="shared" si="406"/>
        <v>0</v>
      </c>
      <c r="TI53" s="24">
        <f t="shared" si="407"/>
        <v>0</v>
      </c>
      <c r="TJ53" s="24">
        <f t="shared" si="408"/>
        <v>0</v>
      </c>
      <c r="TK53" s="97">
        <f t="shared" si="409"/>
        <v>0</v>
      </c>
      <c r="TL53" s="24"/>
      <c r="TM53" s="24"/>
      <c r="TN53" s="24"/>
      <c r="TO53" s="24">
        <f t="shared" si="1655"/>
        <v>0</v>
      </c>
      <c r="TP53" s="24"/>
      <c r="TQ53" s="97">
        <f t="shared" si="1656"/>
        <v>0</v>
      </c>
      <c r="TR53" s="24"/>
      <c r="TS53" s="24"/>
      <c r="TT53" s="24"/>
      <c r="TU53" s="24">
        <f t="shared" si="1657"/>
        <v>0</v>
      </c>
      <c r="TV53" s="24"/>
      <c r="TW53" s="97">
        <f t="shared" si="1658"/>
        <v>0</v>
      </c>
      <c r="TX53" s="24"/>
      <c r="TY53" s="24"/>
      <c r="TZ53" s="24"/>
      <c r="UA53" s="24">
        <f t="shared" si="1659"/>
        <v>0</v>
      </c>
      <c r="UB53" s="24"/>
      <c r="UC53" s="97">
        <f t="shared" si="1660"/>
        <v>0</v>
      </c>
      <c r="UD53" s="24"/>
      <c r="UE53" s="24"/>
      <c r="UF53" s="24"/>
      <c r="UG53" s="24">
        <f t="shared" si="1661"/>
        <v>0</v>
      </c>
      <c r="UH53" s="24"/>
      <c r="UI53" s="97">
        <f t="shared" si="1662"/>
        <v>0</v>
      </c>
      <c r="UJ53" s="24"/>
      <c r="UK53" s="24"/>
      <c r="UL53" s="24"/>
      <c r="UM53" s="24">
        <f t="shared" si="1663"/>
        <v>0</v>
      </c>
      <c r="UN53" s="24"/>
      <c r="UO53" s="97">
        <f t="shared" si="1664"/>
        <v>0</v>
      </c>
      <c r="UP53" s="24"/>
      <c r="UQ53" s="24"/>
      <c r="UR53" s="24"/>
      <c r="US53" s="24">
        <f t="shared" si="1665"/>
        <v>0</v>
      </c>
      <c r="UT53" s="24"/>
      <c r="UU53" s="97">
        <f t="shared" si="1666"/>
        <v>0</v>
      </c>
      <c r="UV53" s="24">
        <f t="shared" si="422"/>
        <v>0</v>
      </c>
      <c r="UW53" s="24">
        <f t="shared" si="423"/>
        <v>0</v>
      </c>
      <c r="UX53" s="24">
        <f t="shared" si="424"/>
        <v>0</v>
      </c>
      <c r="UY53" s="24">
        <f t="shared" si="425"/>
        <v>0</v>
      </c>
      <c r="UZ53" s="24">
        <f t="shared" si="426"/>
        <v>0</v>
      </c>
      <c r="VA53" s="97">
        <f t="shared" si="427"/>
        <v>0</v>
      </c>
      <c r="VB53" s="24"/>
      <c r="VC53" s="24"/>
      <c r="VD53" s="24"/>
      <c r="VE53" s="24">
        <f t="shared" si="1667"/>
        <v>0</v>
      </c>
      <c r="VF53" s="24"/>
      <c r="VG53" s="97">
        <f t="shared" si="1668"/>
        <v>0</v>
      </c>
      <c r="VH53" s="24"/>
      <c r="VI53" s="24"/>
      <c r="VJ53" s="24"/>
      <c r="VK53" s="24">
        <f t="shared" si="1669"/>
        <v>0</v>
      </c>
      <c r="VL53" s="24"/>
      <c r="VM53" s="97">
        <f t="shared" si="1670"/>
        <v>0</v>
      </c>
      <c r="VN53" s="24">
        <f t="shared" si="432"/>
        <v>0</v>
      </c>
      <c r="VO53" s="24">
        <f t="shared" si="433"/>
        <v>0</v>
      </c>
      <c r="VP53" s="24">
        <f t="shared" si="434"/>
        <v>0</v>
      </c>
      <c r="VQ53" s="24">
        <f t="shared" si="435"/>
        <v>0</v>
      </c>
      <c r="VR53" s="24">
        <f t="shared" si="436"/>
        <v>0</v>
      </c>
      <c r="VS53" s="97">
        <f t="shared" si="437"/>
        <v>0</v>
      </c>
      <c r="VT53" s="24">
        <f t="shared" si="438"/>
        <v>0</v>
      </c>
      <c r="VU53" s="24">
        <f t="shared" si="439"/>
        <v>0</v>
      </c>
      <c r="VV53" s="24">
        <f t="shared" si="440"/>
        <v>0</v>
      </c>
      <c r="VW53" s="24">
        <f t="shared" si="441"/>
        <v>0</v>
      </c>
      <c r="VX53" s="24">
        <f t="shared" si="442"/>
        <v>0</v>
      </c>
      <c r="VY53" s="97">
        <f t="shared" si="443"/>
        <v>0</v>
      </c>
      <c r="VZ53" s="24"/>
      <c r="WA53" s="24"/>
      <c r="WB53" s="24"/>
      <c r="WC53" s="24">
        <f t="shared" si="1671"/>
        <v>0</v>
      </c>
      <c r="WD53" s="24"/>
      <c r="WE53" s="97">
        <f t="shared" si="1672"/>
        <v>0</v>
      </c>
      <c r="WF53" s="24"/>
      <c r="WG53" s="24"/>
      <c r="WH53" s="24"/>
      <c r="WI53" s="24">
        <f t="shared" si="1673"/>
        <v>0</v>
      </c>
      <c r="WJ53" s="24"/>
      <c r="WK53" s="97">
        <f t="shared" si="1674"/>
        <v>0</v>
      </c>
      <c r="WL53" s="24"/>
      <c r="WM53" s="24"/>
      <c r="WN53" s="24"/>
      <c r="WO53" s="24">
        <f t="shared" si="1675"/>
        <v>0</v>
      </c>
      <c r="WP53" s="24"/>
      <c r="WQ53" s="97">
        <f t="shared" si="1676"/>
        <v>0</v>
      </c>
      <c r="WR53" s="24"/>
      <c r="WS53" s="24"/>
      <c r="WT53" s="24"/>
      <c r="WU53" s="24">
        <f t="shared" si="1677"/>
        <v>0</v>
      </c>
      <c r="WV53" s="24"/>
      <c r="WW53" s="97">
        <f t="shared" si="1678"/>
        <v>0</v>
      </c>
      <c r="WX53" s="24"/>
      <c r="WY53" s="24"/>
      <c r="WZ53" s="24"/>
      <c r="XA53" s="24">
        <f t="shared" si="1679"/>
        <v>0</v>
      </c>
      <c r="XB53" s="24"/>
      <c r="XC53" s="97">
        <f t="shared" si="1680"/>
        <v>0</v>
      </c>
      <c r="XD53" s="24">
        <f t="shared" si="454"/>
        <v>0</v>
      </c>
      <c r="XE53" s="24">
        <f t="shared" si="455"/>
        <v>0</v>
      </c>
      <c r="XF53" s="24">
        <f t="shared" si="456"/>
        <v>0</v>
      </c>
      <c r="XG53" s="24">
        <f t="shared" si="457"/>
        <v>0</v>
      </c>
      <c r="XH53" s="24">
        <f t="shared" si="458"/>
        <v>0</v>
      </c>
      <c r="XI53" s="97">
        <f t="shared" si="459"/>
        <v>0</v>
      </c>
      <c r="XJ53" s="24"/>
      <c r="XK53" s="24"/>
      <c r="XL53" s="24"/>
      <c r="XM53" s="24">
        <f t="shared" si="1681"/>
        <v>0</v>
      </c>
      <c r="XN53" s="24"/>
      <c r="XO53" s="97">
        <f t="shared" si="1682"/>
        <v>0</v>
      </c>
      <c r="XP53" s="24">
        <f t="shared" si="462"/>
        <v>0</v>
      </c>
      <c r="XQ53" s="24">
        <f t="shared" si="463"/>
        <v>0</v>
      </c>
      <c r="XR53" s="24">
        <f t="shared" si="464"/>
        <v>0</v>
      </c>
      <c r="XS53" s="24">
        <f t="shared" si="465"/>
        <v>0</v>
      </c>
      <c r="XT53" s="24">
        <f t="shared" si="466"/>
        <v>0</v>
      </c>
      <c r="XU53" s="97">
        <f t="shared" si="467"/>
        <v>0</v>
      </c>
      <c r="XV53" s="24">
        <f t="shared" si="468"/>
        <v>0</v>
      </c>
      <c r="XW53" s="24">
        <f t="shared" si="469"/>
        <v>0</v>
      </c>
      <c r="XX53" s="24">
        <f t="shared" si="470"/>
        <v>0</v>
      </c>
      <c r="XY53" s="24">
        <f t="shared" si="471"/>
        <v>0</v>
      </c>
      <c r="XZ53" s="24">
        <f t="shared" si="472"/>
        <v>0</v>
      </c>
      <c r="YA53" s="97">
        <f t="shared" si="473"/>
        <v>0</v>
      </c>
      <c r="YB53" s="24">
        <f>SUM(MH53,QX53,TF53,VT53,XV53)</f>
        <v>0</v>
      </c>
      <c r="YC53" s="24">
        <f t="shared" si="1683"/>
        <v>0</v>
      </c>
      <c r="YD53" s="24">
        <f t="shared" si="1684"/>
        <v>0</v>
      </c>
      <c r="YE53" s="24">
        <f t="shared" si="1685"/>
        <v>0</v>
      </c>
      <c r="YF53" s="24">
        <f t="shared" si="1686"/>
        <v>0</v>
      </c>
      <c r="YG53" s="97">
        <f t="shared" si="1687"/>
        <v>0</v>
      </c>
      <c r="YH53" s="24">
        <f t="shared" si="1688"/>
        <v>350978</v>
      </c>
      <c r="YI53" s="24">
        <f t="shared" si="1689"/>
        <v>317085</v>
      </c>
      <c r="YJ53" s="24">
        <f t="shared" si="1690"/>
        <v>0</v>
      </c>
      <c r="YK53" s="24">
        <f t="shared" si="1691"/>
        <v>317085</v>
      </c>
      <c r="YL53" s="24">
        <f t="shared" si="1692"/>
        <v>23400</v>
      </c>
      <c r="YM53" s="97">
        <f t="shared" si="1693"/>
        <v>340485</v>
      </c>
    </row>
    <row r="54" spans="1:663" s="26" customFormat="1" x14ac:dyDescent="0.25">
      <c r="A54" s="21">
        <v>44</v>
      </c>
      <c r="B54" s="22" t="s">
        <v>210</v>
      </c>
      <c r="C54" s="50" t="s">
        <v>167</v>
      </c>
      <c r="D54" s="24">
        <v>74528</v>
      </c>
      <c r="E54" s="24">
        <v>114877</v>
      </c>
      <c r="F54" s="24"/>
      <c r="G54" s="24">
        <f t="shared" si="146"/>
        <v>114877</v>
      </c>
      <c r="H54" s="24"/>
      <c r="I54" s="97">
        <f t="shared" si="147"/>
        <v>114877</v>
      </c>
      <c r="J54" s="24"/>
      <c r="K54" s="24"/>
      <c r="L54" s="24"/>
      <c r="M54" s="24">
        <f t="shared" si="148"/>
        <v>0</v>
      </c>
      <c r="N54" s="24"/>
      <c r="O54" s="97">
        <f t="shared" si="149"/>
        <v>0</v>
      </c>
      <c r="P54" s="24"/>
      <c r="Q54" s="24"/>
      <c r="R54" s="24"/>
      <c r="S54" s="24">
        <f t="shared" si="150"/>
        <v>0</v>
      </c>
      <c r="T54" s="24"/>
      <c r="U54" s="97">
        <f t="shared" si="151"/>
        <v>0</v>
      </c>
      <c r="V54" s="24"/>
      <c r="W54" s="24"/>
      <c r="X54" s="24"/>
      <c r="Y54" s="24">
        <f t="shared" si="152"/>
        <v>0</v>
      </c>
      <c r="Z54" s="24"/>
      <c r="AA54" s="97">
        <f t="shared" si="153"/>
        <v>0</v>
      </c>
      <c r="AB54" s="24"/>
      <c r="AC54" s="24"/>
      <c r="AD54" s="24"/>
      <c r="AE54" s="24">
        <f t="shared" si="154"/>
        <v>0</v>
      </c>
      <c r="AF54" s="24"/>
      <c r="AG54" s="97">
        <f t="shared" si="155"/>
        <v>0</v>
      </c>
      <c r="AH54" s="24"/>
      <c r="AI54" s="24"/>
      <c r="AJ54" s="24"/>
      <c r="AK54" s="24">
        <f t="shared" si="156"/>
        <v>0</v>
      </c>
      <c r="AL54" s="24"/>
      <c r="AM54" s="97">
        <f t="shared" si="157"/>
        <v>0</v>
      </c>
      <c r="AN54" s="24"/>
      <c r="AO54" s="24"/>
      <c r="AP54" s="24"/>
      <c r="AQ54" s="24">
        <f t="shared" si="158"/>
        <v>0</v>
      </c>
      <c r="AR54" s="24"/>
      <c r="AS54" s="97">
        <f t="shared" si="159"/>
        <v>0</v>
      </c>
      <c r="AT54" s="24"/>
      <c r="AU54" s="24"/>
      <c r="AV54" s="24"/>
      <c r="AW54" s="24">
        <f t="shared" si="160"/>
        <v>0</v>
      </c>
      <c r="AX54" s="24"/>
      <c r="AY54" s="97">
        <f t="shared" si="161"/>
        <v>0</v>
      </c>
      <c r="AZ54" s="24">
        <f t="shared" si="162"/>
        <v>0</v>
      </c>
      <c r="BA54" s="24">
        <f t="shared" si="163"/>
        <v>0</v>
      </c>
      <c r="BB54" s="24">
        <f t="shared" si="164"/>
        <v>0</v>
      </c>
      <c r="BC54" s="24">
        <f t="shared" si="165"/>
        <v>0</v>
      </c>
      <c r="BD54" s="24">
        <f t="shared" si="166"/>
        <v>0</v>
      </c>
      <c r="BE54" s="97">
        <f t="shared" si="167"/>
        <v>0</v>
      </c>
      <c r="BF54" s="24"/>
      <c r="BG54" s="24"/>
      <c r="BH54" s="24"/>
      <c r="BI54" s="24">
        <f t="shared" si="168"/>
        <v>0</v>
      </c>
      <c r="BJ54" s="24"/>
      <c r="BK54" s="97">
        <f t="shared" si="169"/>
        <v>0</v>
      </c>
      <c r="BL54" s="24">
        <f t="shared" si="170"/>
        <v>74528</v>
      </c>
      <c r="BM54" s="24">
        <f t="shared" si="171"/>
        <v>114877</v>
      </c>
      <c r="BN54" s="24">
        <f t="shared" si="172"/>
        <v>0</v>
      </c>
      <c r="BO54" s="24">
        <f t="shared" si="173"/>
        <v>114877</v>
      </c>
      <c r="BP54" s="24">
        <f t="shared" si="174"/>
        <v>0</v>
      </c>
      <c r="BQ54" s="97">
        <f t="shared" si="175"/>
        <v>114877</v>
      </c>
      <c r="BR54" s="24"/>
      <c r="BS54" s="24">
        <v>13347</v>
      </c>
      <c r="BT54" s="24"/>
      <c r="BU54" s="24">
        <f t="shared" si="176"/>
        <v>13347</v>
      </c>
      <c r="BV54" s="24"/>
      <c r="BW54" s="97">
        <f t="shared" si="177"/>
        <v>13347</v>
      </c>
      <c r="BX54" s="24"/>
      <c r="BY54" s="24"/>
      <c r="BZ54" s="24"/>
      <c r="CA54" s="24">
        <f t="shared" si="178"/>
        <v>0</v>
      </c>
      <c r="CB54" s="24"/>
      <c r="CC54" s="97">
        <f t="shared" si="179"/>
        <v>0</v>
      </c>
      <c r="CD54" s="24"/>
      <c r="CE54" s="24"/>
      <c r="CF54" s="24"/>
      <c r="CG54" s="24">
        <f t="shared" si="1551"/>
        <v>0</v>
      </c>
      <c r="CH54" s="24"/>
      <c r="CI54" s="97">
        <f t="shared" si="1552"/>
        <v>0</v>
      </c>
      <c r="CJ54" s="24"/>
      <c r="CK54" s="24"/>
      <c r="CL54" s="24"/>
      <c r="CM54" s="24">
        <f t="shared" si="1553"/>
        <v>0</v>
      </c>
      <c r="CN54" s="24"/>
      <c r="CO54" s="97">
        <f t="shared" si="1554"/>
        <v>0</v>
      </c>
      <c r="CP54" s="24"/>
      <c r="CQ54" s="24"/>
      <c r="CR54" s="24"/>
      <c r="CS54" s="24">
        <f t="shared" si="1555"/>
        <v>0</v>
      </c>
      <c r="CT54" s="24"/>
      <c r="CU54" s="97">
        <f t="shared" si="1556"/>
        <v>0</v>
      </c>
      <c r="CV54" s="24"/>
      <c r="CW54" s="24"/>
      <c r="CX54" s="24"/>
      <c r="CY54" s="24">
        <f t="shared" si="1557"/>
        <v>0</v>
      </c>
      <c r="CZ54" s="24"/>
      <c r="DA54" s="97">
        <f t="shared" si="1558"/>
        <v>0</v>
      </c>
      <c r="DB54" s="24">
        <f t="shared" si="188"/>
        <v>0</v>
      </c>
      <c r="DC54" s="24">
        <f t="shared" si="189"/>
        <v>13347</v>
      </c>
      <c r="DD54" s="24">
        <f t="shared" si="190"/>
        <v>0</v>
      </c>
      <c r="DE54" s="24">
        <f t="shared" si="191"/>
        <v>13347</v>
      </c>
      <c r="DF54" s="24">
        <f t="shared" si="192"/>
        <v>0</v>
      </c>
      <c r="DG54" s="97">
        <f t="shared" si="193"/>
        <v>13347</v>
      </c>
      <c r="DH54" s="24"/>
      <c r="DI54" s="24"/>
      <c r="DJ54" s="24"/>
      <c r="DK54" s="24">
        <f t="shared" si="194"/>
        <v>0</v>
      </c>
      <c r="DL54" s="24"/>
      <c r="DM54" s="97">
        <f t="shared" si="195"/>
        <v>0</v>
      </c>
      <c r="DN54" s="24"/>
      <c r="DO54" s="24"/>
      <c r="DP54" s="24"/>
      <c r="DQ54" s="24">
        <f t="shared" si="196"/>
        <v>0</v>
      </c>
      <c r="DR54" s="24"/>
      <c r="DS54" s="97">
        <f t="shared" si="197"/>
        <v>0</v>
      </c>
      <c r="DT54" s="24"/>
      <c r="DU54" s="24"/>
      <c r="DV54" s="24"/>
      <c r="DW54" s="24">
        <f t="shared" si="198"/>
        <v>0</v>
      </c>
      <c r="DX54" s="24"/>
      <c r="DY54" s="97">
        <f t="shared" si="199"/>
        <v>0</v>
      </c>
      <c r="DZ54" s="24"/>
      <c r="EA54" s="24"/>
      <c r="EB54" s="24"/>
      <c r="EC54" s="24">
        <f t="shared" si="1559"/>
        <v>0</v>
      </c>
      <c r="ED54" s="24"/>
      <c r="EE54" s="97">
        <f t="shared" si="1560"/>
        <v>0</v>
      </c>
      <c r="EF54" s="24"/>
      <c r="EG54" s="24"/>
      <c r="EH54" s="24"/>
      <c r="EI54" s="24">
        <f t="shared" si="1561"/>
        <v>0</v>
      </c>
      <c r="EJ54" s="24"/>
      <c r="EK54" s="97">
        <f t="shared" si="1562"/>
        <v>0</v>
      </c>
      <c r="EL54" s="24"/>
      <c r="EM54" s="24"/>
      <c r="EN54" s="24"/>
      <c r="EO54" s="24">
        <f t="shared" si="1563"/>
        <v>0</v>
      </c>
      <c r="EP54" s="24"/>
      <c r="EQ54" s="97">
        <f t="shared" si="1564"/>
        <v>0</v>
      </c>
      <c r="ER54" s="24"/>
      <c r="ES54" s="24"/>
      <c r="ET54" s="24"/>
      <c r="EU54" s="24">
        <f t="shared" si="1565"/>
        <v>0</v>
      </c>
      <c r="EV54" s="24"/>
      <c r="EW54" s="97">
        <f t="shared" si="1566"/>
        <v>0</v>
      </c>
      <c r="EX54" s="24"/>
      <c r="EY54" s="24"/>
      <c r="EZ54" s="24"/>
      <c r="FA54" s="24">
        <f t="shared" si="1567"/>
        <v>0</v>
      </c>
      <c r="FB54" s="24"/>
      <c r="FC54" s="97">
        <f t="shared" si="1568"/>
        <v>0</v>
      </c>
      <c r="FD54" s="24">
        <f t="shared" si="210"/>
        <v>0</v>
      </c>
      <c r="FE54" s="24">
        <f t="shared" si="211"/>
        <v>0</v>
      </c>
      <c r="FF54" s="24">
        <f t="shared" si="212"/>
        <v>0</v>
      </c>
      <c r="FG54" s="24">
        <f t="shared" si="213"/>
        <v>0</v>
      </c>
      <c r="FH54" s="24">
        <f t="shared" si="214"/>
        <v>0</v>
      </c>
      <c r="FI54" s="97">
        <f t="shared" si="215"/>
        <v>0</v>
      </c>
      <c r="FJ54" s="24"/>
      <c r="FK54" s="24"/>
      <c r="FL54" s="24"/>
      <c r="FM54" s="24">
        <f t="shared" si="1569"/>
        <v>0</v>
      </c>
      <c r="FN54" s="24"/>
      <c r="FO54" s="97">
        <f t="shared" si="1570"/>
        <v>0</v>
      </c>
      <c r="FP54" s="24"/>
      <c r="FQ54" s="24"/>
      <c r="FR54" s="24"/>
      <c r="FS54" s="24">
        <f t="shared" si="1571"/>
        <v>0</v>
      </c>
      <c r="FT54" s="24"/>
      <c r="FU54" s="97">
        <f t="shared" si="1572"/>
        <v>0</v>
      </c>
      <c r="FV54" s="24"/>
      <c r="FW54" s="24"/>
      <c r="FX54" s="24"/>
      <c r="FY54" s="24">
        <f t="shared" si="1573"/>
        <v>0</v>
      </c>
      <c r="FZ54" s="24"/>
      <c r="GA54" s="97">
        <f t="shared" si="1574"/>
        <v>0</v>
      </c>
      <c r="GB54" s="24"/>
      <c r="GC54" s="24"/>
      <c r="GD54" s="24"/>
      <c r="GE54" s="24">
        <f t="shared" si="1575"/>
        <v>0</v>
      </c>
      <c r="GF54" s="24"/>
      <c r="GG54" s="97">
        <f t="shared" si="1576"/>
        <v>0</v>
      </c>
      <c r="GH54" s="24">
        <f t="shared" si="224"/>
        <v>0</v>
      </c>
      <c r="GI54" s="24">
        <f t="shared" si="225"/>
        <v>0</v>
      </c>
      <c r="GJ54" s="24">
        <f t="shared" si="226"/>
        <v>0</v>
      </c>
      <c r="GK54" s="24">
        <f t="shared" si="227"/>
        <v>0</v>
      </c>
      <c r="GL54" s="24">
        <f t="shared" si="228"/>
        <v>0</v>
      </c>
      <c r="GM54" s="97">
        <f t="shared" si="229"/>
        <v>0</v>
      </c>
      <c r="GN54" s="24"/>
      <c r="GO54" s="24"/>
      <c r="GP54" s="24"/>
      <c r="GQ54" s="24">
        <f t="shared" si="1577"/>
        <v>0</v>
      </c>
      <c r="GR54" s="24"/>
      <c r="GS54" s="97">
        <f t="shared" si="1578"/>
        <v>0</v>
      </c>
      <c r="GT54" s="24"/>
      <c r="GU54" s="24">
        <v>3257</v>
      </c>
      <c r="GV54" s="24"/>
      <c r="GW54" s="24">
        <f t="shared" si="1579"/>
        <v>3257</v>
      </c>
      <c r="GX54" s="24"/>
      <c r="GY54" s="97">
        <f t="shared" si="1580"/>
        <v>3257</v>
      </c>
      <c r="GZ54" s="24"/>
      <c r="HA54" s="24"/>
      <c r="HB54" s="24"/>
      <c r="HC54" s="24">
        <f t="shared" si="1581"/>
        <v>0</v>
      </c>
      <c r="HD54" s="24"/>
      <c r="HE54" s="97">
        <f t="shared" si="1582"/>
        <v>0</v>
      </c>
      <c r="HF54" s="24"/>
      <c r="HG54" s="24">
        <v>33022</v>
      </c>
      <c r="HH54" s="24"/>
      <c r="HI54" s="24">
        <f t="shared" si="1583"/>
        <v>33022</v>
      </c>
      <c r="HJ54" s="24"/>
      <c r="HK54" s="97">
        <f t="shared" si="1584"/>
        <v>33022</v>
      </c>
      <c r="HL54" s="24"/>
      <c r="HM54" s="24"/>
      <c r="HN54" s="24"/>
      <c r="HO54" s="24">
        <f t="shared" si="1585"/>
        <v>0</v>
      </c>
      <c r="HP54" s="24"/>
      <c r="HQ54" s="97">
        <f t="shared" si="1586"/>
        <v>0</v>
      </c>
      <c r="HR54" s="24">
        <f t="shared" si="240"/>
        <v>0</v>
      </c>
      <c r="HS54" s="24">
        <f t="shared" si="241"/>
        <v>36279</v>
      </c>
      <c r="HT54" s="24">
        <f t="shared" si="242"/>
        <v>0</v>
      </c>
      <c r="HU54" s="24">
        <f t="shared" si="243"/>
        <v>36279</v>
      </c>
      <c r="HV54" s="24">
        <f t="shared" si="244"/>
        <v>0</v>
      </c>
      <c r="HW54" s="97">
        <f t="shared" si="245"/>
        <v>36279</v>
      </c>
      <c r="HX54" s="24"/>
      <c r="HY54" s="24"/>
      <c r="HZ54" s="24"/>
      <c r="IA54" s="24">
        <f t="shared" si="1587"/>
        <v>0</v>
      </c>
      <c r="IB54" s="24"/>
      <c r="IC54" s="97">
        <f t="shared" si="1588"/>
        <v>0</v>
      </c>
      <c r="ID54" s="24"/>
      <c r="IE54" s="24">
        <v>74694</v>
      </c>
      <c r="IF54" s="24"/>
      <c r="IG54" s="24">
        <f t="shared" si="1589"/>
        <v>74694</v>
      </c>
      <c r="IH54" s="24"/>
      <c r="II54" s="97">
        <f t="shared" si="1590"/>
        <v>74694</v>
      </c>
      <c r="IJ54" s="24"/>
      <c r="IK54" s="24"/>
      <c r="IL54" s="24"/>
      <c r="IM54" s="24">
        <f t="shared" si="1591"/>
        <v>0</v>
      </c>
      <c r="IN54" s="24"/>
      <c r="IO54" s="97">
        <f t="shared" si="1592"/>
        <v>0</v>
      </c>
      <c r="IP54" s="24">
        <f t="shared" si="252"/>
        <v>0</v>
      </c>
      <c r="IQ54" s="24">
        <f t="shared" si="253"/>
        <v>74694</v>
      </c>
      <c r="IR54" s="24">
        <f t="shared" si="254"/>
        <v>0</v>
      </c>
      <c r="IS54" s="24">
        <f t="shared" si="255"/>
        <v>74694</v>
      </c>
      <c r="IT54" s="24">
        <f t="shared" si="256"/>
        <v>0</v>
      </c>
      <c r="IU54" s="97">
        <f t="shared" si="257"/>
        <v>74694</v>
      </c>
      <c r="IV54" s="24"/>
      <c r="IW54" s="24"/>
      <c r="IX54" s="24"/>
      <c r="IY54" s="24">
        <f t="shared" si="1593"/>
        <v>0</v>
      </c>
      <c r="IZ54" s="24"/>
      <c r="JA54" s="97">
        <f t="shared" si="1594"/>
        <v>0</v>
      </c>
      <c r="JB54" s="24"/>
      <c r="JC54" s="24"/>
      <c r="JD54" s="24"/>
      <c r="JE54" s="24">
        <f t="shared" si="1595"/>
        <v>0</v>
      </c>
      <c r="JF54" s="24"/>
      <c r="JG54" s="97">
        <f t="shared" si="1596"/>
        <v>0</v>
      </c>
      <c r="JH54" s="24"/>
      <c r="JI54" s="24"/>
      <c r="JJ54" s="24"/>
      <c r="JK54" s="24">
        <f t="shared" si="1597"/>
        <v>0</v>
      </c>
      <c r="JL54" s="24"/>
      <c r="JM54" s="97">
        <f t="shared" si="1598"/>
        <v>0</v>
      </c>
      <c r="JN54" s="24"/>
      <c r="JO54" s="24"/>
      <c r="JP54" s="24"/>
      <c r="JQ54" s="24">
        <f t="shared" si="1599"/>
        <v>0</v>
      </c>
      <c r="JR54" s="24"/>
      <c r="JS54" s="97">
        <f t="shared" si="1600"/>
        <v>0</v>
      </c>
      <c r="JT54" s="24"/>
      <c r="JU54" s="24"/>
      <c r="JV54" s="24"/>
      <c r="JW54" s="24">
        <f t="shared" si="1601"/>
        <v>0</v>
      </c>
      <c r="JX54" s="24"/>
      <c r="JY54" s="97">
        <f t="shared" si="1602"/>
        <v>0</v>
      </c>
      <c r="JZ54" s="24">
        <f t="shared" si="268"/>
        <v>0</v>
      </c>
      <c r="KA54" s="24">
        <f t="shared" si="269"/>
        <v>0</v>
      </c>
      <c r="KB54" s="24">
        <f t="shared" si="270"/>
        <v>0</v>
      </c>
      <c r="KC54" s="24">
        <f t="shared" si="271"/>
        <v>0</v>
      </c>
      <c r="KD54" s="24">
        <f t="shared" si="272"/>
        <v>0</v>
      </c>
      <c r="KE54" s="97">
        <f t="shared" si="273"/>
        <v>0</v>
      </c>
      <c r="KF54" s="24"/>
      <c r="KG54" s="24"/>
      <c r="KH54" s="24"/>
      <c r="KI54" s="24">
        <f t="shared" si="1603"/>
        <v>0</v>
      </c>
      <c r="KJ54" s="24"/>
      <c r="KK54" s="97">
        <f t="shared" si="1604"/>
        <v>0</v>
      </c>
      <c r="KL54" s="24"/>
      <c r="KM54" s="24"/>
      <c r="KN54" s="24"/>
      <c r="KO54" s="24">
        <f t="shared" si="1605"/>
        <v>0</v>
      </c>
      <c r="KP54" s="24"/>
      <c r="KQ54" s="97">
        <f t="shared" si="1606"/>
        <v>0</v>
      </c>
      <c r="KR54" s="24"/>
      <c r="KS54" s="24">
        <v>196</v>
      </c>
      <c r="KT54" s="24"/>
      <c r="KU54" s="24">
        <f t="shared" si="1607"/>
        <v>196</v>
      </c>
      <c r="KV54" s="24"/>
      <c r="KW54" s="97">
        <f t="shared" si="1608"/>
        <v>196</v>
      </c>
      <c r="KX54" s="24"/>
      <c r="KY54" s="24"/>
      <c r="KZ54" s="24"/>
      <c r="LA54" s="24">
        <f t="shared" si="1609"/>
        <v>0</v>
      </c>
      <c r="LB54" s="24"/>
      <c r="LC54" s="97">
        <f t="shared" si="1610"/>
        <v>0</v>
      </c>
      <c r="LD54" s="24">
        <f t="shared" si="282"/>
        <v>0</v>
      </c>
      <c r="LE54" s="24">
        <f t="shared" si="283"/>
        <v>196</v>
      </c>
      <c r="LF54" s="24">
        <f t="shared" si="284"/>
        <v>0</v>
      </c>
      <c r="LG54" s="24">
        <f t="shared" si="285"/>
        <v>196</v>
      </c>
      <c r="LH54" s="24">
        <f t="shared" si="286"/>
        <v>0</v>
      </c>
      <c r="LI54" s="97">
        <f t="shared" si="287"/>
        <v>196</v>
      </c>
      <c r="LJ54" s="24"/>
      <c r="LK54" s="24"/>
      <c r="LL54" s="24"/>
      <c r="LM54" s="24">
        <f t="shared" si="1611"/>
        <v>0</v>
      </c>
      <c r="LN54" s="24"/>
      <c r="LO54" s="97">
        <f t="shared" si="1612"/>
        <v>0</v>
      </c>
      <c r="LP54" s="24">
        <f t="shared" si="290"/>
        <v>0</v>
      </c>
      <c r="LQ54" s="24">
        <f t="shared" si="291"/>
        <v>0</v>
      </c>
      <c r="LR54" s="24">
        <f t="shared" si="292"/>
        <v>0</v>
      </c>
      <c r="LS54" s="24">
        <f t="shared" si="293"/>
        <v>0</v>
      </c>
      <c r="LT54" s="24">
        <f t="shared" si="294"/>
        <v>0</v>
      </c>
      <c r="LU54" s="97">
        <f t="shared" si="295"/>
        <v>0</v>
      </c>
      <c r="LV54" s="24"/>
      <c r="LW54" s="24"/>
      <c r="LX54" s="24"/>
      <c r="LY54" s="24">
        <f t="shared" si="1613"/>
        <v>0</v>
      </c>
      <c r="LZ54" s="24"/>
      <c r="MA54" s="97">
        <f t="shared" si="1614"/>
        <v>0</v>
      </c>
      <c r="MB54" s="24">
        <f t="shared" si="298"/>
        <v>0</v>
      </c>
      <c r="MC54" s="24">
        <f t="shared" si="299"/>
        <v>0</v>
      </c>
      <c r="MD54" s="24">
        <f t="shared" si="300"/>
        <v>0</v>
      </c>
      <c r="ME54" s="24">
        <f t="shared" si="301"/>
        <v>0</v>
      </c>
      <c r="MF54" s="24">
        <f t="shared" si="302"/>
        <v>0</v>
      </c>
      <c r="MG54" s="97">
        <f t="shared" si="303"/>
        <v>0</v>
      </c>
      <c r="MH54" s="24">
        <f t="shared" si="304"/>
        <v>0</v>
      </c>
      <c r="MI54" s="24">
        <f t="shared" si="305"/>
        <v>111169</v>
      </c>
      <c r="MJ54" s="24">
        <f t="shared" si="306"/>
        <v>0</v>
      </c>
      <c r="MK54" s="24">
        <f t="shared" si="307"/>
        <v>111169</v>
      </c>
      <c r="ML54" s="24">
        <f t="shared" si="308"/>
        <v>0</v>
      </c>
      <c r="MM54" s="97">
        <f t="shared" si="309"/>
        <v>111169</v>
      </c>
      <c r="MN54" s="24"/>
      <c r="MO54" s="24"/>
      <c r="MP54" s="24"/>
      <c r="MQ54" s="24">
        <f t="shared" si="1615"/>
        <v>0</v>
      </c>
      <c r="MR54" s="24"/>
      <c r="MS54" s="97">
        <f t="shared" si="1616"/>
        <v>0</v>
      </c>
      <c r="MT54" s="24"/>
      <c r="MU54" s="24"/>
      <c r="MV54" s="24"/>
      <c r="MW54" s="24">
        <f t="shared" si="1617"/>
        <v>0</v>
      </c>
      <c r="MX54" s="24"/>
      <c r="MY54" s="97">
        <f t="shared" si="1618"/>
        <v>0</v>
      </c>
      <c r="MZ54" s="24"/>
      <c r="NA54" s="24"/>
      <c r="NB54" s="24"/>
      <c r="NC54" s="24">
        <f t="shared" si="1619"/>
        <v>0</v>
      </c>
      <c r="ND54" s="24"/>
      <c r="NE54" s="97">
        <f t="shared" si="1620"/>
        <v>0</v>
      </c>
      <c r="NF54" s="24"/>
      <c r="NG54" s="24"/>
      <c r="NH54" s="24"/>
      <c r="NI54" s="24">
        <f t="shared" si="1621"/>
        <v>0</v>
      </c>
      <c r="NJ54" s="24"/>
      <c r="NK54" s="97">
        <f t="shared" si="1622"/>
        <v>0</v>
      </c>
      <c r="NL54" s="24"/>
      <c r="NM54" s="24"/>
      <c r="NN54" s="24"/>
      <c r="NO54" s="24">
        <f t="shared" si="1623"/>
        <v>0</v>
      </c>
      <c r="NP54" s="24"/>
      <c r="NQ54" s="97">
        <f t="shared" si="1624"/>
        <v>0</v>
      </c>
      <c r="NR54" s="24">
        <f t="shared" si="320"/>
        <v>0</v>
      </c>
      <c r="NS54" s="24">
        <f t="shared" si="321"/>
        <v>0</v>
      </c>
      <c r="NT54" s="24">
        <f t="shared" si="322"/>
        <v>0</v>
      </c>
      <c r="NU54" s="24">
        <f t="shared" si="323"/>
        <v>0</v>
      </c>
      <c r="NV54" s="24">
        <f t="shared" si="324"/>
        <v>0</v>
      </c>
      <c r="NW54" s="97">
        <f t="shared" si="325"/>
        <v>0</v>
      </c>
      <c r="NX54" s="24"/>
      <c r="NY54" s="24"/>
      <c r="NZ54" s="24"/>
      <c r="OA54" s="24">
        <f t="shared" si="1625"/>
        <v>0</v>
      </c>
      <c r="OB54" s="24"/>
      <c r="OC54" s="97">
        <f t="shared" si="1626"/>
        <v>0</v>
      </c>
      <c r="OD54" s="24">
        <f t="shared" si="328"/>
        <v>0</v>
      </c>
      <c r="OE54" s="24">
        <f t="shared" si="329"/>
        <v>0</v>
      </c>
      <c r="OF54" s="24">
        <f t="shared" si="330"/>
        <v>0</v>
      </c>
      <c r="OG54" s="24">
        <f t="shared" si="331"/>
        <v>0</v>
      </c>
      <c r="OH54" s="24">
        <f t="shared" si="332"/>
        <v>0</v>
      </c>
      <c r="OI54" s="97">
        <f t="shared" si="333"/>
        <v>0</v>
      </c>
      <c r="OJ54" s="24"/>
      <c r="OK54" s="24"/>
      <c r="OL54" s="24"/>
      <c r="OM54" s="24">
        <f t="shared" si="1627"/>
        <v>0</v>
      </c>
      <c r="ON54" s="24"/>
      <c r="OO54" s="97">
        <f t="shared" si="1628"/>
        <v>0</v>
      </c>
      <c r="OP54" s="24"/>
      <c r="OQ54" s="24"/>
      <c r="OR54" s="24"/>
      <c r="OS54" s="24">
        <f t="shared" si="1629"/>
        <v>0</v>
      </c>
      <c r="OT54" s="24"/>
      <c r="OU54" s="97">
        <f t="shared" si="1630"/>
        <v>0</v>
      </c>
      <c r="OV54" s="24">
        <f t="shared" si="338"/>
        <v>0</v>
      </c>
      <c r="OW54" s="24">
        <f t="shared" si="339"/>
        <v>0</v>
      </c>
      <c r="OX54" s="24">
        <f t="shared" si="340"/>
        <v>0</v>
      </c>
      <c r="OY54" s="24">
        <f t="shared" si="341"/>
        <v>0</v>
      </c>
      <c r="OZ54" s="24">
        <f t="shared" si="342"/>
        <v>0</v>
      </c>
      <c r="PA54" s="97">
        <f t="shared" si="343"/>
        <v>0</v>
      </c>
      <c r="PB54" s="24"/>
      <c r="PC54" s="24"/>
      <c r="PD54" s="24"/>
      <c r="PE54" s="24">
        <f t="shared" si="1631"/>
        <v>0</v>
      </c>
      <c r="PF54" s="24"/>
      <c r="PG54" s="97">
        <f t="shared" si="1632"/>
        <v>0</v>
      </c>
      <c r="PH54" s="24"/>
      <c r="PI54" s="24"/>
      <c r="PJ54" s="24"/>
      <c r="PK54" s="24">
        <f t="shared" si="1633"/>
        <v>0</v>
      </c>
      <c r="PL54" s="24"/>
      <c r="PM54" s="97">
        <f t="shared" si="1634"/>
        <v>0</v>
      </c>
      <c r="PN54" s="24">
        <f t="shared" si="348"/>
        <v>0</v>
      </c>
      <c r="PO54" s="24">
        <f t="shared" si="349"/>
        <v>0</v>
      </c>
      <c r="PP54" s="24">
        <f t="shared" si="350"/>
        <v>0</v>
      </c>
      <c r="PQ54" s="24">
        <f t="shared" si="351"/>
        <v>0</v>
      </c>
      <c r="PR54" s="24">
        <f t="shared" si="352"/>
        <v>0</v>
      </c>
      <c r="PS54" s="97">
        <f t="shared" si="353"/>
        <v>0</v>
      </c>
      <c r="PT54" s="24"/>
      <c r="PU54" s="24"/>
      <c r="PV54" s="24"/>
      <c r="PW54" s="24">
        <f t="shared" si="1635"/>
        <v>0</v>
      </c>
      <c r="PX54" s="24"/>
      <c r="PY54" s="97">
        <f t="shared" si="1636"/>
        <v>0</v>
      </c>
      <c r="PZ54" s="24"/>
      <c r="QA54" s="24"/>
      <c r="QB54" s="24"/>
      <c r="QC54" s="24">
        <f t="shared" si="1637"/>
        <v>0</v>
      </c>
      <c r="QD54" s="24"/>
      <c r="QE54" s="97">
        <f t="shared" si="1638"/>
        <v>0</v>
      </c>
      <c r="QF54" s="24">
        <f t="shared" si="358"/>
        <v>0</v>
      </c>
      <c r="QG54" s="24">
        <f t="shared" si="359"/>
        <v>0</v>
      </c>
      <c r="QH54" s="24">
        <f t="shared" si="360"/>
        <v>0</v>
      </c>
      <c r="QI54" s="24">
        <f t="shared" si="361"/>
        <v>0</v>
      </c>
      <c r="QJ54" s="24">
        <f t="shared" si="362"/>
        <v>0</v>
      </c>
      <c r="QK54" s="97">
        <f t="shared" si="363"/>
        <v>0</v>
      </c>
      <c r="QL54" s="24"/>
      <c r="QM54" s="24"/>
      <c r="QN54" s="24"/>
      <c r="QO54" s="24">
        <f t="shared" si="1639"/>
        <v>0</v>
      </c>
      <c r="QP54" s="24"/>
      <c r="QQ54" s="97">
        <f t="shared" si="1640"/>
        <v>0</v>
      </c>
      <c r="QR54" s="24">
        <f t="shared" si="366"/>
        <v>0</v>
      </c>
      <c r="QS54" s="24">
        <f t="shared" si="367"/>
        <v>0</v>
      </c>
      <c r="QT54" s="24">
        <f t="shared" si="368"/>
        <v>0</v>
      </c>
      <c r="QU54" s="24">
        <f t="shared" si="369"/>
        <v>0</v>
      </c>
      <c r="QV54" s="24">
        <f t="shared" si="370"/>
        <v>0</v>
      </c>
      <c r="QW54" s="97">
        <f t="shared" si="371"/>
        <v>0</v>
      </c>
      <c r="QX54" s="24">
        <f t="shared" si="372"/>
        <v>0</v>
      </c>
      <c r="QY54" s="24">
        <f t="shared" si="373"/>
        <v>0</v>
      </c>
      <c r="QZ54" s="24">
        <f t="shared" si="374"/>
        <v>0</v>
      </c>
      <c r="RA54" s="24">
        <f t="shared" si="375"/>
        <v>0</v>
      </c>
      <c r="RB54" s="24">
        <f t="shared" si="376"/>
        <v>0</v>
      </c>
      <c r="RC54" s="97">
        <f t="shared" si="377"/>
        <v>0</v>
      </c>
      <c r="RD54" s="24"/>
      <c r="RE54" s="24"/>
      <c r="RF54" s="24"/>
      <c r="RG54" s="24">
        <f t="shared" si="1641"/>
        <v>0</v>
      </c>
      <c r="RH54" s="24"/>
      <c r="RI54" s="97">
        <f t="shared" si="1642"/>
        <v>0</v>
      </c>
      <c r="RJ54" s="24"/>
      <c r="RK54" s="24"/>
      <c r="RL54" s="24"/>
      <c r="RM54" s="24">
        <f t="shared" si="1643"/>
        <v>0</v>
      </c>
      <c r="RN54" s="24"/>
      <c r="RO54" s="97">
        <f t="shared" si="1644"/>
        <v>0</v>
      </c>
      <c r="RP54" s="24"/>
      <c r="RQ54" s="24"/>
      <c r="RR54" s="24"/>
      <c r="RS54" s="24">
        <f t="shared" si="1645"/>
        <v>0</v>
      </c>
      <c r="RT54" s="24"/>
      <c r="RU54" s="97">
        <f t="shared" si="1646"/>
        <v>0</v>
      </c>
      <c r="RV54" s="24">
        <f t="shared" si="384"/>
        <v>0</v>
      </c>
      <c r="RW54" s="24">
        <f t="shared" si="385"/>
        <v>0</v>
      </c>
      <c r="RX54" s="24">
        <f t="shared" si="386"/>
        <v>0</v>
      </c>
      <c r="RY54" s="24">
        <f t="shared" si="387"/>
        <v>0</v>
      </c>
      <c r="RZ54" s="24">
        <f t="shared" si="388"/>
        <v>0</v>
      </c>
      <c r="SA54" s="97">
        <f t="shared" si="389"/>
        <v>0</v>
      </c>
      <c r="SB54" s="24"/>
      <c r="SC54" s="24"/>
      <c r="SD54" s="24"/>
      <c r="SE54" s="24">
        <f t="shared" si="1647"/>
        <v>0</v>
      </c>
      <c r="SF54" s="24"/>
      <c r="SG54" s="97">
        <f t="shared" si="1648"/>
        <v>0</v>
      </c>
      <c r="SH54" s="24"/>
      <c r="SI54" s="24"/>
      <c r="SJ54" s="24"/>
      <c r="SK54" s="24">
        <f t="shared" si="1649"/>
        <v>0</v>
      </c>
      <c r="SL54" s="24"/>
      <c r="SM54" s="97">
        <f t="shared" si="1650"/>
        <v>0</v>
      </c>
      <c r="SN54" s="24"/>
      <c r="SO54" s="24"/>
      <c r="SP54" s="24"/>
      <c r="SQ54" s="24">
        <f t="shared" si="1651"/>
        <v>0</v>
      </c>
      <c r="SR54" s="24"/>
      <c r="SS54" s="97">
        <f t="shared" si="1652"/>
        <v>0</v>
      </c>
      <c r="ST54" s="24"/>
      <c r="SU54" s="24"/>
      <c r="SV54" s="24"/>
      <c r="SW54" s="24">
        <f t="shared" si="1653"/>
        <v>0</v>
      </c>
      <c r="SX54" s="24"/>
      <c r="SY54" s="97">
        <f t="shared" si="1654"/>
        <v>0</v>
      </c>
      <c r="SZ54" s="24">
        <f t="shared" si="398"/>
        <v>0</v>
      </c>
      <c r="TA54" s="24">
        <f t="shared" si="399"/>
        <v>0</v>
      </c>
      <c r="TB54" s="24">
        <f t="shared" si="400"/>
        <v>0</v>
      </c>
      <c r="TC54" s="24">
        <f t="shared" si="401"/>
        <v>0</v>
      </c>
      <c r="TD54" s="24">
        <f t="shared" si="402"/>
        <v>0</v>
      </c>
      <c r="TE54" s="97">
        <f t="shared" si="403"/>
        <v>0</v>
      </c>
      <c r="TF54" s="24">
        <f t="shared" si="404"/>
        <v>0</v>
      </c>
      <c r="TG54" s="24">
        <f t="shared" si="405"/>
        <v>0</v>
      </c>
      <c r="TH54" s="24">
        <f t="shared" si="406"/>
        <v>0</v>
      </c>
      <c r="TI54" s="24">
        <f t="shared" si="407"/>
        <v>0</v>
      </c>
      <c r="TJ54" s="24">
        <f t="shared" si="408"/>
        <v>0</v>
      </c>
      <c r="TK54" s="97">
        <f t="shared" si="409"/>
        <v>0</v>
      </c>
      <c r="TL54" s="24"/>
      <c r="TM54" s="24"/>
      <c r="TN54" s="24"/>
      <c r="TO54" s="24">
        <f t="shared" si="1655"/>
        <v>0</v>
      </c>
      <c r="TP54" s="24"/>
      <c r="TQ54" s="97">
        <f t="shared" si="1656"/>
        <v>0</v>
      </c>
      <c r="TR54" s="24"/>
      <c r="TS54" s="24"/>
      <c r="TT54" s="24"/>
      <c r="TU54" s="24">
        <f t="shared" si="1657"/>
        <v>0</v>
      </c>
      <c r="TV54" s="24"/>
      <c r="TW54" s="97">
        <f t="shared" si="1658"/>
        <v>0</v>
      </c>
      <c r="TX54" s="24"/>
      <c r="TY54" s="24"/>
      <c r="TZ54" s="24"/>
      <c r="UA54" s="24">
        <f t="shared" si="1659"/>
        <v>0</v>
      </c>
      <c r="UB54" s="24"/>
      <c r="UC54" s="97">
        <f t="shared" si="1660"/>
        <v>0</v>
      </c>
      <c r="UD54" s="24"/>
      <c r="UE54" s="24"/>
      <c r="UF54" s="24"/>
      <c r="UG54" s="24">
        <f t="shared" si="1661"/>
        <v>0</v>
      </c>
      <c r="UH54" s="24"/>
      <c r="UI54" s="97">
        <f t="shared" si="1662"/>
        <v>0</v>
      </c>
      <c r="UJ54" s="24"/>
      <c r="UK54" s="24"/>
      <c r="UL54" s="24"/>
      <c r="UM54" s="24">
        <f t="shared" si="1663"/>
        <v>0</v>
      </c>
      <c r="UN54" s="24"/>
      <c r="UO54" s="97">
        <f t="shared" si="1664"/>
        <v>0</v>
      </c>
      <c r="UP54" s="24"/>
      <c r="UQ54" s="24"/>
      <c r="UR54" s="24"/>
      <c r="US54" s="24">
        <f t="shared" si="1665"/>
        <v>0</v>
      </c>
      <c r="UT54" s="24"/>
      <c r="UU54" s="97">
        <f t="shared" si="1666"/>
        <v>0</v>
      </c>
      <c r="UV54" s="24">
        <f t="shared" si="422"/>
        <v>0</v>
      </c>
      <c r="UW54" s="24">
        <f t="shared" si="423"/>
        <v>0</v>
      </c>
      <c r="UX54" s="24">
        <f t="shared" si="424"/>
        <v>0</v>
      </c>
      <c r="UY54" s="24">
        <f t="shared" si="425"/>
        <v>0</v>
      </c>
      <c r="UZ54" s="24">
        <f t="shared" si="426"/>
        <v>0</v>
      </c>
      <c r="VA54" s="97">
        <f t="shared" si="427"/>
        <v>0</v>
      </c>
      <c r="VB54" s="24"/>
      <c r="VC54" s="24"/>
      <c r="VD54" s="24"/>
      <c r="VE54" s="24">
        <f t="shared" si="1667"/>
        <v>0</v>
      </c>
      <c r="VF54" s="24"/>
      <c r="VG54" s="97">
        <f t="shared" si="1668"/>
        <v>0</v>
      </c>
      <c r="VH54" s="24"/>
      <c r="VI54" s="24">
        <v>969093</v>
      </c>
      <c r="VJ54" s="24"/>
      <c r="VK54" s="24">
        <f t="shared" si="1669"/>
        <v>969093</v>
      </c>
      <c r="VL54" s="24"/>
      <c r="VM54" s="97">
        <f t="shared" si="1670"/>
        <v>969093</v>
      </c>
      <c r="VN54" s="24">
        <f t="shared" si="432"/>
        <v>0</v>
      </c>
      <c r="VO54" s="24">
        <f t="shared" si="433"/>
        <v>969093</v>
      </c>
      <c r="VP54" s="24">
        <f t="shared" si="434"/>
        <v>0</v>
      </c>
      <c r="VQ54" s="24">
        <f t="shared" si="435"/>
        <v>969093</v>
      </c>
      <c r="VR54" s="24">
        <f t="shared" si="436"/>
        <v>0</v>
      </c>
      <c r="VS54" s="97">
        <f t="shared" si="437"/>
        <v>969093</v>
      </c>
      <c r="VT54" s="24">
        <f t="shared" si="438"/>
        <v>0</v>
      </c>
      <c r="VU54" s="24">
        <f t="shared" si="439"/>
        <v>969093</v>
      </c>
      <c r="VV54" s="24">
        <f t="shared" si="440"/>
        <v>0</v>
      </c>
      <c r="VW54" s="24">
        <f t="shared" si="441"/>
        <v>969093</v>
      </c>
      <c r="VX54" s="24">
        <f t="shared" si="442"/>
        <v>0</v>
      </c>
      <c r="VY54" s="97">
        <f t="shared" si="443"/>
        <v>969093</v>
      </c>
      <c r="VZ54" s="24"/>
      <c r="WA54" s="24"/>
      <c r="WB54" s="24"/>
      <c r="WC54" s="24">
        <f t="shared" si="1671"/>
        <v>0</v>
      </c>
      <c r="WD54" s="24"/>
      <c r="WE54" s="97">
        <f t="shared" si="1672"/>
        <v>0</v>
      </c>
      <c r="WF54" s="24"/>
      <c r="WG54" s="24"/>
      <c r="WH54" s="24"/>
      <c r="WI54" s="24">
        <f t="shared" si="1673"/>
        <v>0</v>
      </c>
      <c r="WJ54" s="24"/>
      <c r="WK54" s="97">
        <f t="shared" si="1674"/>
        <v>0</v>
      </c>
      <c r="WL54" s="24"/>
      <c r="WM54" s="24"/>
      <c r="WN54" s="24"/>
      <c r="WO54" s="24">
        <f t="shared" si="1675"/>
        <v>0</v>
      </c>
      <c r="WP54" s="24"/>
      <c r="WQ54" s="97">
        <f t="shared" si="1676"/>
        <v>0</v>
      </c>
      <c r="WR54" s="24"/>
      <c r="WS54" s="24"/>
      <c r="WT54" s="24"/>
      <c r="WU54" s="24">
        <f t="shared" si="1677"/>
        <v>0</v>
      </c>
      <c r="WV54" s="24"/>
      <c r="WW54" s="97">
        <f t="shared" si="1678"/>
        <v>0</v>
      </c>
      <c r="WX54" s="24"/>
      <c r="WY54" s="24"/>
      <c r="WZ54" s="24"/>
      <c r="XA54" s="24">
        <f t="shared" si="1679"/>
        <v>0</v>
      </c>
      <c r="XB54" s="24"/>
      <c r="XC54" s="97">
        <f t="shared" si="1680"/>
        <v>0</v>
      </c>
      <c r="XD54" s="24">
        <f t="shared" si="454"/>
        <v>0</v>
      </c>
      <c r="XE54" s="24">
        <f t="shared" si="455"/>
        <v>0</v>
      </c>
      <c r="XF54" s="24">
        <f t="shared" si="456"/>
        <v>0</v>
      </c>
      <c r="XG54" s="24">
        <f t="shared" si="457"/>
        <v>0</v>
      </c>
      <c r="XH54" s="24">
        <f t="shared" si="458"/>
        <v>0</v>
      </c>
      <c r="XI54" s="97">
        <f t="shared" si="459"/>
        <v>0</v>
      </c>
      <c r="XJ54" s="24"/>
      <c r="XK54" s="24"/>
      <c r="XL54" s="24"/>
      <c r="XM54" s="24">
        <f t="shared" si="1681"/>
        <v>0</v>
      </c>
      <c r="XN54" s="24"/>
      <c r="XO54" s="97">
        <f t="shared" si="1682"/>
        <v>0</v>
      </c>
      <c r="XP54" s="24">
        <f t="shared" si="462"/>
        <v>0</v>
      </c>
      <c r="XQ54" s="24">
        <f t="shared" si="463"/>
        <v>0</v>
      </c>
      <c r="XR54" s="24">
        <f t="shared" si="464"/>
        <v>0</v>
      </c>
      <c r="XS54" s="24">
        <f t="shared" si="465"/>
        <v>0</v>
      </c>
      <c r="XT54" s="24">
        <f t="shared" si="466"/>
        <v>0</v>
      </c>
      <c r="XU54" s="97">
        <f t="shared" si="467"/>
        <v>0</v>
      </c>
      <c r="XV54" s="24">
        <f t="shared" si="468"/>
        <v>0</v>
      </c>
      <c r="XW54" s="24">
        <f t="shared" si="469"/>
        <v>0</v>
      </c>
      <c r="XX54" s="24">
        <f t="shared" si="470"/>
        <v>0</v>
      </c>
      <c r="XY54" s="24">
        <f t="shared" si="471"/>
        <v>0</v>
      </c>
      <c r="XZ54" s="24">
        <f t="shared" si="472"/>
        <v>0</v>
      </c>
      <c r="YA54" s="97">
        <f t="shared" si="473"/>
        <v>0</v>
      </c>
      <c r="YB54" s="24">
        <v>973753</v>
      </c>
      <c r="YC54" s="24">
        <f t="shared" si="1683"/>
        <v>1080262</v>
      </c>
      <c r="YD54" s="24">
        <f t="shared" si="1684"/>
        <v>0</v>
      </c>
      <c r="YE54" s="24">
        <f t="shared" si="1685"/>
        <v>1080262</v>
      </c>
      <c r="YF54" s="24">
        <f t="shared" si="1686"/>
        <v>0</v>
      </c>
      <c r="YG54" s="97">
        <f t="shared" si="1687"/>
        <v>1080262</v>
      </c>
      <c r="YH54" s="24">
        <f t="shared" si="1688"/>
        <v>1048281</v>
      </c>
      <c r="YI54" s="24">
        <f t="shared" si="1689"/>
        <v>1208486</v>
      </c>
      <c r="YJ54" s="24">
        <f t="shared" si="1690"/>
        <v>0</v>
      </c>
      <c r="YK54" s="24">
        <f t="shared" si="1691"/>
        <v>1208486</v>
      </c>
      <c r="YL54" s="24">
        <f t="shared" si="1692"/>
        <v>0</v>
      </c>
      <c r="YM54" s="97">
        <f t="shared" si="1693"/>
        <v>1208486</v>
      </c>
    </row>
    <row r="55" spans="1:663" s="26" customFormat="1" x14ac:dyDescent="0.25">
      <c r="A55" s="21">
        <v>45</v>
      </c>
      <c r="B55" s="22" t="s">
        <v>211</v>
      </c>
      <c r="C55" s="53" t="s">
        <v>168</v>
      </c>
      <c r="D55" s="24">
        <v>65025</v>
      </c>
      <c r="E55" s="24">
        <v>60000</v>
      </c>
      <c r="F55" s="24"/>
      <c r="G55" s="24">
        <f t="shared" si="146"/>
        <v>60000</v>
      </c>
      <c r="H55" s="24"/>
      <c r="I55" s="97">
        <f t="shared" si="147"/>
        <v>60000</v>
      </c>
      <c r="J55" s="24"/>
      <c r="K55" s="24"/>
      <c r="L55" s="24"/>
      <c r="M55" s="24">
        <f t="shared" si="148"/>
        <v>0</v>
      </c>
      <c r="N55" s="24"/>
      <c r="O55" s="97">
        <f t="shared" si="149"/>
        <v>0</v>
      </c>
      <c r="P55" s="24"/>
      <c r="Q55" s="24"/>
      <c r="R55" s="24"/>
      <c r="S55" s="24">
        <f t="shared" si="150"/>
        <v>0</v>
      </c>
      <c r="T55" s="24"/>
      <c r="U55" s="97">
        <f t="shared" si="151"/>
        <v>0</v>
      </c>
      <c r="V55" s="24"/>
      <c r="W55" s="24"/>
      <c r="X55" s="24"/>
      <c r="Y55" s="24">
        <f t="shared" si="152"/>
        <v>0</v>
      </c>
      <c r="Z55" s="24"/>
      <c r="AA55" s="97">
        <f t="shared" si="153"/>
        <v>0</v>
      </c>
      <c r="AB55" s="24"/>
      <c r="AC55" s="24"/>
      <c r="AD55" s="24"/>
      <c r="AE55" s="24">
        <f t="shared" si="154"/>
        <v>0</v>
      </c>
      <c r="AF55" s="24"/>
      <c r="AG55" s="97">
        <f t="shared" si="155"/>
        <v>0</v>
      </c>
      <c r="AH55" s="24"/>
      <c r="AI55" s="24"/>
      <c r="AJ55" s="24"/>
      <c r="AK55" s="24">
        <f t="shared" si="156"/>
        <v>0</v>
      </c>
      <c r="AL55" s="24"/>
      <c r="AM55" s="97">
        <f t="shared" si="157"/>
        <v>0</v>
      </c>
      <c r="AN55" s="24"/>
      <c r="AO55" s="24"/>
      <c r="AP55" s="24"/>
      <c r="AQ55" s="24">
        <f t="shared" si="158"/>
        <v>0</v>
      </c>
      <c r="AR55" s="24"/>
      <c r="AS55" s="97">
        <f t="shared" si="159"/>
        <v>0</v>
      </c>
      <c r="AT55" s="24"/>
      <c r="AU55" s="24"/>
      <c r="AV55" s="24"/>
      <c r="AW55" s="24">
        <f t="shared" si="160"/>
        <v>0</v>
      </c>
      <c r="AX55" s="24"/>
      <c r="AY55" s="97">
        <f t="shared" si="161"/>
        <v>0</v>
      </c>
      <c r="AZ55" s="24">
        <f t="shared" si="162"/>
        <v>0</v>
      </c>
      <c r="BA55" s="24">
        <f t="shared" si="163"/>
        <v>0</v>
      </c>
      <c r="BB55" s="24">
        <f t="shared" si="164"/>
        <v>0</v>
      </c>
      <c r="BC55" s="24">
        <f t="shared" si="165"/>
        <v>0</v>
      </c>
      <c r="BD55" s="24">
        <f t="shared" si="166"/>
        <v>0</v>
      </c>
      <c r="BE55" s="97">
        <f t="shared" si="167"/>
        <v>0</v>
      </c>
      <c r="BF55" s="24"/>
      <c r="BG55" s="24"/>
      <c r="BH55" s="24"/>
      <c r="BI55" s="24">
        <f t="shared" si="168"/>
        <v>0</v>
      </c>
      <c r="BJ55" s="24"/>
      <c r="BK55" s="97">
        <f t="shared" si="169"/>
        <v>0</v>
      </c>
      <c r="BL55" s="24">
        <f t="shared" si="170"/>
        <v>65025</v>
      </c>
      <c r="BM55" s="24">
        <f t="shared" si="171"/>
        <v>60000</v>
      </c>
      <c r="BN55" s="24">
        <f t="shared" si="172"/>
        <v>0</v>
      </c>
      <c r="BO55" s="24">
        <f t="shared" si="173"/>
        <v>60000</v>
      </c>
      <c r="BP55" s="24">
        <f t="shared" si="174"/>
        <v>0</v>
      </c>
      <c r="BQ55" s="97">
        <f t="shared" si="175"/>
        <v>60000</v>
      </c>
      <c r="BR55" s="24"/>
      <c r="BS55" s="24"/>
      <c r="BT55" s="24"/>
      <c r="BU55" s="24">
        <f t="shared" si="176"/>
        <v>0</v>
      </c>
      <c r="BV55" s="24"/>
      <c r="BW55" s="97">
        <f t="shared" si="177"/>
        <v>0</v>
      </c>
      <c r="BX55" s="24"/>
      <c r="BY55" s="24"/>
      <c r="BZ55" s="24"/>
      <c r="CA55" s="24">
        <f t="shared" si="178"/>
        <v>0</v>
      </c>
      <c r="CB55" s="24"/>
      <c r="CC55" s="97">
        <f t="shared" si="179"/>
        <v>0</v>
      </c>
      <c r="CD55" s="24"/>
      <c r="CE55" s="24"/>
      <c r="CF55" s="24"/>
      <c r="CG55" s="24">
        <f t="shared" si="1551"/>
        <v>0</v>
      </c>
      <c r="CH55" s="24"/>
      <c r="CI55" s="97">
        <f t="shared" si="1552"/>
        <v>0</v>
      </c>
      <c r="CJ55" s="24"/>
      <c r="CK55" s="24"/>
      <c r="CL55" s="24"/>
      <c r="CM55" s="24">
        <f t="shared" si="1553"/>
        <v>0</v>
      </c>
      <c r="CN55" s="24"/>
      <c r="CO55" s="97">
        <f t="shared" si="1554"/>
        <v>0</v>
      </c>
      <c r="CP55" s="24"/>
      <c r="CQ55" s="24"/>
      <c r="CR55" s="24"/>
      <c r="CS55" s="24">
        <f t="shared" si="1555"/>
        <v>0</v>
      </c>
      <c r="CT55" s="24"/>
      <c r="CU55" s="97">
        <f t="shared" si="1556"/>
        <v>0</v>
      </c>
      <c r="CV55" s="24"/>
      <c r="CW55" s="24"/>
      <c r="CX55" s="24"/>
      <c r="CY55" s="24">
        <f t="shared" si="1557"/>
        <v>0</v>
      </c>
      <c r="CZ55" s="24"/>
      <c r="DA55" s="97">
        <f t="shared" si="1558"/>
        <v>0</v>
      </c>
      <c r="DB55" s="24">
        <f t="shared" si="188"/>
        <v>0</v>
      </c>
      <c r="DC55" s="24">
        <f t="shared" si="189"/>
        <v>0</v>
      </c>
      <c r="DD55" s="24">
        <f t="shared" si="190"/>
        <v>0</v>
      </c>
      <c r="DE55" s="24">
        <f t="shared" si="191"/>
        <v>0</v>
      </c>
      <c r="DF55" s="24">
        <f t="shared" si="192"/>
        <v>0</v>
      </c>
      <c r="DG55" s="97">
        <f t="shared" si="193"/>
        <v>0</v>
      </c>
      <c r="DH55" s="24"/>
      <c r="DI55" s="24"/>
      <c r="DJ55" s="24"/>
      <c r="DK55" s="24">
        <f t="shared" si="194"/>
        <v>0</v>
      </c>
      <c r="DL55" s="24"/>
      <c r="DM55" s="97">
        <f t="shared" si="195"/>
        <v>0</v>
      </c>
      <c r="DN55" s="24"/>
      <c r="DO55" s="24"/>
      <c r="DP55" s="24"/>
      <c r="DQ55" s="24">
        <f t="shared" si="196"/>
        <v>0</v>
      </c>
      <c r="DR55" s="24"/>
      <c r="DS55" s="97">
        <f t="shared" si="197"/>
        <v>0</v>
      </c>
      <c r="DT55" s="24"/>
      <c r="DU55" s="24"/>
      <c r="DV55" s="24"/>
      <c r="DW55" s="24">
        <f t="shared" si="198"/>
        <v>0</v>
      </c>
      <c r="DX55" s="24"/>
      <c r="DY55" s="97">
        <f t="shared" si="199"/>
        <v>0</v>
      </c>
      <c r="DZ55" s="24"/>
      <c r="EA55" s="24"/>
      <c r="EB55" s="24"/>
      <c r="EC55" s="24">
        <f t="shared" si="1559"/>
        <v>0</v>
      </c>
      <c r="ED55" s="24"/>
      <c r="EE55" s="97">
        <f t="shared" si="1560"/>
        <v>0</v>
      </c>
      <c r="EF55" s="24"/>
      <c r="EG55" s="24"/>
      <c r="EH55" s="24"/>
      <c r="EI55" s="24">
        <f t="shared" si="1561"/>
        <v>0</v>
      </c>
      <c r="EJ55" s="24"/>
      <c r="EK55" s="97">
        <f t="shared" si="1562"/>
        <v>0</v>
      </c>
      <c r="EL55" s="24"/>
      <c r="EM55" s="24"/>
      <c r="EN55" s="24"/>
      <c r="EO55" s="24">
        <f t="shared" si="1563"/>
        <v>0</v>
      </c>
      <c r="EP55" s="24"/>
      <c r="EQ55" s="97">
        <f t="shared" si="1564"/>
        <v>0</v>
      </c>
      <c r="ER55" s="24"/>
      <c r="ES55" s="24"/>
      <c r="ET55" s="24"/>
      <c r="EU55" s="24">
        <f t="shared" si="1565"/>
        <v>0</v>
      </c>
      <c r="EV55" s="24"/>
      <c r="EW55" s="97">
        <f t="shared" si="1566"/>
        <v>0</v>
      </c>
      <c r="EX55" s="24"/>
      <c r="EY55" s="24"/>
      <c r="EZ55" s="24"/>
      <c r="FA55" s="24">
        <f t="shared" si="1567"/>
        <v>0</v>
      </c>
      <c r="FB55" s="24"/>
      <c r="FC55" s="97">
        <f t="shared" si="1568"/>
        <v>0</v>
      </c>
      <c r="FD55" s="24">
        <f t="shared" si="210"/>
        <v>0</v>
      </c>
      <c r="FE55" s="24">
        <f t="shared" si="211"/>
        <v>0</v>
      </c>
      <c r="FF55" s="24">
        <f t="shared" si="212"/>
        <v>0</v>
      </c>
      <c r="FG55" s="24">
        <f t="shared" si="213"/>
        <v>0</v>
      </c>
      <c r="FH55" s="24">
        <f t="shared" si="214"/>
        <v>0</v>
      </c>
      <c r="FI55" s="97">
        <f t="shared" si="215"/>
        <v>0</v>
      </c>
      <c r="FJ55" s="24"/>
      <c r="FK55" s="24"/>
      <c r="FL55" s="24"/>
      <c r="FM55" s="24">
        <f t="shared" si="1569"/>
        <v>0</v>
      </c>
      <c r="FN55" s="24"/>
      <c r="FO55" s="97">
        <f t="shared" si="1570"/>
        <v>0</v>
      </c>
      <c r="FP55" s="24"/>
      <c r="FQ55" s="24"/>
      <c r="FR55" s="24"/>
      <c r="FS55" s="24">
        <f t="shared" si="1571"/>
        <v>0</v>
      </c>
      <c r="FT55" s="24"/>
      <c r="FU55" s="97">
        <f t="shared" si="1572"/>
        <v>0</v>
      </c>
      <c r="FV55" s="24"/>
      <c r="FW55" s="24"/>
      <c r="FX55" s="24"/>
      <c r="FY55" s="24">
        <f t="shared" si="1573"/>
        <v>0</v>
      </c>
      <c r="FZ55" s="24"/>
      <c r="GA55" s="97">
        <f t="shared" si="1574"/>
        <v>0</v>
      </c>
      <c r="GB55" s="24"/>
      <c r="GC55" s="24"/>
      <c r="GD55" s="24"/>
      <c r="GE55" s="24">
        <f t="shared" si="1575"/>
        <v>0</v>
      </c>
      <c r="GF55" s="24"/>
      <c r="GG55" s="97">
        <f t="shared" si="1576"/>
        <v>0</v>
      </c>
      <c r="GH55" s="24">
        <f t="shared" si="224"/>
        <v>0</v>
      </c>
      <c r="GI55" s="24">
        <f t="shared" si="225"/>
        <v>0</v>
      </c>
      <c r="GJ55" s="24">
        <f t="shared" si="226"/>
        <v>0</v>
      </c>
      <c r="GK55" s="24">
        <f t="shared" si="227"/>
        <v>0</v>
      </c>
      <c r="GL55" s="24">
        <f t="shared" si="228"/>
        <v>0</v>
      </c>
      <c r="GM55" s="97">
        <f t="shared" si="229"/>
        <v>0</v>
      </c>
      <c r="GN55" s="24"/>
      <c r="GO55" s="24"/>
      <c r="GP55" s="24"/>
      <c r="GQ55" s="24">
        <f t="shared" si="1577"/>
        <v>0</v>
      </c>
      <c r="GR55" s="24"/>
      <c r="GS55" s="97">
        <f t="shared" si="1578"/>
        <v>0</v>
      </c>
      <c r="GT55" s="24"/>
      <c r="GU55" s="24"/>
      <c r="GV55" s="24"/>
      <c r="GW55" s="24">
        <f t="shared" si="1579"/>
        <v>0</v>
      </c>
      <c r="GX55" s="24"/>
      <c r="GY55" s="97">
        <f t="shared" si="1580"/>
        <v>0</v>
      </c>
      <c r="GZ55" s="24"/>
      <c r="HA55" s="24"/>
      <c r="HB55" s="24"/>
      <c r="HC55" s="24">
        <f t="shared" si="1581"/>
        <v>0</v>
      </c>
      <c r="HD55" s="24"/>
      <c r="HE55" s="97">
        <f t="shared" si="1582"/>
        <v>0</v>
      </c>
      <c r="HF55" s="24"/>
      <c r="HG55" s="24"/>
      <c r="HH55" s="24"/>
      <c r="HI55" s="24">
        <f t="shared" si="1583"/>
        <v>0</v>
      </c>
      <c r="HJ55" s="24"/>
      <c r="HK55" s="97">
        <f t="shared" si="1584"/>
        <v>0</v>
      </c>
      <c r="HL55" s="24"/>
      <c r="HM55" s="24"/>
      <c r="HN55" s="24"/>
      <c r="HO55" s="24">
        <f t="shared" si="1585"/>
        <v>0</v>
      </c>
      <c r="HP55" s="24"/>
      <c r="HQ55" s="97">
        <f t="shared" si="1586"/>
        <v>0</v>
      </c>
      <c r="HR55" s="24">
        <f t="shared" si="240"/>
        <v>0</v>
      </c>
      <c r="HS55" s="24">
        <f t="shared" si="241"/>
        <v>0</v>
      </c>
      <c r="HT55" s="24">
        <f t="shared" si="242"/>
        <v>0</v>
      </c>
      <c r="HU55" s="24">
        <f t="shared" si="243"/>
        <v>0</v>
      </c>
      <c r="HV55" s="24">
        <f t="shared" si="244"/>
        <v>0</v>
      </c>
      <c r="HW55" s="97">
        <f t="shared" si="245"/>
        <v>0</v>
      </c>
      <c r="HX55" s="24"/>
      <c r="HY55" s="24"/>
      <c r="HZ55" s="24"/>
      <c r="IA55" s="24">
        <f t="shared" si="1587"/>
        <v>0</v>
      </c>
      <c r="IB55" s="24"/>
      <c r="IC55" s="97">
        <f t="shared" si="1588"/>
        <v>0</v>
      </c>
      <c r="ID55" s="24"/>
      <c r="IE55" s="24"/>
      <c r="IF55" s="24"/>
      <c r="IG55" s="24">
        <f t="shared" si="1589"/>
        <v>0</v>
      </c>
      <c r="IH55" s="24"/>
      <c r="II55" s="97">
        <f t="shared" si="1590"/>
        <v>0</v>
      </c>
      <c r="IJ55" s="24"/>
      <c r="IK55" s="24"/>
      <c r="IL55" s="24"/>
      <c r="IM55" s="24">
        <f t="shared" si="1591"/>
        <v>0</v>
      </c>
      <c r="IN55" s="24"/>
      <c r="IO55" s="97">
        <f t="shared" si="1592"/>
        <v>0</v>
      </c>
      <c r="IP55" s="24">
        <f t="shared" si="252"/>
        <v>0</v>
      </c>
      <c r="IQ55" s="24">
        <f t="shared" si="253"/>
        <v>0</v>
      </c>
      <c r="IR55" s="24">
        <f t="shared" si="254"/>
        <v>0</v>
      </c>
      <c r="IS55" s="24">
        <f t="shared" si="255"/>
        <v>0</v>
      </c>
      <c r="IT55" s="24">
        <f t="shared" si="256"/>
        <v>0</v>
      </c>
      <c r="IU55" s="97">
        <f t="shared" si="257"/>
        <v>0</v>
      </c>
      <c r="IV55" s="24"/>
      <c r="IW55" s="24"/>
      <c r="IX55" s="24"/>
      <c r="IY55" s="24">
        <f t="shared" si="1593"/>
        <v>0</v>
      </c>
      <c r="IZ55" s="24"/>
      <c r="JA55" s="97">
        <f t="shared" si="1594"/>
        <v>0</v>
      </c>
      <c r="JB55" s="24"/>
      <c r="JC55" s="24"/>
      <c r="JD55" s="24"/>
      <c r="JE55" s="24">
        <f t="shared" si="1595"/>
        <v>0</v>
      </c>
      <c r="JF55" s="24"/>
      <c r="JG55" s="97">
        <f t="shared" si="1596"/>
        <v>0</v>
      </c>
      <c r="JH55" s="24"/>
      <c r="JI55" s="24"/>
      <c r="JJ55" s="24"/>
      <c r="JK55" s="24">
        <f t="shared" si="1597"/>
        <v>0</v>
      </c>
      <c r="JL55" s="24"/>
      <c r="JM55" s="97">
        <f t="shared" si="1598"/>
        <v>0</v>
      </c>
      <c r="JN55" s="24"/>
      <c r="JO55" s="24"/>
      <c r="JP55" s="24"/>
      <c r="JQ55" s="24">
        <f t="shared" si="1599"/>
        <v>0</v>
      </c>
      <c r="JR55" s="24"/>
      <c r="JS55" s="97">
        <f t="shared" si="1600"/>
        <v>0</v>
      </c>
      <c r="JT55" s="24"/>
      <c r="JU55" s="24"/>
      <c r="JV55" s="24"/>
      <c r="JW55" s="24">
        <f t="shared" si="1601"/>
        <v>0</v>
      </c>
      <c r="JX55" s="24"/>
      <c r="JY55" s="97">
        <f t="shared" si="1602"/>
        <v>0</v>
      </c>
      <c r="JZ55" s="24">
        <f t="shared" si="268"/>
        <v>0</v>
      </c>
      <c r="KA55" s="24">
        <f t="shared" si="269"/>
        <v>0</v>
      </c>
      <c r="KB55" s="24">
        <f t="shared" si="270"/>
        <v>0</v>
      </c>
      <c r="KC55" s="24">
        <f t="shared" si="271"/>
        <v>0</v>
      </c>
      <c r="KD55" s="24">
        <f t="shared" si="272"/>
        <v>0</v>
      </c>
      <c r="KE55" s="97">
        <f t="shared" si="273"/>
        <v>0</v>
      </c>
      <c r="KF55" s="24"/>
      <c r="KG55" s="24"/>
      <c r="KH55" s="24"/>
      <c r="KI55" s="24">
        <f t="shared" si="1603"/>
        <v>0</v>
      </c>
      <c r="KJ55" s="24"/>
      <c r="KK55" s="97">
        <f t="shared" si="1604"/>
        <v>0</v>
      </c>
      <c r="KL55" s="24"/>
      <c r="KM55" s="24"/>
      <c r="KN55" s="24"/>
      <c r="KO55" s="24">
        <f t="shared" si="1605"/>
        <v>0</v>
      </c>
      <c r="KP55" s="24"/>
      <c r="KQ55" s="97">
        <f t="shared" si="1606"/>
        <v>0</v>
      </c>
      <c r="KR55" s="24"/>
      <c r="KS55" s="24"/>
      <c r="KT55" s="24"/>
      <c r="KU55" s="24">
        <f t="shared" si="1607"/>
        <v>0</v>
      </c>
      <c r="KV55" s="24"/>
      <c r="KW55" s="97">
        <f t="shared" si="1608"/>
        <v>0</v>
      </c>
      <c r="KX55" s="24"/>
      <c r="KY55" s="24"/>
      <c r="KZ55" s="24"/>
      <c r="LA55" s="24">
        <f t="shared" si="1609"/>
        <v>0</v>
      </c>
      <c r="LB55" s="24"/>
      <c r="LC55" s="97">
        <f t="shared" si="1610"/>
        <v>0</v>
      </c>
      <c r="LD55" s="24">
        <f t="shared" si="282"/>
        <v>0</v>
      </c>
      <c r="LE55" s="24">
        <f t="shared" si="283"/>
        <v>0</v>
      </c>
      <c r="LF55" s="24">
        <f t="shared" si="284"/>
        <v>0</v>
      </c>
      <c r="LG55" s="24">
        <f t="shared" si="285"/>
        <v>0</v>
      </c>
      <c r="LH55" s="24">
        <f t="shared" si="286"/>
        <v>0</v>
      </c>
      <c r="LI55" s="97">
        <f t="shared" si="287"/>
        <v>0</v>
      </c>
      <c r="LJ55" s="24"/>
      <c r="LK55" s="24"/>
      <c r="LL55" s="24"/>
      <c r="LM55" s="24">
        <f t="shared" si="1611"/>
        <v>0</v>
      </c>
      <c r="LN55" s="24"/>
      <c r="LO55" s="97">
        <f t="shared" si="1612"/>
        <v>0</v>
      </c>
      <c r="LP55" s="24">
        <f t="shared" si="290"/>
        <v>0</v>
      </c>
      <c r="LQ55" s="24">
        <f t="shared" si="291"/>
        <v>0</v>
      </c>
      <c r="LR55" s="24">
        <f t="shared" si="292"/>
        <v>0</v>
      </c>
      <c r="LS55" s="24">
        <f t="shared" si="293"/>
        <v>0</v>
      </c>
      <c r="LT55" s="24">
        <f t="shared" si="294"/>
        <v>0</v>
      </c>
      <c r="LU55" s="97">
        <f t="shared" si="295"/>
        <v>0</v>
      </c>
      <c r="LV55" s="24"/>
      <c r="LW55" s="24"/>
      <c r="LX55" s="24"/>
      <c r="LY55" s="24">
        <f t="shared" si="1613"/>
        <v>0</v>
      </c>
      <c r="LZ55" s="24"/>
      <c r="MA55" s="97">
        <f t="shared" si="1614"/>
        <v>0</v>
      </c>
      <c r="MB55" s="24">
        <f t="shared" si="298"/>
        <v>0</v>
      </c>
      <c r="MC55" s="24">
        <f t="shared" si="299"/>
        <v>0</v>
      </c>
      <c r="MD55" s="24">
        <f t="shared" si="300"/>
        <v>0</v>
      </c>
      <c r="ME55" s="24">
        <f t="shared" si="301"/>
        <v>0</v>
      </c>
      <c r="MF55" s="24">
        <f t="shared" si="302"/>
        <v>0</v>
      </c>
      <c r="MG55" s="97">
        <f t="shared" si="303"/>
        <v>0</v>
      </c>
      <c r="MH55" s="24">
        <f t="shared" si="304"/>
        <v>0</v>
      </c>
      <c r="MI55" s="24">
        <f t="shared" si="305"/>
        <v>0</v>
      </c>
      <c r="MJ55" s="24">
        <f t="shared" si="306"/>
        <v>0</v>
      </c>
      <c r="MK55" s="24">
        <f t="shared" si="307"/>
        <v>0</v>
      </c>
      <c r="ML55" s="24">
        <f t="shared" si="308"/>
        <v>0</v>
      </c>
      <c r="MM55" s="97">
        <f t="shared" si="309"/>
        <v>0</v>
      </c>
      <c r="MN55" s="24"/>
      <c r="MO55" s="24"/>
      <c r="MP55" s="24"/>
      <c r="MQ55" s="24">
        <f t="shared" si="1615"/>
        <v>0</v>
      </c>
      <c r="MR55" s="24"/>
      <c r="MS55" s="97">
        <f t="shared" si="1616"/>
        <v>0</v>
      </c>
      <c r="MT55" s="24"/>
      <c r="MU55" s="24"/>
      <c r="MV55" s="24"/>
      <c r="MW55" s="24">
        <f t="shared" si="1617"/>
        <v>0</v>
      </c>
      <c r="MX55" s="24"/>
      <c r="MY55" s="97">
        <f t="shared" si="1618"/>
        <v>0</v>
      </c>
      <c r="MZ55" s="24"/>
      <c r="NA55" s="24"/>
      <c r="NB55" s="24"/>
      <c r="NC55" s="24">
        <f t="shared" si="1619"/>
        <v>0</v>
      </c>
      <c r="ND55" s="24"/>
      <c r="NE55" s="97">
        <f t="shared" si="1620"/>
        <v>0</v>
      </c>
      <c r="NF55" s="24"/>
      <c r="NG55" s="24"/>
      <c r="NH55" s="24"/>
      <c r="NI55" s="24">
        <f t="shared" si="1621"/>
        <v>0</v>
      </c>
      <c r="NJ55" s="24"/>
      <c r="NK55" s="97">
        <f t="shared" si="1622"/>
        <v>0</v>
      </c>
      <c r="NL55" s="24"/>
      <c r="NM55" s="24"/>
      <c r="NN55" s="24"/>
      <c r="NO55" s="24">
        <f t="shared" si="1623"/>
        <v>0</v>
      </c>
      <c r="NP55" s="24"/>
      <c r="NQ55" s="97">
        <f t="shared" si="1624"/>
        <v>0</v>
      </c>
      <c r="NR55" s="24">
        <f t="shared" si="320"/>
        <v>0</v>
      </c>
      <c r="NS55" s="24">
        <f t="shared" si="321"/>
        <v>0</v>
      </c>
      <c r="NT55" s="24">
        <f t="shared" si="322"/>
        <v>0</v>
      </c>
      <c r="NU55" s="24">
        <f t="shared" si="323"/>
        <v>0</v>
      </c>
      <c r="NV55" s="24">
        <f t="shared" si="324"/>
        <v>0</v>
      </c>
      <c r="NW55" s="97">
        <f t="shared" si="325"/>
        <v>0</v>
      </c>
      <c r="NX55" s="24"/>
      <c r="NY55" s="24"/>
      <c r="NZ55" s="24"/>
      <c r="OA55" s="24">
        <f t="shared" si="1625"/>
        <v>0</v>
      </c>
      <c r="OB55" s="24"/>
      <c r="OC55" s="97">
        <f t="shared" si="1626"/>
        <v>0</v>
      </c>
      <c r="OD55" s="24">
        <f t="shared" si="328"/>
        <v>0</v>
      </c>
      <c r="OE55" s="24">
        <f t="shared" si="329"/>
        <v>0</v>
      </c>
      <c r="OF55" s="24">
        <f t="shared" si="330"/>
        <v>0</v>
      </c>
      <c r="OG55" s="24">
        <f t="shared" si="331"/>
        <v>0</v>
      </c>
      <c r="OH55" s="24">
        <f t="shared" si="332"/>
        <v>0</v>
      </c>
      <c r="OI55" s="97">
        <f t="shared" si="333"/>
        <v>0</v>
      </c>
      <c r="OJ55" s="24"/>
      <c r="OK55" s="24"/>
      <c r="OL55" s="24"/>
      <c r="OM55" s="24">
        <f t="shared" si="1627"/>
        <v>0</v>
      </c>
      <c r="ON55" s="24"/>
      <c r="OO55" s="97">
        <f t="shared" si="1628"/>
        <v>0</v>
      </c>
      <c r="OP55" s="24"/>
      <c r="OQ55" s="24"/>
      <c r="OR55" s="24"/>
      <c r="OS55" s="24">
        <f t="shared" si="1629"/>
        <v>0</v>
      </c>
      <c r="OT55" s="24"/>
      <c r="OU55" s="97">
        <f t="shared" si="1630"/>
        <v>0</v>
      </c>
      <c r="OV55" s="24">
        <f t="shared" si="338"/>
        <v>0</v>
      </c>
      <c r="OW55" s="24">
        <f t="shared" si="339"/>
        <v>0</v>
      </c>
      <c r="OX55" s="24">
        <f t="shared" si="340"/>
        <v>0</v>
      </c>
      <c r="OY55" s="24">
        <f t="shared" si="341"/>
        <v>0</v>
      </c>
      <c r="OZ55" s="24">
        <f t="shared" si="342"/>
        <v>0</v>
      </c>
      <c r="PA55" s="97">
        <f t="shared" si="343"/>
        <v>0</v>
      </c>
      <c r="PB55" s="24"/>
      <c r="PC55" s="24"/>
      <c r="PD55" s="24"/>
      <c r="PE55" s="24">
        <f t="shared" si="1631"/>
        <v>0</v>
      </c>
      <c r="PF55" s="24"/>
      <c r="PG55" s="97">
        <f t="shared" si="1632"/>
        <v>0</v>
      </c>
      <c r="PH55" s="24"/>
      <c r="PI55" s="24"/>
      <c r="PJ55" s="24"/>
      <c r="PK55" s="24">
        <f t="shared" si="1633"/>
        <v>0</v>
      </c>
      <c r="PL55" s="24"/>
      <c r="PM55" s="97">
        <f t="shared" si="1634"/>
        <v>0</v>
      </c>
      <c r="PN55" s="24">
        <f t="shared" si="348"/>
        <v>0</v>
      </c>
      <c r="PO55" s="24">
        <f t="shared" si="349"/>
        <v>0</v>
      </c>
      <c r="PP55" s="24">
        <f t="shared" si="350"/>
        <v>0</v>
      </c>
      <c r="PQ55" s="24">
        <f t="shared" si="351"/>
        <v>0</v>
      </c>
      <c r="PR55" s="24">
        <f t="shared" si="352"/>
        <v>0</v>
      </c>
      <c r="PS55" s="97">
        <f t="shared" si="353"/>
        <v>0</v>
      </c>
      <c r="PT55" s="24"/>
      <c r="PU55" s="24"/>
      <c r="PV55" s="24"/>
      <c r="PW55" s="24">
        <f t="shared" si="1635"/>
        <v>0</v>
      </c>
      <c r="PX55" s="24"/>
      <c r="PY55" s="97">
        <f t="shared" si="1636"/>
        <v>0</v>
      </c>
      <c r="PZ55" s="24"/>
      <c r="QA55" s="24"/>
      <c r="QB55" s="24"/>
      <c r="QC55" s="24">
        <f t="shared" si="1637"/>
        <v>0</v>
      </c>
      <c r="QD55" s="24"/>
      <c r="QE55" s="97">
        <f t="shared" si="1638"/>
        <v>0</v>
      </c>
      <c r="QF55" s="24">
        <f t="shared" si="358"/>
        <v>0</v>
      </c>
      <c r="QG55" s="24">
        <f t="shared" si="359"/>
        <v>0</v>
      </c>
      <c r="QH55" s="24">
        <f t="shared" si="360"/>
        <v>0</v>
      </c>
      <c r="QI55" s="24">
        <f t="shared" si="361"/>
        <v>0</v>
      </c>
      <c r="QJ55" s="24">
        <f t="shared" si="362"/>
        <v>0</v>
      </c>
      <c r="QK55" s="97">
        <f t="shared" si="363"/>
        <v>0</v>
      </c>
      <c r="QL55" s="24"/>
      <c r="QM55" s="24"/>
      <c r="QN55" s="24"/>
      <c r="QO55" s="24">
        <f t="shared" si="1639"/>
        <v>0</v>
      </c>
      <c r="QP55" s="24"/>
      <c r="QQ55" s="97">
        <f t="shared" si="1640"/>
        <v>0</v>
      </c>
      <c r="QR55" s="24">
        <f t="shared" si="366"/>
        <v>0</v>
      </c>
      <c r="QS55" s="24">
        <f t="shared" si="367"/>
        <v>0</v>
      </c>
      <c r="QT55" s="24">
        <f t="shared" si="368"/>
        <v>0</v>
      </c>
      <c r="QU55" s="24">
        <f t="shared" si="369"/>
        <v>0</v>
      </c>
      <c r="QV55" s="24">
        <f t="shared" si="370"/>
        <v>0</v>
      </c>
      <c r="QW55" s="97">
        <f t="shared" si="371"/>
        <v>0</v>
      </c>
      <c r="QX55" s="24">
        <f t="shared" si="372"/>
        <v>0</v>
      </c>
      <c r="QY55" s="24">
        <f t="shared" si="373"/>
        <v>0</v>
      </c>
      <c r="QZ55" s="24">
        <f t="shared" si="374"/>
        <v>0</v>
      </c>
      <c r="RA55" s="24">
        <f t="shared" si="375"/>
        <v>0</v>
      </c>
      <c r="RB55" s="24">
        <f t="shared" si="376"/>
        <v>0</v>
      </c>
      <c r="RC55" s="97">
        <f t="shared" si="377"/>
        <v>0</v>
      </c>
      <c r="RD55" s="24"/>
      <c r="RE55" s="24"/>
      <c r="RF55" s="24"/>
      <c r="RG55" s="24">
        <f t="shared" si="1641"/>
        <v>0</v>
      </c>
      <c r="RH55" s="24"/>
      <c r="RI55" s="97">
        <f t="shared" si="1642"/>
        <v>0</v>
      </c>
      <c r="RJ55" s="24"/>
      <c r="RK55" s="24"/>
      <c r="RL55" s="24"/>
      <c r="RM55" s="24">
        <f t="shared" si="1643"/>
        <v>0</v>
      </c>
      <c r="RN55" s="24"/>
      <c r="RO55" s="97">
        <f t="shared" si="1644"/>
        <v>0</v>
      </c>
      <c r="RP55" s="24"/>
      <c r="RQ55" s="24"/>
      <c r="RR55" s="24"/>
      <c r="RS55" s="24">
        <f t="shared" si="1645"/>
        <v>0</v>
      </c>
      <c r="RT55" s="24"/>
      <c r="RU55" s="97">
        <f t="shared" si="1646"/>
        <v>0</v>
      </c>
      <c r="RV55" s="24">
        <f t="shared" si="384"/>
        <v>0</v>
      </c>
      <c r="RW55" s="24">
        <f t="shared" si="385"/>
        <v>0</v>
      </c>
      <c r="RX55" s="24">
        <f t="shared" si="386"/>
        <v>0</v>
      </c>
      <c r="RY55" s="24">
        <f t="shared" si="387"/>
        <v>0</v>
      </c>
      <c r="RZ55" s="24">
        <f t="shared" si="388"/>
        <v>0</v>
      </c>
      <c r="SA55" s="97">
        <f t="shared" si="389"/>
        <v>0</v>
      </c>
      <c r="SB55" s="24"/>
      <c r="SC55" s="24"/>
      <c r="SD55" s="24"/>
      <c r="SE55" s="24">
        <f t="shared" si="1647"/>
        <v>0</v>
      </c>
      <c r="SF55" s="24"/>
      <c r="SG55" s="97">
        <f t="shared" si="1648"/>
        <v>0</v>
      </c>
      <c r="SH55" s="24"/>
      <c r="SI55" s="24"/>
      <c r="SJ55" s="24"/>
      <c r="SK55" s="24">
        <f t="shared" si="1649"/>
        <v>0</v>
      </c>
      <c r="SL55" s="24"/>
      <c r="SM55" s="97">
        <f t="shared" si="1650"/>
        <v>0</v>
      </c>
      <c r="SN55" s="24"/>
      <c r="SO55" s="24"/>
      <c r="SP55" s="24"/>
      <c r="SQ55" s="24">
        <f t="shared" si="1651"/>
        <v>0</v>
      </c>
      <c r="SR55" s="24"/>
      <c r="SS55" s="97">
        <f t="shared" si="1652"/>
        <v>0</v>
      </c>
      <c r="ST55" s="24"/>
      <c r="SU55" s="24"/>
      <c r="SV55" s="24"/>
      <c r="SW55" s="24">
        <f t="shared" si="1653"/>
        <v>0</v>
      </c>
      <c r="SX55" s="24"/>
      <c r="SY55" s="97">
        <f t="shared" si="1654"/>
        <v>0</v>
      </c>
      <c r="SZ55" s="24">
        <f t="shared" si="398"/>
        <v>0</v>
      </c>
      <c r="TA55" s="24">
        <f t="shared" si="399"/>
        <v>0</v>
      </c>
      <c r="TB55" s="24">
        <f t="shared" si="400"/>
        <v>0</v>
      </c>
      <c r="TC55" s="24">
        <f t="shared" si="401"/>
        <v>0</v>
      </c>
      <c r="TD55" s="24">
        <f t="shared" si="402"/>
        <v>0</v>
      </c>
      <c r="TE55" s="97">
        <f t="shared" si="403"/>
        <v>0</v>
      </c>
      <c r="TF55" s="24">
        <f t="shared" si="404"/>
        <v>0</v>
      </c>
      <c r="TG55" s="24">
        <f t="shared" si="405"/>
        <v>0</v>
      </c>
      <c r="TH55" s="24">
        <f t="shared" si="406"/>
        <v>0</v>
      </c>
      <c r="TI55" s="24">
        <f t="shared" si="407"/>
        <v>0</v>
      </c>
      <c r="TJ55" s="24">
        <f t="shared" si="408"/>
        <v>0</v>
      </c>
      <c r="TK55" s="97">
        <f t="shared" si="409"/>
        <v>0</v>
      </c>
      <c r="TL55" s="24"/>
      <c r="TM55" s="24"/>
      <c r="TN55" s="24"/>
      <c r="TO55" s="24">
        <f t="shared" si="1655"/>
        <v>0</v>
      </c>
      <c r="TP55" s="24"/>
      <c r="TQ55" s="97">
        <f t="shared" si="1656"/>
        <v>0</v>
      </c>
      <c r="TR55" s="24"/>
      <c r="TS55" s="24"/>
      <c r="TT55" s="24"/>
      <c r="TU55" s="24">
        <f t="shared" si="1657"/>
        <v>0</v>
      </c>
      <c r="TV55" s="24"/>
      <c r="TW55" s="97">
        <f t="shared" si="1658"/>
        <v>0</v>
      </c>
      <c r="TX55" s="24"/>
      <c r="TY55" s="24"/>
      <c r="TZ55" s="24"/>
      <c r="UA55" s="24">
        <f t="shared" si="1659"/>
        <v>0</v>
      </c>
      <c r="UB55" s="24"/>
      <c r="UC55" s="97">
        <f t="shared" si="1660"/>
        <v>0</v>
      </c>
      <c r="UD55" s="24"/>
      <c r="UE55" s="24"/>
      <c r="UF55" s="24"/>
      <c r="UG55" s="24">
        <f t="shared" si="1661"/>
        <v>0</v>
      </c>
      <c r="UH55" s="24"/>
      <c r="UI55" s="97">
        <f t="shared" si="1662"/>
        <v>0</v>
      </c>
      <c r="UJ55" s="24"/>
      <c r="UK55" s="24"/>
      <c r="UL55" s="24"/>
      <c r="UM55" s="24">
        <f t="shared" si="1663"/>
        <v>0</v>
      </c>
      <c r="UN55" s="24"/>
      <c r="UO55" s="97">
        <f t="shared" si="1664"/>
        <v>0</v>
      </c>
      <c r="UP55" s="24"/>
      <c r="UQ55" s="24"/>
      <c r="UR55" s="24"/>
      <c r="US55" s="24">
        <f t="shared" si="1665"/>
        <v>0</v>
      </c>
      <c r="UT55" s="24"/>
      <c r="UU55" s="97">
        <f t="shared" si="1666"/>
        <v>0</v>
      </c>
      <c r="UV55" s="24">
        <f t="shared" si="422"/>
        <v>0</v>
      </c>
      <c r="UW55" s="24">
        <f t="shared" si="423"/>
        <v>0</v>
      </c>
      <c r="UX55" s="24">
        <f t="shared" si="424"/>
        <v>0</v>
      </c>
      <c r="UY55" s="24">
        <f t="shared" si="425"/>
        <v>0</v>
      </c>
      <c r="UZ55" s="24">
        <f t="shared" si="426"/>
        <v>0</v>
      </c>
      <c r="VA55" s="97">
        <f t="shared" si="427"/>
        <v>0</v>
      </c>
      <c r="VB55" s="24"/>
      <c r="VC55" s="24"/>
      <c r="VD55" s="24"/>
      <c r="VE55" s="24">
        <f t="shared" si="1667"/>
        <v>0</v>
      </c>
      <c r="VF55" s="24"/>
      <c r="VG55" s="97">
        <f t="shared" si="1668"/>
        <v>0</v>
      </c>
      <c r="VH55" s="24"/>
      <c r="VI55" s="24"/>
      <c r="VJ55" s="24"/>
      <c r="VK55" s="24">
        <f t="shared" si="1669"/>
        <v>0</v>
      </c>
      <c r="VL55" s="24"/>
      <c r="VM55" s="97">
        <f t="shared" si="1670"/>
        <v>0</v>
      </c>
      <c r="VN55" s="24">
        <f t="shared" si="432"/>
        <v>0</v>
      </c>
      <c r="VO55" s="24">
        <f t="shared" si="433"/>
        <v>0</v>
      </c>
      <c r="VP55" s="24">
        <f t="shared" si="434"/>
        <v>0</v>
      </c>
      <c r="VQ55" s="24">
        <f t="shared" si="435"/>
        <v>0</v>
      </c>
      <c r="VR55" s="24">
        <f t="shared" si="436"/>
        <v>0</v>
      </c>
      <c r="VS55" s="97">
        <f t="shared" si="437"/>
        <v>0</v>
      </c>
      <c r="VT55" s="24">
        <f t="shared" si="438"/>
        <v>0</v>
      </c>
      <c r="VU55" s="24">
        <f t="shared" si="439"/>
        <v>0</v>
      </c>
      <c r="VV55" s="24">
        <f t="shared" si="440"/>
        <v>0</v>
      </c>
      <c r="VW55" s="24">
        <f t="shared" si="441"/>
        <v>0</v>
      </c>
      <c r="VX55" s="24">
        <f t="shared" si="442"/>
        <v>0</v>
      </c>
      <c r="VY55" s="97">
        <f t="shared" si="443"/>
        <v>0</v>
      </c>
      <c r="VZ55" s="24"/>
      <c r="WA55" s="24"/>
      <c r="WB55" s="24"/>
      <c r="WC55" s="24">
        <f t="shared" si="1671"/>
        <v>0</v>
      </c>
      <c r="WD55" s="24"/>
      <c r="WE55" s="97">
        <f t="shared" si="1672"/>
        <v>0</v>
      </c>
      <c r="WF55" s="24"/>
      <c r="WG55" s="24"/>
      <c r="WH55" s="24"/>
      <c r="WI55" s="24">
        <f t="shared" si="1673"/>
        <v>0</v>
      </c>
      <c r="WJ55" s="24"/>
      <c r="WK55" s="97">
        <f t="shared" si="1674"/>
        <v>0</v>
      </c>
      <c r="WL55" s="24"/>
      <c r="WM55" s="24"/>
      <c r="WN55" s="24"/>
      <c r="WO55" s="24">
        <f t="shared" si="1675"/>
        <v>0</v>
      </c>
      <c r="WP55" s="24"/>
      <c r="WQ55" s="97">
        <f t="shared" si="1676"/>
        <v>0</v>
      </c>
      <c r="WR55" s="24"/>
      <c r="WS55" s="24"/>
      <c r="WT55" s="24"/>
      <c r="WU55" s="24">
        <f t="shared" si="1677"/>
        <v>0</v>
      </c>
      <c r="WV55" s="24"/>
      <c r="WW55" s="97">
        <f t="shared" si="1678"/>
        <v>0</v>
      </c>
      <c r="WX55" s="24"/>
      <c r="WY55" s="24"/>
      <c r="WZ55" s="24"/>
      <c r="XA55" s="24">
        <f t="shared" si="1679"/>
        <v>0</v>
      </c>
      <c r="XB55" s="24"/>
      <c r="XC55" s="97">
        <f t="shared" si="1680"/>
        <v>0</v>
      </c>
      <c r="XD55" s="24">
        <f t="shared" si="454"/>
        <v>0</v>
      </c>
      <c r="XE55" s="24">
        <f t="shared" si="455"/>
        <v>0</v>
      </c>
      <c r="XF55" s="24">
        <f t="shared" si="456"/>
        <v>0</v>
      </c>
      <c r="XG55" s="24">
        <f t="shared" si="457"/>
        <v>0</v>
      </c>
      <c r="XH55" s="24">
        <f t="shared" si="458"/>
        <v>0</v>
      </c>
      <c r="XI55" s="97">
        <f t="shared" si="459"/>
        <v>0</v>
      </c>
      <c r="XJ55" s="24"/>
      <c r="XK55" s="24"/>
      <c r="XL55" s="24"/>
      <c r="XM55" s="24">
        <f t="shared" si="1681"/>
        <v>0</v>
      </c>
      <c r="XN55" s="24"/>
      <c r="XO55" s="97">
        <f t="shared" si="1682"/>
        <v>0</v>
      </c>
      <c r="XP55" s="24">
        <f t="shared" si="462"/>
        <v>0</v>
      </c>
      <c r="XQ55" s="24">
        <f t="shared" si="463"/>
        <v>0</v>
      </c>
      <c r="XR55" s="24">
        <f t="shared" si="464"/>
        <v>0</v>
      </c>
      <c r="XS55" s="24">
        <f t="shared" si="465"/>
        <v>0</v>
      </c>
      <c r="XT55" s="24">
        <f t="shared" si="466"/>
        <v>0</v>
      </c>
      <c r="XU55" s="97">
        <f t="shared" si="467"/>
        <v>0</v>
      </c>
      <c r="XV55" s="24">
        <f t="shared" si="468"/>
        <v>0</v>
      </c>
      <c r="XW55" s="24">
        <f t="shared" si="469"/>
        <v>0</v>
      </c>
      <c r="XX55" s="24">
        <f t="shared" si="470"/>
        <v>0</v>
      </c>
      <c r="XY55" s="24">
        <f t="shared" si="471"/>
        <v>0</v>
      </c>
      <c r="XZ55" s="24">
        <f t="shared" si="472"/>
        <v>0</v>
      </c>
      <c r="YA55" s="97">
        <f t="shared" si="473"/>
        <v>0</v>
      </c>
      <c r="YB55" s="24">
        <f>SUM(MH55,QX55,TF55,VT55,XV55)</f>
        <v>0</v>
      </c>
      <c r="YC55" s="24">
        <f t="shared" si="1683"/>
        <v>0</v>
      </c>
      <c r="YD55" s="24">
        <f t="shared" si="1684"/>
        <v>0</v>
      </c>
      <c r="YE55" s="24">
        <f t="shared" si="1685"/>
        <v>0</v>
      </c>
      <c r="YF55" s="24">
        <f t="shared" si="1686"/>
        <v>0</v>
      </c>
      <c r="YG55" s="97">
        <f t="shared" si="1687"/>
        <v>0</v>
      </c>
      <c r="YH55" s="24">
        <f t="shared" si="1688"/>
        <v>65025</v>
      </c>
      <c r="YI55" s="24">
        <f t="shared" si="1689"/>
        <v>60000</v>
      </c>
      <c r="YJ55" s="24">
        <f t="shared" si="1690"/>
        <v>0</v>
      </c>
      <c r="YK55" s="24">
        <f t="shared" si="1691"/>
        <v>60000</v>
      </c>
      <c r="YL55" s="24">
        <f t="shared" si="1692"/>
        <v>0</v>
      </c>
      <c r="YM55" s="97">
        <f t="shared" si="1693"/>
        <v>60000</v>
      </c>
    </row>
    <row r="56" spans="1:663" s="26" customFormat="1" x14ac:dyDescent="0.25">
      <c r="A56" s="21">
        <v>46</v>
      </c>
      <c r="B56" s="22" t="s">
        <v>212</v>
      </c>
      <c r="C56" s="53" t="s">
        <v>260</v>
      </c>
      <c r="D56" s="24">
        <v>17</v>
      </c>
      <c r="E56" s="24"/>
      <c r="F56" s="24"/>
      <c r="G56" s="24">
        <f t="shared" si="146"/>
        <v>0</v>
      </c>
      <c r="H56" s="24"/>
      <c r="I56" s="97">
        <f t="shared" si="147"/>
        <v>0</v>
      </c>
      <c r="J56" s="24">
        <v>3</v>
      </c>
      <c r="K56" s="24"/>
      <c r="L56" s="24"/>
      <c r="M56" s="24">
        <f t="shared" si="148"/>
        <v>0</v>
      </c>
      <c r="N56" s="24"/>
      <c r="O56" s="97">
        <f t="shared" si="149"/>
        <v>0</v>
      </c>
      <c r="P56" s="24">
        <v>3</v>
      </c>
      <c r="Q56" s="24"/>
      <c r="R56" s="24"/>
      <c r="S56" s="24">
        <f t="shared" si="150"/>
        <v>0</v>
      </c>
      <c r="T56" s="24"/>
      <c r="U56" s="97">
        <f t="shared" si="151"/>
        <v>0</v>
      </c>
      <c r="V56" s="24">
        <v>3</v>
      </c>
      <c r="W56" s="24"/>
      <c r="X56" s="24"/>
      <c r="Y56" s="24">
        <f t="shared" si="152"/>
        <v>0</v>
      </c>
      <c r="Z56" s="24"/>
      <c r="AA56" s="97">
        <f t="shared" si="153"/>
        <v>0</v>
      </c>
      <c r="AB56" s="24">
        <v>3</v>
      </c>
      <c r="AC56" s="24"/>
      <c r="AD56" s="24"/>
      <c r="AE56" s="24">
        <f t="shared" si="154"/>
        <v>0</v>
      </c>
      <c r="AF56" s="24"/>
      <c r="AG56" s="97">
        <f t="shared" si="155"/>
        <v>0</v>
      </c>
      <c r="AH56" s="24">
        <v>3</v>
      </c>
      <c r="AI56" s="24"/>
      <c r="AJ56" s="24"/>
      <c r="AK56" s="24">
        <f t="shared" si="156"/>
        <v>0</v>
      </c>
      <c r="AL56" s="24"/>
      <c r="AM56" s="97">
        <f t="shared" si="157"/>
        <v>0</v>
      </c>
      <c r="AN56" s="24">
        <v>3</v>
      </c>
      <c r="AO56" s="24"/>
      <c r="AP56" s="24"/>
      <c r="AQ56" s="24">
        <f t="shared" si="158"/>
        <v>0</v>
      </c>
      <c r="AR56" s="24"/>
      <c r="AS56" s="97">
        <f t="shared" si="159"/>
        <v>0</v>
      </c>
      <c r="AT56" s="24"/>
      <c r="AU56" s="24"/>
      <c r="AV56" s="24"/>
      <c r="AW56" s="24">
        <f t="shared" si="160"/>
        <v>0</v>
      </c>
      <c r="AX56" s="24"/>
      <c r="AY56" s="97">
        <f t="shared" si="161"/>
        <v>0</v>
      </c>
      <c r="AZ56" s="24">
        <f t="shared" si="162"/>
        <v>18</v>
      </c>
      <c r="BA56" s="24">
        <f t="shared" si="163"/>
        <v>0</v>
      </c>
      <c r="BB56" s="24">
        <f t="shared" si="164"/>
        <v>0</v>
      </c>
      <c r="BC56" s="24">
        <f t="shared" si="165"/>
        <v>0</v>
      </c>
      <c r="BD56" s="24">
        <f t="shared" si="166"/>
        <v>0</v>
      </c>
      <c r="BE56" s="97">
        <f t="shared" si="167"/>
        <v>0</v>
      </c>
      <c r="BF56" s="24">
        <v>42</v>
      </c>
      <c r="BG56" s="24"/>
      <c r="BH56" s="24"/>
      <c r="BI56" s="24">
        <f t="shared" si="168"/>
        <v>0</v>
      </c>
      <c r="BJ56" s="24"/>
      <c r="BK56" s="97">
        <f t="shared" si="169"/>
        <v>0</v>
      </c>
      <c r="BL56" s="24">
        <f t="shared" si="170"/>
        <v>77</v>
      </c>
      <c r="BM56" s="24">
        <f t="shared" si="171"/>
        <v>0</v>
      </c>
      <c r="BN56" s="24">
        <f t="shared" si="172"/>
        <v>0</v>
      </c>
      <c r="BO56" s="24">
        <f t="shared" si="173"/>
        <v>0</v>
      </c>
      <c r="BP56" s="24">
        <f t="shared" si="174"/>
        <v>0</v>
      </c>
      <c r="BQ56" s="97">
        <f t="shared" si="175"/>
        <v>0</v>
      </c>
      <c r="BR56" s="24"/>
      <c r="BS56" s="24"/>
      <c r="BT56" s="24"/>
      <c r="BU56" s="24">
        <f t="shared" si="176"/>
        <v>0</v>
      </c>
      <c r="BV56" s="24"/>
      <c r="BW56" s="97">
        <f t="shared" si="177"/>
        <v>0</v>
      </c>
      <c r="BX56" s="24"/>
      <c r="BY56" s="24"/>
      <c r="BZ56" s="24"/>
      <c r="CA56" s="24">
        <f t="shared" si="178"/>
        <v>0</v>
      </c>
      <c r="CB56" s="24"/>
      <c r="CC56" s="97">
        <f t="shared" si="179"/>
        <v>0</v>
      </c>
      <c r="CD56" s="24"/>
      <c r="CE56" s="24"/>
      <c r="CF56" s="24"/>
      <c r="CG56" s="24">
        <f t="shared" si="1551"/>
        <v>0</v>
      </c>
      <c r="CH56" s="24"/>
      <c r="CI56" s="97">
        <f t="shared" si="1552"/>
        <v>0</v>
      </c>
      <c r="CJ56" s="24"/>
      <c r="CK56" s="24"/>
      <c r="CL56" s="24"/>
      <c r="CM56" s="24">
        <f t="shared" si="1553"/>
        <v>0</v>
      </c>
      <c r="CN56" s="24"/>
      <c r="CO56" s="97">
        <f t="shared" si="1554"/>
        <v>0</v>
      </c>
      <c r="CP56" s="24"/>
      <c r="CQ56" s="24"/>
      <c r="CR56" s="24"/>
      <c r="CS56" s="24">
        <f t="shared" si="1555"/>
        <v>0</v>
      </c>
      <c r="CT56" s="24"/>
      <c r="CU56" s="97">
        <f t="shared" si="1556"/>
        <v>0</v>
      </c>
      <c r="CV56" s="24"/>
      <c r="CW56" s="24"/>
      <c r="CX56" s="24"/>
      <c r="CY56" s="24">
        <f t="shared" si="1557"/>
        <v>0</v>
      </c>
      <c r="CZ56" s="24"/>
      <c r="DA56" s="97">
        <f t="shared" si="1558"/>
        <v>0</v>
      </c>
      <c r="DB56" s="24">
        <f t="shared" si="188"/>
        <v>0</v>
      </c>
      <c r="DC56" s="24">
        <f t="shared" si="189"/>
        <v>0</v>
      </c>
      <c r="DD56" s="24">
        <f t="shared" si="190"/>
        <v>0</v>
      </c>
      <c r="DE56" s="24">
        <f t="shared" si="191"/>
        <v>0</v>
      </c>
      <c r="DF56" s="24">
        <f t="shared" si="192"/>
        <v>0</v>
      </c>
      <c r="DG56" s="97">
        <f t="shared" si="193"/>
        <v>0</v>
      </c>
      <c r="DH56" s="24"/>
      <c r="DI56" s="24"/>
      <c r="DJ56" s="24"/>
      <c r="DK56" s="24">
        <f t="shared" si="194"/>
        <v>0</v>
      </c>
      <c r="DL56" s="24"/>
      <c r="DM56" s="97">
        <f t="shared" si="195"/>
        <v>0</v>
      </c>
      <c r="DN56" s="24"/>
      <c r="DO56" s="24"/>
      <c r="DP56" s="24"/>
      <c r="DQ56" s="24">
        <f t="shared" si="196"/>
        <v>0</v>
      </c>
      <c r="DR56" s="24"/>
      <c r="DS56" s="97">
        <f t="shared" si="197"/>
        <v>0</v>
      </c>
      <c r="DT56" s="24"/>
      <c r="DU56" s="24"/>
      <c r="DV56" s="24"/>
      <c r="DW56" s="24">
        <f t="shared" si="198"/>
        <v>0</v>
      </c>
      <c r="DX56" s="24"/>
      <c r="DY56" s="97">
        <f t="shared" si="199"/>
        <v>0</v>
      </c>
      <c r="DZ56" s="24"/>
      <c r="EA56" s="24"/>
      <c r="EB56" s="24"/>
      <c r="EC56" s="24">
        <f t="shared" si="1559"/>
        <v>0</v>
      </c>
      <c r="ED56" s="24"/>
      <c r="EE56" s="97">
        <f t="shared" si="1560"/>
        <v>0</v>
      </c>
      <c r="EF56" s="24"/>
      <c r="EG56" s="24"/>
      <c r="EH56" s="24"/>
      <c r="EI56" s="24">
        <f t="shared" si="1561"/>
        <v>0</v>
      </c>
      <c r="EJ56" s="24"/>
      <c r="EK56" s="97">
        <f t="shared" si="1562"/>
        <v>0</v>
      </c>
      <c r="EL56" s="24"/>
      <c r="EM56" s="24"/>
      <c r="EN56" s="24"/>
      <c r="EO56" s="24">
        <f t="shared" si="1563"/>
        <v>0</v>
      </c>
      <c r="EP56" s="24"/>
      <c r="EQ56" s="97">
        <f t="shared" si="1564"/>
        <v>0</v>
      </c>
      <c r="ER56" s="24"/>
      <c r="ES56" s="24"/>
      <c r="ET56" s="24"/>
      <c r="EU56" s="24">
        <f t="shared" si="1565"/>
        <v>0</v>
      </c>
      <c r="EV56" s="24"/>
      <c r="EW56" s="97">
        <f t="shared" si="1566"/>
        <v>0</v>
      </c>
      <c r="EX56" s="24"/>
      <c r="EY56" s="24"/>
      <c r="EZ56" s="24"/>
      <c r="FA56" s="24">
        <f t="shared" si="1567"/>
        <v>0</v>
      </c>
      <c r="FB56" s="24"/>
      <c r="FC56" s="97">
        <f t="shared" si="1568"/>
        <v>0</v>
      </c>
      <c r="FD56" s="24">
        <f t="shared" si="210"/>
        <v>0</v>
      </c>
      <c r="FE56" s="24">
        <f t="shared" si="211"/>
        <v>0</v>
      </c>
      <c r="FF56" s="24">
        <f t="shared" si="212"/>
        <v>0</v>
      </c>
      <c r="FG56" s="24">
        <f t="shared" si="213"/>
        <v>0</v>
      </c>
      <c r="FH56" s="24">
        <f t="shared" si="214"/>
        <v>0</v>
      </c>
      <c r="FI56" s="97">
        <f t="shared" si="215"/>
        <v>0</v>
      </c>
      <c r="FJ56" s="24"/>
      <c r="FK56" s="24"/>
      <c r="FL56" s="24"/>
      <c r="FM56" s="24">
        <f t="shared" si="1569"/>
        <v>0</v>
      </c>
      <c r="FN56" s="24"/>
      <c r="FO56" s="97">
        <f t="shared" si="1570"/>
        <v>0</v>
      </c>
      <c r="FP56" s="24"/>
      <c r="FQ56" s="24"/>
      <c r="FR56" s="24"/>
      <c r="FS56" s="24">
        <f t="shared" si="1571"/>
        <v>0</v>
      </c>
      <c r="FT56" s="24"/>
      <c r="FU56" s="97">
        <f t="shared" si="1572"/>
        <v>0</v>
      </c>
      <c r="FV56" s="24"/>
      <c r="FW56" s="24"/>
      <c r="FX56" s="24"/>
      <c r="FY56" s="24">
        <f t="shared" si="1573"/>
        <v>0</v>
      </c>
      <c r="FZ56" s="24"/>
      <c r="GA56" s="97">
        <f t="shared" si="1574"/>
        <v>0</v>
      </c>
      <c r="GB56" s="24"/>
      <c r="GC56" s="24"/>
      <c r="GD56" s="24"/>
      <c r="GE56" s="24">
        <f t="shared" si="1575"/>
        <v>0</v>
      </c>
      <c r="GF56" s="24"/>
      <c r="GG56" s="97">
        <f t="shared" si="1576"/>
        <v>0</v>
      </c>
      <c r="GH56" s="24">
        <f t="shared" si="224"/>
        <v>0</v>
      </c>
      <c r="GI56" s="24">
        <f t="shared" si="225"/>
        <v>0</v>
      </c>
      <c r="GJ56" s="24">
        <f t="shared" si="226"/>
        <v>0</v>
      </c>
      <c r="GK56" s="24">
        <f t="shared" si="227"/>
        <v>0</v>
      </c>
      <c r="GL56" s="24">
        <f t="shared" si="228"/>
        <v>0</v>
      </c>
      <c r="GM56" s="97">
        <f t="shared" si="229"/>
        <v>0</v>
      </c>
      <c r="GN56" s="24"/>
      <c r="GO56" s="24"/>
      <c r="GP56" s="24"/>
      <c r="GQ56" s="24">
        <f t="shared" si="1577"/>
        <v>0</v>
      </c>
      <c r="GR56" s="24"/>
      <c r="GS56" s="97">
        <f t="shared" si="1578"/>
        <v>0</v>
      </c>
      <c r="GT56" s="24"/>
      <c r="GU56" s="24"/>
      <c r="GV56" s="24"/>
      <c r="GW56" s="24">
        <f t="shared" si="1579"/>
        <v>0</v>
      </c>
      <c r="GX56" s="24"/>
      <c r="GY56" s="97">
        <f t="shared" si="1580"/>
        <v>0</v>
      </c>
      <c r="GZ56" s="24"/>
      <c r="HA56" s="24"/>
      <c r="HB56" s="24"/>
      <c r="HC56" s="24">
        <f t="shared" si="1581"/>
        <v>0</v>
      </c>
      <c r="HD56" s="24"/>
      <c r="HE56" s="97">
        <f t="shared" si="1582"/>
        <v>0</v>
      </c>
      <c r="HF56" s="24"/>
      <c r="HG56" s="24"/>
      <c r="HH56" s="24"/>
      <c r="HI56" s="24">
        <f t="shared" si="1583"/>
        <v>0</v>
      </c>
      <c r="HJ56" s="24"/>
      <c r="HK56" s="97">
        <f t="shared" si="1584"/>
        <v>0</v>
      </c>
      <c r="HL56" s="24"/>
      <c r="HM56" s="24"/>
      <c r="HN56" s="24"/>
      <c r="HO56" s="24">
        <f t="shared" si="1585"/>
        <v>0</v>
      </c>
      <c r="HP56" s="24"/>
      <c r="HQ56" s="97">
        <f t="shared" si="1586"/>
        <v>0</v>
      </c>
      <c r="HR56" s="24">
        <f t="shared" si="240"/>
        <v>0</v>
      </c>
      <c r="HS56" s="24">
        <f t="shared" si="241"/>
        <v>0</v>
      </c>
      <c r="HT56" s="24">
        <f t="shared" si="242"/>
        <v>0</v>
      </c>
      <c r="HU56" s="24">
        <f t="shared" si="243"/>
        <v>0</v>
      </c>
      <c r="HV56" s="24">
        <f t="shared" si="244"/>
        <v>0</v>
      </c>
      <c r="HW56" s="97">
        <f t="shared" si="245"/>
        <v>0</v>
      </c>
      <c r="HX56" s="24"/>
      <c r="HY56" s="24"/>
      <c r="HZ56" s="24"/>
      <c r="IA56" s="24">
        <f t="shared" si="1587"/>
        <v>0</v>
      </c>
      <c r="IB56" s="24"/>
      <c r="IC56" s="97">
        <f t="shared" si="1588"/>
        <v>0</v>
      </c>
      <c r="ID56" s="24"/>
      <c r="IE56" s="24"/>
      <c r="IF56" s="24"/>
      <c r="IG56" s="24">
        <f t="shared" si="1589"/>
        <v>0</v>
      </c>
      <c r="IH56" s="24"/>
      <c r="II56" s="97">
        <f t="shared" si="1590"/>
        <v>0</v>
      </c>
      <c r="IJ56" s="24"/>
      <c r="IK56" s="24"/>
      <c r="IL56" s="24"/>
      <c r="IM56" s="24">
        <f t="shared" si="1591"/>
        <v>0</v>
      </c>
      <c r="IN56" s="24"/>
      <c r="IO56" s="97">
        <f t="shared" si="1592"/>
        <v>0</v>
      </c>
      <c r="IP56" s="24">
        <f t="shared" si="252"/>
        <v>0</v>
      </c>
      <c r="IQ56" s="24">
        <f t="shared" si="253"/>
        <v>0</v>
      </c>
      <c r="IR56" s="24">
        <f t="shared" si="254"/>
        <v>0</v>
      </c>
      <c r="IS56" s="24">
        <f t="shared" si="255"/>
        <v>0</v>
      </c>
      <c r="IT56" s="24">
        <f t="shared" si="256"/>
        <v>0</v>
      </c>
      <c r="IU56" s="97">
        <f t="shared" si="257"/>
        <v>0</v>
      </c>
      <c r="IV56" s="24"/>
      <c r="IW56" s="24"/>
      <c r="IX56" s="24"/>
      <c r="IY56" s="24">
        <f t="shared" si="1593"/>
        <v>0</v>
      </c>
      <c r="IZ56" s="24"/>
      <c r="JA56" s="97">
        <f t="shared" si="1594"/>
        <v>0</v>
      </c>
      <c r="JB56" s="24"/>
      <c r="JC56" s="24"/>
      <c r="JD56" s="24"/>
      <c r="JE56" s="24">
        <f t="shared" si="1595"/>
        <v>0</v>
      </c>
      <c r="JF56" s="24"/>
      <c r="JG56" s="97">
        <f t="shared" si="1596"/>
        <v>0</v>
      </c>
      <c r="JH56" s="24"/>
      <c r="JI56" s="24"/>
      <c r="JJ56" s="24"/>
      <c r="JK56" s="24">
        <f t="shared" si="1597"/>
        <v>0</v>
      </c>
      <c r="JL56" s="24"/>
      <c r="JM56" s="97">
        <f t="shared" si="1598"/>
        <v>0</v>
      </c>
      <c r="JN56" s="24"/>
      <c r="JO56" s="24"/>
      <c r="JP56" s="24"/>
      <c r="JQ56" s="24">
        <f t="shared" si="1599"/>
        <v>0</v>
      </c>
      <c r="JR56" s="24"/>
      <c r="JS56" s="97">
        <f t="shared" si="1600"/>
        <v>0</v>
      </c>
      <c r="JT56" s="24"/>
      <c r="JU56" s="24"/>
      <c r="JV56" s="24"/>
      <c r="JW56" s="24">
        <f t="shared" si="1601"/>
        <v>0</v>
      </c>
      <c r="JX56" s="24"/>
      <c r="JY56" s="97">
        <f t="shared" si="1602"/>
        <v>0</v>
      </c>
      <c r="JZ56" s="24">
        <f t="shared" si="268"/>
        <v>0</v>
      </c>
      <c r="KA56" s="24">
        <f t="shared" si="269"/>
        <v>0</v>
      </c>
      <c r="KB56" s="24">
        <f t="shared" si="270"/>
        <v>0</v>
      </c>
      <c r="KC56" s="24">
        <f t="shared" si="271"/>
        <v>0</v>
      </c>
      <c r="KD56" s="24">
        <f t="shared" si="272"/>
        <v>0</v>
      </c>
      <c r="KE56" s="97">
        <f t="shared" si="273"/>
        <v>0</v>
      </c>
      <c r="KF56" s="24"/>
      <c r="KG56" s="24"/>
      <c r="KH56" s="24"/>
      <c r="KI56" s="24">
        <f t="shared" si="1603"/>
        <v>0</v>
      </c>
      <c r="KJ56" s="24"/>
      <c r="KK56" s="97">
        <f t="shared" si="1604"/>
        <v>0</v>
      </c>
      <c r="KL56" s="24"/>
      <c r="KM56" s="24"/>
      <c r="KN56" s="24"/>
      <c r="KO56" s="24">
        <f t="shared" si="1605"/>
        <v>0</v>
      </c>
      <c r="KP56" s="24"/>
      <c r="KQ56" s="97">
        <f t="shared" si="1606"/>
        <v>0</v>
      </c>
      <c r="KR56" s="24"/>
      <c r="KS56" s="24"/>
      <c r="KT56" s="24"/>
      <c r="KU56" s="24">
        <f t="shared" si="1607"/>
        <v>0</v>
      </c>
      <c r="KV56" s="24"/>
      <c r="KW56" s="97">
        <f t="shared" si="1608"/>
        <v>0</v>
      </c>
      <c r="KX56" s="24"/>
      <c r="KY56" s="24"/>
      <c r="KZ56" s="24"/>
      <c r="LA56" s="24">
        <f t="shared" si="1609"/>
        <v>0</v>
      </c>
      <c r="LB56" s="24"/>
      <c r="LC56" s="97">
        <f t="shared" si="1610"/>
        <v>0</v>
      </c>
      <c r="LD56" s="24">
        <f t="shared" si="282"/>
        <v>0</v>
      </c>
      <c r="LE56" s="24">
        <f t="shared" si="283"/>
        <v>0</v>
      </c>
      <c r="LF56" s="24">
        <f t="shared" si="284"/>
        <v>0</v>
      </c>
      <c r="LG56" s="24">
        <f t="shared" si="285"/>
        <v>0</v>
      </c>
      <c r="LH56" s="24">
        <f t="shared" si="286"/>
        <v>0</v>
      </c>
      <c r="LI56" s="97">
        <f t="shared" si="287"/>
        <v>0</v>
      </c>
      <c r="LJ56" s="24"/>
      <c r="LK56" s="24"/>
      <c r="LL56" s="24"/>
      <c r="LM56" s="24">
        <f t="shared" si="1611"/>
        <v>0</v>
      </c>
      <c r="LN56" s="24"/>
      <c r="LO56" s="97">
        <f t="shared" si="1612"/>
        <v>0</v>
      </c>
      <c r="LP56" s="24">
        <f t="shared" si="290"/>
        <v>0</v>
      </c>
      <c r="LQ56" s="24">
        <f t="shared" si="291"/>
        <v>0</v>
      </c>
      <c r="LR56" s="24">
        <f t="shared" si="292"/>
        <v>0</v>
      </c>
      <c r="LS56" s="24">
        <f t="shared" si="293"/>
        <v>0</v>
      </c>
      <c r="LT56" s="24">
        <f t="shared" si="294"/>
        <v>0</v>
      </c>
      <c r="LU56" s="97">
        <f t="shared" si="295"/>
        <v>0</v>
      </c>
      <c r="LV56" s="24"/>
      <c r="LW56" s="24"/>
      <c r="LX56" s="24"/>
      <c r="LY56" s="24">
        <f t="shared" si="1613"/>
        <v>0</v>
      </c>
      <c r="LZ56" s="24"/>
      <c r="MA56" s="97">
        <f t="shared" si="1614"/>
        <v>0</v>
      </c>
      <c r="MB56" s="24">
        <f t="shared" si="298"/>
        <v>0</v>
      </c>
      <c r="MC56" s="24">
        <f t="shared" si="299"/>
        <v>0</v>
      </c>
      <c r="MD56" s="24">
        <f t="shared" si="300"/>
        <v>0</v>
      </c>
      <c r="ME56" s="24">
        <f t="shared" si="301"/>
        <v>0</v>
      </c>
      <c r="MF56" s="24">
        <f t="shared" si="302"/>
        <v>0</v>
      </c>
      <c r="MG56" s="97">
        <f t="shared" si="303"/>
        <v>0</v>
      </c>
      <c r="MH56" s="24">
        <f t="shared" si="304"/>
        <v>0</v>
      </c>
      <c r="MI56" s="24">
        <f t="shared" si="305"/>
        <v>0</v>
      </c>
      <c r="MJ56" s="24">
        <f t="shared" si="306"/>
        <v>0</v>
      </c>
      <c r="MK56" s="24">
        <f t="shared" si="307"/>
        <v>0</v>
      </c>
      <c r="ML56" s="24">
        <f t="shared" si="308"/>
        <v>0</v>
      </c>
      <c r="MM56" s="97">
        <f t="shared" si="309"/>
        <v>0</v>
      </c>
      <c r="MN56" s="24"/>
      <c r="MO56" s="24"/>
      <c r="MP56" s="24"/>
      <c r="MQ56" s="24">
        <f t="shared" si="1615"/>
        <v>0</v>
      </c>
      <c r="MR56" s="24"/>
      <c r="MS56" s="97">
        <f t="shared" si="1616"/>
        <v>0</v>
      </c>
      <c r="MT56" s="24"/>
      <c r="MU56" s="24"/>
      <c r="MV56" s="24"/>
      <c r="MW56" s="24">
        <f t="shared" si="1617"/>
        <v>0</v>
      </c>
      <c r="MX56" s="24"/>
      <c r="MY56" s="97">
        <f t="shared" si="1618"/>
        <v>0</v>
      </c>
      <c r="MZ56" s="24"/>
      <c r="NA56" s="24"/>
      <c r="NB56" s="24"/>
      <c r="NC56" s="24">
        <f t="shared" si="1619"/>
        <v>0</v>
      </c>
      <c r="ND56" s="24"/>
      <c r="NE56" s="97">
        <f t="shared" si="1620"/>
        <v>0</v>
      </c>
      <c r="NF56" s="24"/>
      <c r="NG56" s="24"/>
      <c r="NH56" s="24"/>
      <c r="NI56" s="24">
        <f t="shared" si="1621"/>
        <v>0</v>
      </c>
      <c r="NJ56" s="24"/>
      <c r="NK56" s="97">
        <f t="shared" si="1622"/>
        <v>0</v>
      </c>
      <c r="NL56" s="24"/>
      <c r="NM56" s="24"/>
      <c r="NN56" s="24"/>
      <c r="NO56" s="24">
        <f t="shared" si="1623"/>
        <v>0</v>
      </c>
      <c r="NP56" s="24"/>
      <c r="NQ56" s="97">
        <f t="shared" si="1624"/>
        <v>0</v>
      </c>
      <c r="NR56" s="24">
        <f t="shared" si="320"/>
        <v>0</v>
      </c>
      <c r="NS56" s="24">
        <f t="shared" si="321"/>
        <v>0</v>
      </c>
      <c r="NT56" s="24">
        <f t="shared" si="322"/>
        <v>0</v>
      </c>
      <c r="NU56" s="24">
        <f t="shared" si="323"/>
        <v>0</v>
      </c>
      <c r="NV56" s="24">
        <f t="shared" si="324"/>
        <v>0</v>
      </c>
      <c r="NW56" s="97">
        <f t="shared" si="325"/>
        <v>0</v>
      </c>
      <c r="NX56" s="24"/>
      <c r="NY56" s="24"/>
      <c r="NZ56" s="24"/>
      <c r="OA56" s="24">
        <f t="shared" si="1625"/>
        <v>0</v>
      </c>
      <c r="OB56" s="24"/>
      <c r="OC56" s="97">
        <f t="shared" si="1626"/>
        <v>0</v>
      </c>
      <c r="OD56" s="24">
        <f t="shared" si="328"/>
        <v>0</v>
      </c>
      <c r="OE56" s="24">
        <f t="shared" si="329"/>
        <v>0</v>
      </c>
      <c r="OF56" s="24">
        <f t="shared" si="330"/>
        <v>0</v>
      </c>
      <c r="OG56" s="24">
        <f t="shared" si="331"/>
        <v>0</v>
      </c>
      <c r="OH56" s="24">
        <f t="shared" si="332"/>
        <v>0</v>
      </c>
      <c r="OI56" s="97">
        <f t="shared" si="333"/>
        <v>0</v>
      </c>
      <c r="OJ56" s="24"/>
      <c r="OK56" s="24"/>
      <c r="OL56" s="24"/>
      <c r="OM56" s="24">
        <f t="shared" si="1627"/>
        <v>0</v>
      </c>
      <c r="ON56" s="24"/>
      <c r="OO56" s="97">
        <f t="shared" si="1628"/>
        <v>0</v>
      </c>
      <c r="OP56" s="24"/>
      <c r="OQ56" s="24"/>
      <c r="OR56" s="24"/>
      <c r="OS56" s="24">
        <f t="shared" si="1629"/>
        <v>0</v>
      </c>
      <c r="OT56" s="24"/>
      <c r="OU56" s="97">
        <f t="shared" si="1630"/>
        <v>0</v>
      </c>
      <c r="OV56" s="24">
        <f t="shared" si="338"/>
        <v>0</v>
      </c>
      <c r="OW56" s="24">
        <f t="shared" si="339"/>
        <v>0</v>
      </c>
      <c r="OX56" s="24">
        <f t="shared" si="340"/>
        <v>0</v>
      </c>
      <c r="OY56" s="24">
        <f t="shared" si="341"/>
        <v>0</v>
      </c>
      <c r="OZ56" s="24">
        <f t="shared" si="342"/>
        <v>0</v>
      </c>
      <c r="PA56" s="97">
        <f t="shared" si="343"/>
        <v>0</v>
      </c>
      <c r="PB56" s="24"/>
      <c r="PC56" s="24"/>
      <c r="PD56" s="24"/>
      <c r="PE56" s="24">
        <f t="shared" si="1631"/>
        <v>0</v>
      </c>
      <c r="PF56" s="24"/>
      <c r="PG56" s="97">
        <f t="shared" si="1632"/>
        <v>0</v>
      </c>
      <c r="PH56" s="24"/>
      <c r="PI56" s="24"/>
      <c r="PJ56" s="24"/>
      <c r="PK56" s="24">
        <f t="shared" si="1633"/>
        <v>0</v>
      </c>
      <c r="PL56" s="24"/>
      <c r="PM56" s="97">
        <f t="shared" si="1634"/>
        <v>0</v>
      </c>
      <c r="PN56" s="24">
        <f t="shared" si="348"/>
        <v>0</v>
      </c>
      <c r="PO56" s="24">
        <f t="shared" si="349"/>
        <v>0</v>
      </c>
      <c r="PP56" s="24">
        <f t="shared" si="350"/>
        <v>0</v>
      </c>
      <c r="PQ56" s="24">
        <f t="shared" si="351"/>
        <v>0</v>
      </c>
      <c r="PR56" s="24">
        <f t="shared" si="352"/>
        <v>0</v>
      </c>
      <c r="PS56" s="97">
        <f t="shared" si="353"/>
        <v>0</v>
      </c>
      <c r="PT56" s="24"/>
      <c r="PU56" s="24"/>
      <c r="PV56" s="24"/>
      <c r="PW56" s="24">
        <f t="shared" si="1635"/>
        <v>0</v>
      </c>
      <c r="PX56" s="24"/>
      <c r="PY56" s="97">
        <f t="shared" si="1636"/>
        <v>0</v>
      </c>
      <c r="PZ56" s="24"/>
      <c r="QA56" s="24"/>
      <c r="QB56" s="24"/>
      <c r="QC56" s="24">
        <f t="shared" si="1637"/>
        <v>0</v>
      </c>
      <c r="QD56" s="24"/>
      <c r="QE56" s="97">
        <f t="shared" si="1638"/>
        <v>0</v>
      </c>
      <c r="QF56" s="24">
        <f t="shared" si="358"/>
        <v>0</v>
      </c>
      <c r="QG56" s="24">
        <f t="shared" si="359"/>
        <v>0</v>
      </c>
      <c r="QH56" s="24">
        <f t="shared" si="360"/>
        <v>0</v>
      </c>
      <c r="QI56" s="24">
        <f t="shared" si="361"/>
        <v>0</v>
      </c>
      <c r="QJ56" s="24">
        <f t="shared" si="362"/>
        <v>0</v>
      </c>
      <c r="QK56" s="97">
        <f t="shared" si="363"/>
        <v>0</v>
      </c>
      <c r="QL56" s="24"/>
      <c r="QM56" s="24"/>
      <c r="QN56" s="24"/>
      <c r="QO56" s="24">
        <f t="shared" si="1639"/>
        <v>0</v>
      </c>
      <c r="QP56" s="24"/>
      <c r="QQ56" s="97">
        <f t="shared" si="1640"/>
        <v>0</v>
      </c>
      <c r="QR56" s="24">
        <f t="shared" si="366"/>
        <v>0</v>
      </c>
      <c r="QS56" s="24">
        <f t="shared" si="367"/>
        <v>0</v>
      </c>
      <c r="QT56" s="24">
        <f t="shared" si="368"/>
        <v>0</v>
      </c>
      <c r="QU56" s="24">
        <f t="shared" si="369"/>
        <v>0</v>
      </c>
      <c r="QV56" s="24">
        <f t="shared" si="370"/>
        <v>0</v>
      </c>
      <c r="QW56" s="97">
        <f t="shared" si="371"/>
        <v>0</v>
      </c>
      <c r="QX56" s="24">
        <f t="shared" si="372"/>
        <v>0</v>
      </c>
      <c r="QY56" s="24">
        <f t="shared" si="373"/>
        <v>0</v>
      </c>
      <c r="QZ56" s="24">
        <f t="shared" si="374"/>
        <v>0</v>
      </c>
      <c r="RA56" s="24">
        <f t="shared" si="375"/>
        <v>0</v>
      </c>
      <c r="RB56" s="24">
        <f t="shared" si="376"/>
        <v>0</v>
      </c>
      <c r="RC56" s="97">
        <f t="shared" si="377"/>
        <v>0</v>
      </c>
      <c r="RD56" s="24"/>
      <c r="RE56" s="24"/>
      <c r="RF56" s="24"/>
      <c r="RG56" s="24">
        <f t="shared" si="1641"/>
        <v>0</v>
      </c>
      <c r="RH56" s="24"/>
      <c r="RI56" s="97">
        <f t="shared" si="1642"/>
        <v>0</v>
      </c>
      <c r="RJ56" s="24"/>
      <c r="RK56" s="24"/>
      <c r="RL56" s="24"/>
      <c r="RM56" s="24">
        <f t="shared" si="1643"/>
        <v>0</v>
      </c>
      <c r="RN56" s="24"/>
      <c r="RO56" s="97">
        <f t="shared" si="1644"/>
        <v>0</v>
      </c>
      <c r="RP56" s="24"/>
      <c r="RQ56" s="24"/>
      <c r="RR56" s="24"/>
      <c r="RS56" s="24">
        <f t="shared" si="1645"/>
        <v>0</v>
      </c>
      <c r="RT56" s="24"/>
      <c r="RU56" s="97">
        <f t="shared" si="1646"/>
        <v>0</v>
      </c>
      <c r="RV56" s="24">
        <f t="shared" si="384"/>
        <v>0</v>
      </c>
      <c r="RW56" s="24">
        <f t="shared" si="385"/>
        <v>0</v>
      </c>
      <c r="RX56" s="24">
        <f t="shared" si="386"/>
        <v>0</v>
      </c>
      <c r="RY56" s="24">
        <f t="shared" si="387"/>
        <v>0</v>
      </c>
      <c r="RZ56" s="24">
        <f t="shared" si="388"/>
        <v>0</v>
      </c>
      <c r="SA56" s="97">
        <f t="shared" si="389"/>
        <v>0</v>
      </c>
      <c r="SB56" s="24"/>
      <c r="SC56" s="24"/>
      <c r="SD56" s="24"/>
      <c r="SE56" s="24">
        <f t="shared" si="1647"/>
        <v>0</v>
      </c>
      <c r="SF56" s="24"/>
      <c r="SG56" s="97">
        <f t="shared" si="1648"/>
        <v>0</v>
      </c>
      <c r="SH56" s="24"/>
      <c r="SI56" s="24"/>
      <c r="SJ56" s="24"/>
      <c r="SK56" s="24">
        <f t="shared" si="1649"/>
        <v>0</v>
      </c>
      <c r="SL56" s="24"/>
      <c r="SM56" s="97">
        <f t="shared" si="1650"/>
        <v>0</v>
      </c>
      <c r="SN56" s="24"/>
      <c r="SO56" s="24"/>
      <c r="SP56" s="24"/>
      <c r="SQ56" s="24">
        <f t="shared" si="1651"/>
        <v>0</v>
      </c>
      <c r="SR56" s="24"/>
      <c r="SS56" s="97">
        <f t="shared" si="1652"/>
        <v>0</v>
      </c>
      <c r="ST56" s="24"/>
      <c r="SU56" s="24"/>
      <c r="SV56" s="24"/>
      <c r="SW56" s="24">
        <f t="shared" si="1653"/>
        <v>0</v>
      </c>
      <c r="SX56" s="24"/>
      <c r="SY56" s="97">
        <f t="shared" si="1654"/>
        <v>0</v>
      </c>
      <c r="SZ56" s="24">
        <f t="shared" si="398"/>
        <v>0</v>
      </c>
      <c r="TA56" s="24">
        <f t="shared" si="399"/>
        <v>0</v>
      </c>
      <c r="TB56" s="24">
        <f t="shared" si="400"/>
        <v>0</v>
      </c>
      <c r="TC56" s="24">
        <f t="shared" si="401"/>
        <v>0</v>
      </c>
      <c r="TD56" s="24">
        <f t="shared" si="402"/>
        <v>0</v>
      </c>
      <c r="TE56" s="97">
        <f t="shared" si="403"/>
        <v>0</v>
      </c>
      <c r="TF56" s="24">
        <f t="shared" si="404"/>
        <v>0</v>
      </c>
      <c r="TG56" s="24">
        <f t="shared" si="405"/>
        <v>0</v>
      </c>
      <c r="TH56" s="24">
        <f t="shared" si="406"/>
        <v>0</v>
      </c>
      <c r="TI56" s="24">
        <f t="shared" si="407"/>
        <v>0</v>
      </c>
      <c r="TJ56" s="24">
        <f t="shared" si="408"/>
        <v>0</v>
      </c>
      <c r="TK56" s="97">
        <f t="shared" si="409"/>
        <v>0</v>
      </c>
      <c r="TL56" s="24"/>
      <c r="TM56" s="24"/>
      <c r="TN56" s="24"/>
      <c r="TO56" s="24">
        <f t="shared" si="1655"/>
        <v>0</v>
      </c>
      <c r="TP56" s="24"/>
      <c r="TQ56" s="97">
        <f t="shared" si="1656"/>
        <v>0</v>
      </c>
      <c r="TR56" s="24"/>
      <c r="TS56" s="24"/>
      <c r="TT56" s="24"/>
      <c r="TU56" s="24">
        <f t="shared" si="1657"/>
        <v>0</v>
      </c>
      <c r="TV56" s="24"/>
      <c r="TW56" s="97">
        <f t="shared" si="1658"/>
        <v>0</v>
      </c>
      <c r="TX56" s="24"/>
      <c r="TY56" s="24"/>
      <c r="TZ56" s="24"/>
      <c r="UA56" s="24">
        <f t="shared" si="1659"/>
        <v>0</v>
      </c>
      <c r="UB56" s="24"/>
      <c r="UC56" s="97">
        <f t="shared" si="1660"/>
        <v>0</v>
      </c>
      <c r="UD56" s="24"/>
      <c r="UE56" s="24"/>
      <c r="UF56" s="24"/>
      <c r="UG56" s="24">
        <f t="shared" si="1661"/>
        <v>0</v>
      </c>
      <c r="UH56" s="24"/>
      <c r="UI56" s="97">
        <f t="shared" si="1662"/>
        <v>0</v>
      </c>
      <c r="UJ56" s="24"/>
      <c r="UK56" s="24"/>
      <c r="UL56" s="24"/>
      <c r="UM56" s="24">
        <f t="shared" si="1663"/>
        <v>0</v>
      </c>
      <c r="UN56" s="24"/>
      <c r="UO56" s="97">
        <f t="shared" si="1664"/>
        <v>0</v>
      </c>
      <c r="UP56" s="24"/>
      <c r="UQ56" s="24">
        <v>500000</v>
      </c>
      <c r="UR56" s="24"/>
      <c r="US56" s="24">
        <f t="shared" si="1665"/>
        <v>500000</v>
      </c>
      <c r="UT56" s="24"/>
      <c r="UU56" s="97">
        <f t="shared" si="1666"/>
        <v>500000</v>
      </c>
      <c r="UV56" s="24">
        <f t="shared" si="422"/>
        <v>0</v>
      </c>
      <c r="UW56" s="24">
        <f t="shared" si="423"/>
        <v>500000</v>
      </c>
      <c r="UX56" s="24">
        <f t="shared" si="424"/>
        <v>0</v>
      </c>
      <c r="UY56" s="24">
        <f t="shared" si="425"/>
        <v>500000</v>
      </c>
      <c r="UZ56" s="24">
        <f t="shared" si="426"/>
        <v>0</v>
      </c>
      <c r="VA56" s="97">
        <f t="shared" si="427"/>
        <v>500000</v>
      </c>
      <c r="VB56" s="24"/>
      <c r="VC56" s="24"/>
      <c r="VD56" s="24"/>
      <c r="VE56" s="24">
        <f t="shared" si="1667"/>
        <v>0</v>
      </c>
      <c r="VF56" s="24"/>
      <c r="VG56" s="97">
        <f t="shared" si="1668"/>
        <v>0</v>
      </c>
      <c r="VH56" s="24"/>
      <c r="VI56" s="24"/>
      <c r="VJ56" s="24"/>
      <c r="VK56" s="24">
        <f t="shared" si="1669"/>
        <v>0</v>
      </c>
      <c r="VL56" s="24"/>
      <c r="VM56" s="97">
        <f t="shared" si="1670"/>
        <v>0</v>
      </c>
      <c r="VN56" s="24">
        <f t="shared" si="432"/>
        <v>0</v>
      </c>
      <c r="VO56" s="24">
        <f t="shared" si="433"/>
        <v>0</v>
      </c>
      <c r="VP56" s="24">
        <f t="shared" si="434"/>
        <v>0</v>
      </c>
      <c r="VQ56" s="24">
        <f t="shared" si="435"/>
        <v>0</v>
      </c>
      <c r="VR56" s="24">
        <f t="shared" si="436"/>
        <v>0</v>
      </c>
      <c r="VS56" s="97">
        <f t="shared" si="437"/>
        <v>0</v>
      </c>
      <c r="VT56" s="24">
        <f t="shared" si="438"/>
        <v>0</v>
      </c>
      <c r="VU56" s="24">
        <f t="shared" si="439"/>
        <v>500000</v>
      </c>
      <c r="VV56" s="24">
        <f t="shared" si="440"/>
        <v>0</v>
      </c>
      <c r="VW56" s="24">
        <f t="shared" si="441"/>
        <v>500000</v>
      </c>
      <c r="VX56" s="24">
        <f t="shared" si="442"/>
        <v>0</v>
      </c>
      <c r="VY56" s="97">
        <f t="shared" si="443"/>
        <v>500000</v>
      </c>
      <c r="VZ56" s="24"/>
      <c r="WA56" s="24"/>
      <c r="WB56" s="24"/>
      <c r="WC56" s="24">
        <f t="shared" si="1671"/>
        <v>0</v>
      </c>
      <c r="WD56" s="24"/>
      <c r="WE56" s="97">
        <f t="shared" si="1672"/>
        <v>0</v>
      </c>
      <c r="WF56" s="24"/>
      <c r="WG56" s="24"/>
      <c r="WH56" s="24"/>
      <c r="WI56" s="24">
        <f t="shared" si="1673"/>
        <v>0</v>
      </c>
      <c r="WJ56" s="24"/>
      <c r="WK56" s="97">
        <f t="shared" si="1674"/>
        <v>0</v>
      </c>
      <c r="WL56" s="24"/>
      <c r="WM56" s="24"/>
      <c r="WN56" s="24"/>
      <c r="WO56" s="24">
        <f t="shared" si="1675"/>
        <v>0</v>
      </c>
      <c r="WP56" s="24"/>
      <c r="WQ56" s="97">
        <f t="shared" si="1676"/>
        <v>0</v>
      </c>
      <c r="WR56" s="24"/>
      <c r="WS56" s="24"/>
      <c r="WT56" s="24"/>
      <c r="WU56" s="24">
        <f t="shared" si="1677"/>
        <v>0</v>
      </c>
      <c r="WV56" s="24"/>
      <c r="WW56" s="97">
        <f t="shared" si="1678"/>
        <v>0</v>
      </c>
      <c r="WX56" s="24"/>
      <c r="WY56" s="24"/>
      <c r="WZ56" s="24"/>
      <c r="XA56" s="24">
        <f t="shared" si="1679"/>
        <v>0</v>
      </c>
      <c r="XB56" s="24"/>
      <c r="XC56" s="97">
        <f t="shared" si="1680"/>
        <v>0</v>
      </c>
      <c r="XD56" s="24">
        <f t="shared" si="454"/>
        <v>0</v>
      </c>
      <c r="XE56" s="24">
        <f t="shared" si="455"/>
        <v>0</v>
      </c>
      <c r="XF56" s="24">
        <f t="shared" si="456"/>
        <v>0</v>
      </c>
      <c r="XG56" s="24">
        <f t="shared" si="457"/>
        <v>0</v>
      </c>
      <c r="XH56" s="24">
        <f t="shared" si="458"/>
        <v>0</v>
      </c>
      <c r="XI56" s="97">
        <f t="shared" si="459"/>
        <v>0</v>
      </c>
      <c r="XJ56" s="24"/>
      <c r="XK56" s="24"/>
      <c r="XL56" s="24"/>
      <c r="XM56" s="24">
        <f t="shared" si="1681"/>
        <v>0</v>
      </c>
      <c r="XN56" s="24"/>
      <c r="XO56" s="97">
        <f t="shared" si="1682"/>
        <v>0</v>
      </c>
      <c r="XP56" s="24">
        <f t="shared" si="462"/>
        <v>0</v>
      </c>
      <c r="XQ56" s="24">
        <f t="shared" si="463"/>
        <v>0</v>
      </c>
      <c r="XR56" s="24">
        <f t="shared" si="464"/>
        <v>0</v>
      </c>
      <c r="XS56" s="24">
        <f t="shared" si="465"/>
        <v>0</v>
      </c>
      <c r="XT56" s="24">
        <f t="shared" si="466"/>
        <v>0</v>
      </c>
      <c r="XU56" s="97">
        <f t="shared" si="467"/>
        <v>0</v>
      </c>
      <c r="XV56" s="24">
        <f t="shared" si="468"/>
        <v>0</v>
      </c>
      <c r="XW56" s="24">
        <f t="shared" si="469"/>
        <v>0</v>
      </c>
      <c r="XX56" s="24">
        <f t="shared" si="470"/>
        <v>0</v>
      </c>
      <c r="XY56" s="24">
        <f t="shared" si="471"/>
        <v>0</v>
      </c>
      <c r="XZ56" s="24">
        <f t="shared" si="472"/>
        <v>0</v>
      </c>
      <c r="YA56" s="97">
        <f t="shared" si="473"/>
        <v>0</v>
      </c>
      <c r="YB56" s="24">
        <v>529434</v>
      </c>
      <c r="YC56" s="24">
        <f t="shared" si="1683"/>
        <v>500000</v>
      </c>
      <c r="YD56" s="24">
        <f t="shared" si="1684"/>
        <v>0</v>
      </c>
      <c r="YE56" s="24">
        <f t="shared" si="1685"/>
        <v>500000</v>
      </c>
      <c r="YF56" s="24">
        <f t="shared" si="1686"/>
        <v>0</v>
      </c>
      <c r="YG56" s="97">
        <f t="shared" si="1687"/>
        <v>500000</v>
      </c>
      <c r="YH56" s="24">
        <f t="shared" si="1688"/>
        <v>529511</v>
      </c>
      <c r="YI56" s="24">
        <f t="shared" si="1689"/>
        <v>500000</v>
      </c>
      <c r="YJ56" s="24">
        <f t="shared" si="1690"/>
        <v>0</v>
      </c>
      <c r="YK56" s="24">
        <f t="shared" si="1691"/>
        <v>500000</v>
      </c>
      <c r="YL56" s="24">
        <f t="shared" si="1692"/>
        <v>0</v>
      </c>
      <c r="YM56" s="97">
        <f t="shared" si="1693"/>
        <v>500000</v>
      </c>
    </row>
    <row r="57" spans="1:663" s="52" customFormat="1" x14ac:dyDescent="0.25">
      <c r="A57" s="16">
        <v>47</v>
      </c>
      <c r="B57" s="28" t="s">
        <v>297</v>
      </c>
      <c r="C57" s="54" t="s">
        <v>298</v>
      </c>
      <c r="D57" s="30">
        <v>933</v>
      </c>
      <c r="E57" s="30"/>
      <c r="F57" s="30"/>
      <c r="G57" s="30">
        <f t="shared" si="146"/>
        <v>0</v>
      </c>
      <c r="H57" s="30"/>
      <c r="I57" s="98">
        <f t="shared" si="147"/>
        <v>0</v>
      </c>
      <c r="J57" s="30"/>
      <c r="K57" s="30"/>
      <c r="L57" s="30"/>
      <c r="M57" s="30">
        <f t="shared" si="148"/>
        <v>0</v>
      </c>
      <c r="N57" s="30"/>
      <c r="O57" s="98">
        <f t="shared" si="149"/>
        <v>0</v>
      </c>
      <c r="P57" s="30"/>
      <c r="Q57" s="30"/>
      <c r="R57" s="30"/>
      <c r="S57" s="30">
        <f t="shared" si="150"/>
        <v>0</v>
      </c>
      <c r="T57" s="30"/>
      <c r="U57" s="98">
        <f t="shared" si="151"/>
        <v>0</v>
      </c>
      <c r="V57" s="30"/>
      <c r="W57" s="30"/>
      <c r="X57" s="30"/>
      <c r="Y57" s="30">
        <f t="shared" si="152"/>
        <v>0</v>
      </c>
      <c r="Z57" s="30"/>
      <c r="AA57" s="98">
        <f t="shared" si="153"/>
        <v>0</v>
      </c>
      <c r="AB57" s="30"/>
      <c r="AC57" s="30"/>
      <c r="AD57" s="30"/>
      <c r="AE57" s="30">
        <f t="shared" si="154"/>
        <v>0</v>
      </c>
      <c r="AF57" s="30"/>
      <c r="AG57" s="98">
        <f t="shared" si="155"/>
        <v>0</v>
      </c>
      <c r="AH57" s="30"/>
      <c r="AI57" s="30"/>
      <c r="AJ57" s="30"/>
      <c r="AK57" s="30">
        <f t="shared" si="156"/>
        <v>0</v>
      </c>
      <c r="AL57" s="30"/>
      <c r="AM57" s="98">
        <f t="shared" si="157"/>
        <v>0</v>
      </c>
      <c r="AN57" s="30"/>
      <c r="AO57" s="30"/>
      <c r="AP57" s="30"/>
      <c r="AQ57" s="30">
        <f t="shared" si="158"/>
        <v>0</v>
      </c>
      <c r="AR57" s="30"/>
      <c r="AS57" s="98">
        <f t="shared" si="159"/>
        <v>0</v>
      </c>
      <c r="AT57" s="30"/>
      <c r="AU57" s="30"/>
      <c r="AV57" s="30"/>
      <c r="AW57" s="30">
        <f t="shared" si="160"/>
        <v>0</v>
      </c>
      <c r="AX57" s="30"/>
      <c r="AY57" s="98">
        <f t="shared" si="161"/>
        <v>0</v>
      </c>
      <c r="AZ57" s="30">
        <f t="shared" si="162"/>
        <v>0</v>
      </c>
      <c r="BA57" s="30">
        <f t="shared" si="163"/>
        <v>0</v>
      </c>
      <c r="BB57" s="30">
        <f t="shared" si="164"/>
        <v>0</v>
      </c>
      <c r="BC57" s="30">
        <f t="shared" si="165"/>
        <v>0</v>
      </c>
      <c r="BD57" s="30">
        <f t="shared" si="166"/>
        <v>0</v>
      </c>
      <c r="BE57" s="98">
        <f t="shared" si="167"/>
        <v>0</v>
      </c>
      <c r="BF57" s="30">
        <v>3730</v>
      </c>
      <c r="BG57" s="30"/>
      <c r="BH57" s="30"/>
      <c r="BI57" s="30">
        <f t="shared" si="168"/>
        <v>0</v>
      </c>
      <c r="BJ57" s="30"/>
      <c r="BK57" s="98">
        <f t="shared" si="169"/>
        <v>0</v>
      </c>
      <c r="BL57" s="30">
        <f t="shared" si="170"/>
        <v>4663</v>
      </c>
      <c r="BM57" s="30">
        <f t="shared" si="171"/>
        <v>0</v>
      </c>
      <c r="BN57" s="30">
        <f t="shared" si="172"/>
        <v>0</v>
      </c>
      <c r="BO57" s="30">
        <f t="shared" si="173"/>
        <v>0</v>
      </c>
      <c r="BP57" s="30">
        <f t="shared" si="174"/>
        <v>0</v>
      </c>
      <c r="BQ57" s="98">
        <f t="shared" si="175"/>
        <v>0</v>
      </c>
      <c r="BR57" s="30"/>
      <c r="BS57" s="30"/>
      <c r="BT57" s="30"/>
      <c r="BU57" s="30">
        <f t="shared" si="176"/>
        <v>0</v>
      </c>
      <c r="BV57" s="30"/>
      <c r="BW57" s="98">
        <f t="shared" si="177"/>
        <v>0</v>
      </c>
      <c r="BX57" s="30"/>
      <c r="BY57" s="30"/>
      <c r="BZ57" s="30"/>
      <c r="CA57" s="30">
        <f t="shared" si="178"/>
        <v>0</v>
      </c>
      <c r="CB57" s="30"/>
      <c r="CC57" s="98">
        <f t="shared" si="179"/>
        <v>0</v>
      </c>
      <c r="CD57" s="30"/>
      <c r="CE57" s="30"/>
      <c r="CF57" s="30"/>
      <c r="CG57" s="30">
        <f t="shared" si="1551"/>
        <v>0</v>
      </c>
      <c r="CH57" s="30"/>
      <c r="CI57" s="98">
        <f t="shared" si="1552"/>
        <v>0</v>
      </c>
      <c r="CJ57" s="30"/>
      <c r="CK57" s="30"/>
      <c r="CL57" s="30"/>
      <c r="CM57" s="30">
        <f t="shared" si="1553"/>
        <v>0</v>
      </c>
      <c r="CN57" s="30"/>
      <c r="CO57" s="98">
        <f t="shared" si="1554"/>
        <v>0</v>
      </c>
      <c r="CP57" s="30"/>
      <c r="CQ57" s="30"/>
      <c r="CR57" s="30"/>
      <c r="CS57" s="30">
        <f t="shared" si="1555"/>
        <v>0</v>
      </c>
      <c r="CT57" s="30"/>
      <c r="CU57" s="98">
        <f t="shared" si="1556"/>
        <v>0</v>
      </c>
      <c r="CV57" s="30"/>
      <c r="CW57" s="30"/>
      <c r="CX57" s="30"/>
      <c r="CY57" s="30">
        <f t="shared" si="1557"/>
        <v>0</v>
      </c>
      <c r="CZ57" s="30"/>
      <c r="DA57" s="98">
        <f t="shared" si="1558"/>
        <v>0</v>
      </c>
      <c r="DB57" s="30">
        <f t="shared" si="188"/>
        <v>0</v>
      </c>
      <c r="DC57" s="30">
        <f t="shared" si="189"/>
        <v>0</v>
      </c>
      <c r="DD57" s="30">
        <f t="shared" si="190"/>
        <v>0</v>
      </c>
      <c r="DE57" s="30">
        <f t="shared" si="191"/>
        <v>0</v>
      </c>
      <c r="DF57" s="30">
        <f t="shared" si="192"/>
        <v>0</v>
      </c>
      <c r="DG57" s="98">
        <f t="shared" si="193"/>
        <v>0</v>
      </c>
      <c r="DH57" s="30"/>
      <c r="DI57" s="30"/>
      <c r="DJ57" s="30"/>
      <c r="DK57" s="30">
        <f t="shared" si="194"/>
        <v>0</v>
      </c>
      <c r="DL57" s="30"/>
      <c r="DM57" s="98">
        <f t="shared" si="195"/>
        <v>0</v>
      </c>
      <c r="DN57" s="30"/>
      <c r="DO57" s="30"/>
      <c r="DP57" s="30"/>
      <c r="DQ57" s="30">
        <f t="shared" si="196"/>
        <v>0</v>
      </c>
      <c r="DR57" s="30"/>
      <c r="DS57" s="98">
        <f t="shared" si="197"/>
        <v>0</v>
      </c>
      <c r="DT57" s="30"/>
      <c r="DU57" s="30"/>
      <c r="DV57" s="30"/>
      <c r="DW57" s="30">
        <f t="shared" si="198"/>
        <v>0</v>
      </c>
      <c r="DX57" s="30"/>
      <c r="DY57" s="98">
        <f t="shared" si="199"/>
        <v>0</v>
      </c>
      <c r="DZ57" s="30"/>
      <c r="EA57" s="30"/>
      <c r="EB57" s="30"/>
      <c r="EC57" s="30">
        <f t="shared" si="1559"/>
        <v>0</v>
      </c>
      <c r="ED57" s="30"/>
      <c r="EE57" s="98">
        <f t="shared" si="1560"/>
        <v>0</v>
      </c>
      <c r="EF57" s="30"/>
      <c r="EG57" s="30"/>
      <c r="EH57" s="30"/>
      <c r="EI57" s="30">
        <f t="shared" si="1561"/>
        <v>0</v>
      </c>
      <c r="EJ57" s="30"/>
      <c r="EK57" s="98">
        <f t="shared" si="1562"/>
        <v>0</v>
      </c>
      <c r="EL57" s="30"/>
      <c r="EM57" s="30"/>
      <c r="EN57" s="30"/>
      <c r="EO57" s="30">
        <f t="shared" si="1563"/>
        <v>0</v>
      </c>
      <c r="EP57" s="30"/>
      <c r="EQ57" s="98">
        <f t="shared" si="1564"/>
        <v>0</v>
      </c>
      <c r="ER57" s="30"/>
      <c r="ES57" s="30"/>
      <c r="ET57" s="30"/>
      <c r="EU57" s="30">
        <f t="shared" si="1565"/>
        <v>0</v>
      </c>
      <c r="EV57" s="30"/>
      <c r="EW57" s="98">
        <f t="shared" si="1566"/>
        <v>0</v>
      </c>
      <c r="EX57" s="30"/>
      <c r="EY57" s="30"/>
      <c r="EZ57" s="30"/>
      <c r="FA57" s="30">
        <f t="shared" si="1567"/>
        <v>0</v>
      </c>
      <c r="FB57" s="30"/>
      <c r="FC57" s="98">
        <f t="shared" si="1568"/>
        <v>0</v>
      </c>
      <c r="FD57" s="30">
        <f t="shared" si="210"/>
        <v>0</v>
      </c>
      <c r="FE57" s="30">
        <f t="shared" si="211"/>
        <v>0</v>
      </c>
      <c r="FF57" s="30">
        <f t="shared" si="212"/>
        <v>0</v>
      </c>
      <c r="FG57" s="30">
        <f t="shared" si="213"/>
        <v>0</v>
      </c>
      <c r="FH57" s="30">
        <f t="shared" si="214"/>
        <v>0</v>
      </c>
      <c r="FI57" s="98">
        <f t="shared" si="215"/>
        <v>0</v>
      </c>
      <c r="FJ57" s="30"/>
      <c r="FK57" s="30"/>
      <c r="FL57" s="30"/>
      <c r="FM57" s="30">
        <f t="shared" si="1569"/>
        <v>0</v>
      </c>
      <c r="FN57" s="30"/>
      <c r="FO57" s="98">
        <f t="shared" si="1570"/>
        <v>0</v>
      </c>
      <c r="FP57" s="30"/>
      <c r="FQ57" s="30"/>
      <c r="FR57" s="30"/>
      <c r="FS57" s="30">
        <f t="shared" si="1571"/>
        <v>0</v>
      </c>
      <c r="FT57" s="30"/>
      <c r="FU57" s="98">
        <f t="shared" si="1572"/>
        <v>0</v>
      </c>
      <c r="FV57" s="30"/>
      <c r="FW57" s="30"/>
      <c r="FX57" s="30"/>
      <c r="FY57" s="30">
        <f t="shared" si="1573"/>
        <v>0</v>
      </c>
      <c r="FZ57" s="30"/>
      <c r="GA57" s="98">
        <f t="shared" si="1574"/>
        <v>0</v>
      </c>
      <c r="GB57" s="30"/>
      <c r="GC57" s="30"/>
      <c r="GD57" s="30"/>
      <c r="GE57" s="30">
        <f t="shared" si="1575"/>
        <v>0</v>
      </c>
      <c r="GF57" s="30"/>
      <c r="GG57" s="98">
        <f t="shared" si="1576"/>
        <v>0</v>
      </c>
      <c r="GH57" s="30">
        <f t="shared" si="224"/>
        <v>0</v>
      </c>
      <c r="GI57" s="30">
        <f t="shared" si="225"/>
        <v>0</v>
      </c>
      <c r="GJ57" s="30">
        <f t="shared" si="226"/>
        <v>0</v>
      </c>
      <c r="GK57" s="30">
        <f t="shared" si="227"/>
        <v>0</v>
      </c>
      <c r="GL57" s="30">
        <f t="shared" si="228"/>
        <v>0</v>
      </c>
      <c r="GM57" s="98">
        <f t="shared" si="229"/>
        <v>0</v>
      </c>
      <c r="GN57" s="30"/>
      <c r="GO57" s="30"/>
      <c r="GP57" s="30"/>
      <c r="GQ57" s="30">
        <f t="shared" si="1577"/>
        <v>0</v>
      </c>
      <c r="GR57" s="30"/>
      <c r="GS57" s="98">
        <f t="shared" si="1578"/>
        <v>0</v>
      </c>
      <c r="GT57" s="30"/>
      <c r="GU57" s="30"/>
      <c r="GV57" s="30"/>
      <c r="GW57" s="30">
        <f t="shared" si="1579"/>
        <v>0</v>
      </c>
      <c r="GX57" s="30"/>
      <c r="GY57" s="98">
        <f t="shared" si="1580"/>
        <v>0</v>
      </c>
      <c r="GZ57" s="30"/>
      <c r="HA57" s="30"/>
      <c r="HB57" s="30"/>
      <c r="HC57" s="30">
        <f t="shared" si="1581"/>
        <v>0</v>
      </c>
      <c r="HD57" s="30"/>
      <c r="HE57" s="98">
        <f t="shared" si="1582"/>
        <v>0</v>
      </c>
      <c r="HF57" s="30"/>
      <c r="HG57" s="30"/>
      <c r="HH57" s="30"/>
      <c r="HI57" s="30">
        <f t="shared" si="1583"/>
        <v>0</v>
      </c>
      <c r="HJ57" s="30"/>
      <c r="HK57" s="98">
        <f t="shared" si="1584"/>
        <v>0</v>
      </c>
      <c r="HL57" s="30"/>
      <c r="HM57" s="30"/>
      <c r="HN57" s="30"/>
      <c r="HO57" s="30">
        <f t="shared" si="1585"/>
        <v>0</v>
      </c>
      <c r="HP57" s="30"/>
      <c r="HQ57" s="98">
        <f t="shared" si="1586"/>
        <v>0</v>
      </c>
      <c r="HR57" s="30">
        <f t="shared" si="240"/>
        <v>0</v>
      </c>
      <c r="HS57" s="30">
        <f t="shared" si="241"/>
        <v>0</v>
      </c>
      <c r="HT57" s="30">
        <f t="shared" si="242"/>
        <v>0</v>
      </c>
      <c r="HU57" s="30">
        <f t="shared" si="243"/>
        <v>0</v>
      </c>
      <c r="HV57" s="30">
        <f t="shared" si="244"/>
        <v>0</v>
      </c>
      <c r="HW57" s="98">
        <f t="shared" si="245"/>
        <v>0</v>
      </c>
      <c r="HX57" s="30"/>
      <c r="HY57" s="30"/>
      <c r="HZ57" s="30"/>
      <c r="IA57" s="30">
        <f t="shared" si="1587"/>
        <v>0</v>
      </c>
      <c r="IB57" s="30"/>
      <c r="IC57" s="98">
        <f t="shared" si="1588"/>
        <v>0</v>
      </c>
      <c r="ID57" s="30"/>
      <c r="IE57" s="30"/>
      <c r="IF57" s="30"/>
      <c r="IG57" s="30">
        <f t="shared" si="1589"/>
        <v>0</v>
      </c>
      <c r="IH57" s="30"/>
      <c r="II57" s="98">
        <f t="shared" si="1590"/>
        <v>0</v>
      </c>
      <c r="IJ57" s="30"/>
      <c r="IK57" s="30"/>
      <c r="IL57" s="30"/>
      <c r="IM57" s="30">
        <f t="shared" si="1591"/>
        <v>0</v>
      </c>
      <c r="IN57" s="30"/>
      <c r="IO57" s="98">
        <f t="shared" si="1592"/>
        <v>0</v>
      </c>
      <c r="IP57" s="30">
        <f t="shared" si="252"/>
        <v>0</v>
      </c>
      <c r="IQ57" s="30">
        <f t="shared" si="253"/>
        <v>0</v>
      </c>
      <c r="IR57" s="30">
        <f t="shared" si="254"/>
        <v>0</v>
      </c>
      <c r="IS57" s="30">
        <f t="shared" si="255"/>
        <v>0</v>
      </c>
      <c r="IT57" s="30">
        <f t="shared" si="256"/>
        <v>0</v>
      </c>
      <c r="IU57" s="98">
        <f t="shared" si="257"/>
        <v>0</v>
      </c>
      <c r="IV57" s="30"/>
      <c r="IW57" s="30"/>
      <c r="IX57" s="30"/>
      <c r="IY57" s="30">
        <f t="shared" si="1593"/>
        <v>0</v>
      </c>
      <c r="IZ57" s="30"/>
      <c r="JA57" s="98">
        <f t="shared" si="1594"/>
        <v>0</v>
      </c>
      <c r="JB57" s="30"/>
      <c r="JC57" s="30"/>
      <c r="JD57" s="30"/>
      <c r="JE57" s="30">
        <f t="shared" si="1595"/>
        <v>0</v>
      </c>
      <c r="JF57" s="30"/>
      <c r="JG57" s="98">
        <f t="shared" si="1596"/>
        <v>0</v>
      </c>
      <c r="JH57" s="30"/>
      <c r="JI57" s="30"/>
      <c r="JJ57" s="30"/>
      <c r="JK57" s="30">
        <f t="shared" si="1597"/>
        <v>0</v>
      </c>
      <c r="JL57" s="30"/>
      <c r="JM57" s="98">
        <f t="shared" si="1598"/>
        <v>0</v>
      </c>
      <c r="JN57" s="30"/>
      <c r="JO57" s="30"/>
      <c r="JP57" s="30"/>
      <c r="JQ57" s="30">
        <f t="shared" si="1599"/>
        <v>0</v>
      </c>
      <c r="JR57" s="30"/>
      <c r="JS57" s="98">
        <f t="shared" si="1600"/>
        <v>0</v>
      </c>
      <c r="JT57" s="30"/>
      <c r="JU57" s="30"/>
      <c r="JV57" s="30"/>
      <c r="JW57" s="30">
        <f t="shared" si="1601"/>
        <v>0</v>
      </c>
      <c r="JX57" s="30"/>
      <c r="JY57" s="98">
        <f t="shared" si="1602"/>
        <v>0</v>
      </c>
      <c r="JZ57" s="30">
        <f t="shared" si="268"/>
        <v>0</v>
      </c>
      <c r="KA57" s="30">
        <f t="shared" si="269"/>
        <v>0</v>
      </c>
      <c r="KB57" s="30">
        <f t="shared" si="270"/>
        <v>0</v>
      </c>
      <c r="KC57" s="30">
        <f t="shared" si="271"/>
        <v>0</v>
      </c>
      <c r="KD57" s="30">
        <f t="shared" si="272"/>
        <v>0</v>
      </c>
      <c r="KE57" s="98">
        <f t="shared" si="273"/>
        <v>0</v>
      </c>
      <c r="KF57" s="30"/>
      <c r="KG57" s="30"/>
      <c r="KH57" s="30"/>
      <c r="KI57" s="30">
        <f t="shared" si="1603"/>
        <v>0</v>
      </c>
      <c r="KJ57" s="30"/>
      <c r="KK57" s="98">
        <f t="shared" si="1604"/>
        <v>0</v>
      </c>
      <c r="KL57" s="30"/>
      <c r="KM57" s="30"/>
      <c r="KN57" s="30"/>
      <c r="KO57" s="30">
        <f t="shared" si="1605"/>
        <v>0</v>
      </c>
      <c r="KP57" s="30"/>
      <c r="KQ57" s="98">
        <f t="shared" si="1606"/>
        <v>0</v>
      </c>
      <c r="KR57" s="30"/>
      <c r="KS57" s="30"/>
      <c r="KT57" s="30"/>
      <c r="KU57" s="30">
        <f t="shared" si="1607"/>
        <v>0</v>
      </c>
      <c r="KV57" s="30"/>
      <c r="KW57" s="98">
        <f t="shared" si="1608"/>
        <v>0</v>
      </c>
      <c r="KX57" s="30"/>
      <c r="KY57" s="30"/>
      <c r="KZ57" s="30"/>
      <c r="LA57" s="30">
        <f t="shared" si="1609"/>
        <v>0</v>
      </c>
      <c r="LB57" s="30"/>
      <c r="LC57" s="98">
        <f t="shared" si="1610"/>
        <v>0</v>
      </c>
      <c r="LD57" s="30">
        <f t="shared" si="282"/>
        <v>0</v>
      </c>
      <c r="LE57" s="30">
        <f t="shared" si="283"/>
        <v>0</v>
      </c>
      <c r="LF57" s="30">
        <f t="shared" si="284"/>
        <v>0</v>
      </c>
      <c r="LG57" s="30">
        <f t="shared" si="285"/>
        <v>0</v>
      </c>
      <c r="LH57" s="30">
        <f t="shared" si="286"/>
        <v>0</v>
      </c>
      <c r="LI57" s="98">
        <f t="shared" si="287"/>
        <v>0</v>
      </c>
      <c r="LJ57" s="30"/>
      <c r="LK57" s="30"/>
      <c r="LL57" s="30"/>
      <c r="LM57" s="30">
        <f t="shared" si="1611"/>
        <v>0</v>
      </c>
      <c r="LN57" s="30"/>
      <c r="LO57" s="98">
        <f t="shared" si="1612"/>
        <v>0</v>
      </c>
      <c r="LP57" s="30">
        <f t="shared" si="290"/>
        <v>0</v>
      </c>
      <c r="LQ57" s="30">
        <f t="shared" si="291"/>
        <v>0</v>
      </c>
      <c r="LR57" s="30">
        <f t="shared" si="292"/>
        <v>0</v>
      </c>
      <c r="LS57" s="30">
        <f t="shared" si="293"/>
        <v>0</v>
      </c>
      <c r="LT57" s="30">
        <f t="shared" si="294"/>
        <v>0</v>
      </c>
      <c r="LU57" s="98">
        <f t="shared" si="295"/>
        <v>0</v>
      </c>
      <c r="LV57" s="30"/>
      <c r="LW57" s="30"/>
      <c r="LX57" s="30"/>
      <c r="LY57" s="30">
        <f t="shared" si="1613"/>
        <v>0</v>
      </c>
      <c r="LZ57" s="30"/>
      <c r="MA57" s="98">
        <f t="shared" si="1614"/>
        <v>0</v>
      </c>
      <c r="MB57" s="30">
        <f t="shared" si="298"/>
        <v>0</v>
      </c>
      <c r="MC57" s="30">
        <f t="shared" si="299"/>
        <v>0</v>
      </c>
      <c r="MD57" s="30">
        <f t="shared" si="300"/>
        <v>0</v>
      </c>
      <c r="ME57" s="30">
        <f t="shared" si="301"/>
        <v>0</v>
      </c>
      <c r="MF57" s="30">
        <f t="shared" si="302"/>
        <v>0</v>
      </c>
      <c r="MG57" s="98">
        <f t="shared" si="303"/>
        <v>0</v>
      </c>
      <c r="MH57" s="30">
        <f t="shared" si="304"/>
        <v>0</v>
      </c>
      <c r="MI57" s="30">
        <f t="shared" si="305"/>
        <v>0</v>
      </c>
      <c r="MJ57" s="30">
        <f t="shared" si="306"/>
        <v>0</v>
      </c>
      <c r="MK57" s="30">
        <f t="shared" si="307"/>
        <v>0</v>
      </c>
      <c r="ML57" s="30">
        <f t="shared" si="308"/>
        <v>0</v>
      </c>
      <c r="MM57" s="98">
        <f t="shared" si="309"/>
        <v>0</v>
      </c>
      <c r="MN57" s="30"/>
      <c r="MO57" s="30"/>
      <c r="MP57" s="30"/>
      <c r="MQ57" s="30">
        <f t="shared" si="1615"/>
        <v>0</v>
      </c>
      <c r="MR57" s="30"/>
      <c r="MS57" s="98">
        <f t="shared" si="1616"/>
        <v>0</v>
      </c>
      <c r="MT57" s="30"/>
      <c r="MU57" s="30"/>
      <c r="MV57" s="30"/>
      <c r="MW57" s="30">
        <f t="shared" si="1617"/>
        <v>0</v>
      </c>
      <c r="MX57" s="30"/>
      <c r="MY57" s="98">
        <f t="shared" si="1618"/>
        <v>0</v>
      </c>
      <c r="MZ57" s="30"/>
      <c r="NA57" s="30"/>
      <c r="NB57" s="30"/>
      <c r="NC57" s="30">
        <f t="shared" si="1619"/>
        <v>0</v>
      </c>
      <c r="ND57" s="30"/>
      <c r="NE57" s="98">
        <f t="shared" si="1620"/>
        <v>0</v>
      </c>
      <c r="NF57" s="30"/>
      <c r="NG57" s="30"/>
      <c r="NH57" s="30"/>
      <c r="NI57" s="30">
        <f t="shared" si="1621"/>
        <v>0</v>
      </c>
      <c r="NJ57" s="30"/>
      <c r="NK57" s="98">
        <f t="shared" si="1622"/>
        <v>0</v>
      </c>
      <c r="NL57" s="30"/>
      <c r="NM57" s="30"/>
      <c r="NN57" s="30"/>
      <c r="NO57" s="30">
        <f t="shared" si="1623"/>
        <v>0</v>
      </c>
      <c r="NP57" s="30"/>
      <c r="NQ57" s="98">
        <f t="shared" si="1624"/>
        <v>0</v>
      </c>
      <c r="NR57" s="30">
        <f t="shared" si="320"/>
        <v>0</v>
      </c>
      <c r="NS57" s="30">
        <f t="shared" si="321"/>
        <v>0</v>
      </c>
      <c r="NT57" s="30">
        <f t="shared" si="322"/>
        <v>0</v>
      </c>
      <c r="NU57" s="30">
        <f t="shared" si="323"/>
        <v>0</v>
      </c>
      <c r="NV57" s="30">
        <f t="shared" si="324"/>
        <v>0</v>
      </c>
      <c r="NW57" s="98">
        <f t="shared" si="325"/>
        <v>0</v>
      </c>
      <c r="NX57" s="30"/>
      <c r="NY57" s="30"/>
      <c r="NZ57" s="30"/>
      <c r="OA57" s="30">
        <f t="shared" si="1625"/>
        <v>0</v>
      </c>
      <c r="OB57" s="30"/>
      <c r="OC57" s="98">
        <f t="shared" si="1626"/>
        <v>0</v>
      </c>
      <c r="OD57" s="30">
        <f t="shared" si="328"/>
        <v>0</v>
      </c>
      <c r="OE57" s="30">
        <f t="shared" si="329"/>
        <v>0</v>
      </c>
      <c r="OF57" s="30">
        <f t="shared" si="330"/>
        <v>0</v>
      </c>
      <c r="OG57" s="30">
        <f t="shared" si="331"/>
        <v>0</v>
      </c>
      <c r="OH57" s="30">
        <f t="shared" si="332"/>
        <v>0</v>
      </c>
      <c r="OI57" s="98">
        <f t="shared" si="333"/>
        <v>0</v>
      </c>
      <c r="OJ57" s="30"/>
      <c r="OK57" s="30"/>
      <c r="OL57" s="30"/>
      <c r="OM57" s="30">
        <f t="shared" si="1627"/>
        <v>0</v>
      </c>
      <c r="ON57" s="30"/>
      <c r="OO57" s="98">
        <f t="shared" si="1628"/>
        <v>0</v>
      </c>
      <c r="OP57" s="30"/>
      <c r="OQ57" s="30"/>
      <c r="OR57" s="30"/>
      <c r="OS57" s="30">
        <f t="shared" si="1629"/>
        <v>0</v>
      </c>
      <c r="OT57" s="30"/>
      <c r="OU57" s="98">
        <f t="shared" si="1630"/>
        <v>0</v>
      </c>
      <c r="OV57" s="30">
        <f t="shared" si="338"/>
        <v>0</v>
      </c>
      <c r="OW57" s="30">
        <f t="shared" si="339"/>
        <v>0</v>
      </c>
      <c r="OX57" s="30">
        <f t="shared" si="340"/>
        <v>0</v>
      </c>
      <c r="OY57" s="30">
        <f t="shared" si="341"/>
        <v>0</v>
      </c>
      <c r="OZ57" s="30">
        <f t="shared" si="342"/>
        <v>0</v>
      </c>
      <c r="PA57" s="98">
        <f t="shared" si="343"/>
        <v>0</v>
      </c>
      <c r="PB57" s="30"/>
      <c r="PC57" s="30"/>
      <c r="PD57" s="30"/>
      <c r="PE57" s="30">
        <f t="shared" si="1631"/>
        <v>0</v>
      </c>
      <c r="PF57" s="30"/>
      <c r="PG57" s="98">
        <f t="shared" si="1632"/>
        <v>0</v>
      </c>
      <c r="PH57" s="30"/>
      <c r="PI57" s="30"/>
      <c r="PJ57" s="30"/>
      <c r="PK57" s="30">
        <f t="shared" si="1633"/>
        <v>0</v>
      </c>
      <c r="PL57" s="30"/>
      <c r="PM57" s="98">
        <f t="shared" si="1634"/>
        <v>0</v>
      </c>
      <c r="PN57" s="30">
        <f t="shared" si="348"/>
        <v>0</v>
      </c>
      <c r="PO57" s="30">
        <f t="shared" si="349"/>
        <v>0</v>
      </c>
      <c r="PP57" s="30">
        <f t="shared" si="350"/>
        <v>0</v>
      </c>
      <c r="PQ57" s="30">
        <f t="shared" si="351"/>
        <v>0</v>
      </c>
      <c r="PR57" s="30">
        <f t="shared" si="352"/>
        <v>0</v>
      </c>
      <c r="PS57" s="98">
        <f t="shared" si="353"/>
        <v>0</v>
      </c>
      <c r="PT57" s="30"/>
      <c r="PU57" s="30"/>
      <c r="PV57" s="30"/>
      <c r="PW57" s="30">
        <f t="shared" si="1635"/>
        <v>0</v>
      </c>
      <c r="PX57" s="30"/>
      <c r="PY57" s="98">
        <f t="shared" si="1636"/>
        <v>0</v>
      </c>
      <c r="PZ57" s="30"/>
      <c r="QA57" s="30"/>
      <c r="QB57" s="30"/>
      <c r="QC57" s="30">
        <f t="shared" si="1637"/>
        <v>0</v>
      </c>
      <c r="QD57" s="30"/>
      <c r="QE57" s="98">
        <f t="shared" si="1638"/>
        <v>0</v>
      </c>
      <c r="QF57" s="30">
        <f t="shared" si="358"/>
        <v>0</v>
      </c>
      <c r="QG57" s="30">
        <f t="shared" si="359"/>
        <v>0</v>
      </c>
      <c r="QH57" s="30">
        <f t="shared" si="360"/>
        <v>0</v>
      </c>
      <c r="QI57" s="30">
        <f t="shared" si="361"/>
        <v>0</v>
      </c>
      <c r="QJ57" s="30">
        <f t="shared" si="362"/>
        <v>0</v>
      </c>
      <c r="QK57" s="98">
        <f t="shared" si="363"/>
        <v>0</v>
      </c>
      <c r="QL57" s="30"/>
      <c r="QM57" s="30"/>
      <c r="QN57" s="30"/>
      <c r="QO57" s="30">
        <f t="shared" si="1639"/>
        <v>0</v>
      </c>
      <c r="QP57" s="30"/>
      <c r="QQ57" s="98">
        <f t="shared" si="1640"/>
        <v>0</v>
      </c>
      <c r="QR57" s="30">
        <f t="shared" si="366"/>
        <v>0</v>
      </c>
      <c r="QS57" s="30">
        <f t="shared" si="367"/>
        <v>0</v>
      </c>
      <c r="QT57" s="30">
        <f t="shared" si="368"/>
        <v>0</v>
      </c>
      <c r="QU57" s="30">
        <f t="shared" si="369"/>
        <v>0</v>
      </c>
      <c r="QV57" s="30">
        <f t="shared" si="370"/>
        <v>0</v>
      </c>
      <c r="QW57" s="98">
        <f t="shared" si="371"/>
        <v>0</v>
      </c>
      <c r="QX57" s="30">
        <f t="shared" si="372"/>
        <v>0</v>
      </c>
      <c r="QY57" s="30">
        <f t="shared" si="373"/>
        <v>0</v>
      </c>
      <c r="QZ57" s="30">
        <f t="shared" si="374"/>
        <v>0</v>
      </c>
      <c r="RA57" s="30">
        <f t="shared" si="375"/>
        <v>0</v>
      </c>
      <c r="RB57" s="30">
        <f t="shared" si="376"/>
        <v>0</v>
      </c>
      <c r="RC57" s="98">
        <f t="shared" si="377"/>
        <v>0</v>
      </c>
      <c r="RD57" s="30"/>
      <c r="RE57" s="30"/>
      <c r="RF57" s="30"/>
      <c r="RG57" s="30">
        <f t="shared" si="1641"/>
        <v>0</v>
      </c>
      <c r="RH57" s="30"/>
      <c r="RI57" s="98">
        <f t="shared" si="1642"/>
        <v>0</v>
      </c>
      <c r="RJ57" s="30"/>
      <c r="RK57" s="30"/>
      <c r="RL57" s="30"/>
      <c r="RM57" s="30">
        <f t="shared" si="1643"/>
        <v>0</v>
      </c>
      <c r="RN57" s="30"/>
      <c r="RO57" s="98">
        <f t="shared" si="1644"/>
        <v>0</v>
      </c>
      <c r="RP57" s="30"/>
      <c r="RQ57" s="30"/>
      <c r="RR57" s="30"/>
      <c r="RS57" s="30">
        <f t="shared" si="1645"/>
        <v>0</v>
      </c>
      <c r="RT57" s="30"/>
      <c r="RU57" s="98">
        <f t="shared" si="1646"/>
        <v>0</v>
      </c>
      <c r="RV57" s="30">
        <f t="shared" si="384"/>
        <v>0</v>
      </c>
      <c r="RW57" s="30">
        <f t="shared" si="385"/>
        <v>0</v>
      </c>
      <c r="RX57" s="30">
        <f t="shared" si="386"/>
        <v>0</v>
      </c>
      <c r="RY57" s="30">
        <f t="shared" si="387"/>
        <v>0</v>
      </c>
      <c r="RZ57" s="30">
        <f t="shared" si="388"/>
        <v>0</v>
      </c>
      <c r="SA57" s="98">
        <f t="shared" si="389"/>
        <v>0</v>
      </c>
      <c r="SB57" s="30"/>
      <c r="SC57" s="30"/>
      <c r="SD57" s="30"/>
      <c r="SE57" s="30">
        <f t="shared" si="1647"/>
        <v>0</v>
      </c>
      <c r="SF57" s="30"/>
      <c r="SG57" s="98">
        <f t="shared" si="1648"/>
        <v>0</v>
      </c>
      <c r="SH57" s="30"/>
      <c r="SI57" s="30"/>
      <c r="SJ57" s="30"/>
      <c r="SK57" s="30">
        <f t="shared" si="1649"/>
        <v>0</v>
      </c>
      <c r="SL57" s="30"/>
      <c r="SM57" s="98">
        <f t="shared" si="1650"/>
        <v>0</v>
      </c>
      <c r="SN57" s="30"/>
      <c r="SO57" s="30"/>
      <c r="SP57" s="30"/>
      <c r="SQ57" s="30">
        <f t="shared" si="1651"/>
        <v>0</v>
      </c>
      <c r="SR57" s="30"/>
      <c r="SS57" s="98">
        <f t="shared" si="1652"/>
        <v>0</v>
      </c>
      <c r="ST57" s="30"/>
      <c r="SU57" s="30"/>
      <c r="SV57" s="30"/>
      <c r="SW57" s="30">
        <f t="shared" si="1653"/>
        <v>0</v>
      </c>
      <c r="SX57" s="30"/>
      <c r="SY57" s="98">
        <f t="shared" si="1654"/>
        <v>0</v>
      </c>
      <c r="SZ57" s="30">
        <f t="shared" si="398"/>
        <v>0</v>
      </c>
      <c r="TA57" s="30">
        <f t="shared" si="399"/>
        <v>0</v>
      </c>
      <c r="TB57" s="30">
        <f t="shared" si="400"/>
        <v>0</v>
      </c>
      <c r="TC57" s="30">
        <f t="shared" si="401"/>
        <v>0</v>
      </c>
      <c r="TD57" s="30">
        <f t="shared" si="402"/>
        <v>0</v>
      </c>
      <c r="TE57" s="98">
        <f t="shared" si="403"/>
        <v>0</v>
      </c>
      <c r="TF57" s="30">
        <f t="shared" si="404"/>
        <v>0</v>
      </c>
      <c r="TG57" s="30">
        <f t="shared" si="405"/>
        <v>0</v>
      </c>
      <c r="TH57" s="30">
        <f t="shared" si="406"/>
        <v>0</v>
      </c>
      <c r="TI57" s="30">
        <f t="shared" si="407"/>
        <v>0</v>
      </c>
      <c r="TJ57" s="30">
        <f t="shared" si="408"/>
        <v>0</v>
      </c>
      <c r="TK57" s="98">
        <f t="shared" si="409"/>
        <v>0</v>
      </c>
      <c r="TL57" s="30"/>
      <c r="TM57" s="30"/>
      <c r="TN57" s="30"/>
      <c r="TO57" s="30">
        <f t="shared" si="1655"/>
        <v>0</v>
      </c>
      <c r="TP57" s="30"/>
      <c r="TQ57" s="98">
        <f t="shared" si="1656"/>
        <v>0</v>
      </c>
      <c r="TR57" s="30"/>
      <c r="TS57" s="30"/>
      <c r="TT57" s="30"/>
      <c r="TU57" s="30">
        <f t="shared" si="1657"/>
        <v>0</v>
      </c>
      <c r="TV57" s="30"/>
      <c r="TW57" s="98">
        <f t="shared" si="1658"/>
        <v>0</v>
      </c>
      <c r="TX57" s="30"/>
      <c r="TY57" s="30"/>
      <c r="TZ57" s="30"/>
      <c r="UA57" s="30">
        <f t="shared" si="1659"/>
        <v>0</v>
      </c>
      <c r="UB57" s="30"/>
      <c r="UC57" s="98">
        <f t="shared" si="1660"/>
        <v>0</v>
      </c>
      <c r="UD57" s="30"/>
      <c r="UE57" s="30"/>
      <c r="UF57" s="30"/>
      <c r="UG57" s="30">
        <f t="shared" si="1661"/>
        <v>0</v>
      </c>
      <c r="UH57" s="30"/>
      <c r="UI57" s="98">
        <f t="shared" si="1662"/>
        <v>0</v>
      </c>
      <c r="UJ57" s="30"/>
      <c r="UK57" s="30"/>
      <c r="UL57" s="30"/>
      <c r="UM57" s="30">
        <f t="shared" si="1663"/>
        <v>0</v>
      </c>
      <c r="UN57" s="30"/>
      <c r="UO57" s="98">
        <f t="shared" si="1664"/>
        <v>0</v>
      </c>
      <c r="UP57" s="30"/>
      <c r="UQ57" s="30"/>
      <c r="UR57" s="30"/>
      <c r="US57" s="30">
        <f t="shared" si="1665"/>
        <v>0</v>
      </c>
      <c r="UT57" s="30"/>
      <c r="UU57" s="98">
        <f t="shared" si="1666"/>
        <v>0</v>
      </c>
      <c r="UV57" s="30">
        <f t="shared" si="422"/>
        <v>0</v>
      </c>
      <c r="UW57" s="30">
        <f t="shared" si="423"/>
        <v>0</v>
      </c>
      <c r="UX57" s="30">
        <f t="shared" si="424"/>
        <v>0</v>
      </c>
      <c r="UY57" s="30">
        <f t="shared" si="425"/>
        <v>0</v>
      </c>
      <c r="UZ57" s="30">
        <f t="shared" si="426"/>
        <v>0</v>
      </c>
      <c r="VA57" s="98">
        <f t="shared" si="427"/>
        <v>0</v>
      </c>
      <c r="VB57" s="30"/>
      <c r="VC57" s="30"/>
      <c r="VD57" s="30"/>
      <c r="VE57" s="30">
        <f t="shared" si="1667"/>
        <v>0</v>
      </c>
      <c r="VF57" s="30"/>
      <c r="VG57" s="98">
        <f t="shared" si="1668"/>
        <v>0</v>
      </c>
      <c r="VH57" s="30"/>
      <c r="VI57" s="30"/>
      <c r="VJ57" s="30"/>
      <c r="VK57" s="30">
        <f t="shared" si="1669"/>
        <v>0</v>
      </c>
      <c r="VL57" s="30"/>
      <c r="VM57" s="98">
        <f t="shared" si="1670"/>
        <v>0</v>
      </c>
      <c r="VN57" s="30">
        <f t="shared" si="432"/>
        <v>0</v>
      </c>
      <c r="VO57" s="30">
        <f t="shared" si="433"/>
        <v>0</v>
      </c>
      <c r="VP57" s="30">
        <f t="shared" si="434"/>
        <v>0</v>
      </c>
      <c r="VQ57" s="30">
        <f t="shared" si="435"/>
        <v>0</v>
      </c>
      <c r="VR57" s="30">
        <f t="shared" si="436"/>
        <v>0</v>
      </c>
      <c r="VS57" s="98">
        <f t="shared" si="437"/>
        <v>0</v>
      </c>
      <c r="VT57" s="30">
        <f t="shared" si="438"/>
        <v>0</v>
      </c>
      <c r="VU57" s="30">
        <f t="shared" si="439"/>
        <v>0</v>
      </c>
      <c r="VV57" s="30">
        <f t="shared" si="440"/>
        <v>0</v>
      </c>
      <c r="VW57" s="30">
        <f t="shared" si="441"/>
        <v>0</v>
      </c>
      <c r="VX57" s="30">
        <f t="shared" si="442"/>
        <v>0</v>
      </c>
      <c r="VY57" s="98">
        <f t="shared" si="443"/>
        <v>0</v>
      </c>
      <c r="VZ57" s="30"/>
      <c r="WA57" s="30"/>
      <c r="WB57" s="30"/>
      <c r="WC57" s="30">
        <f t="shared" si="1671"/>
        <v>0</v>
      </c>
      <c r="WD57" s="30"/>
      <c r="WE57" s="98">
        <f t="shared" si="1672"/>
        <v>0</v>
      </c>
      <c r="WF57" s="30"/>
      <c r="WG57" s="30"/>
      <c r="WH57" s="30"/>
      <c r="WI57" s="30">
        <f t="shared" si="1673"/>
        <v>0</v>
      </c>
      <c r="WJ57" s="30"/>
      <c r="WK57" s="98">
        <f t="shared" si="1674"/>
        <v>0</v>
      </c>
      <c r="WL57" s="30"/>
      <c r="WM57" s="30"/>
      <c r="WN57" s="30"/>
      <c r="WO57" s="30">
        <f t="shared" si="1675"/>
        <v>0</v>
      </c>
      <c r="WP57" s="30"/>
      <c r="WQ57" s="98">
        <f t="shared" si="1676"/>
        <v>0</v>
      </c>
      <c r="WR57" s="30"/>
      <c r="WS57" s="30"/>
      <c r="WT57" s="30"/>
      <c r="WU57" s="30">
        <f t="shared" si="1677"/>
        <v>0</v>
      </c>
      <c r="WV57" s="30"/>
      <c r="WW57" s="98">
        <f t="shared" si="1678"/>
        <v>0</v>
      </c>
      <c r="WX57" s="30"/>
      <c r="WY57" s="30"/>
      <c r="WZ57" s="30"/>
      <c r="XA57" s="30">
        <f t="shared" si="1679"/>
        <v>0</v>
      </c>
      <c r="XB57" s="30"/>
      <c r="XC57" s="98">
        <f t="shared" si="1680"/>
        <v>0</v>
      </c>
      <c r="XD57" s="30">
        <f t="shared" si="454"/>
        <v>0</v>
      </c>
      <c r="XE57" s="30">
        <f t="shared" si="455"/>
        <v>0</v>
      </c>
      <c r="XF57" s="30">
        <f t="shared" si="456"/>
        <v>0</v>
      </c>
      <c r="XG57" s="30">
        <f t="shared" si="457"/>
        <v>0</v>
      </c>
      <c r="XH57" s="30">
        <f t="shared" si="458"/>
        <v>0</v>
      </c>
      <c r="XI57" s="98">
        <f t="shared" si="459"/>
        <v>0</v>
      </c>
      <c r="XJ57" s="30"/>
      <c r="XK57" s="30"/>
      <c r="XL57" s="30"/>
      <c r="XM57" s="30">
        <f t="shared" si="1681"/>
        <v>0</v>
      </c>
      <c r="XN57" s="30"/>
      <c r="XO57" s="98">
        <f t="shared" si="1682"/>
        <v>0</v>
      </c>
      <c r="XP57" s="30">
        <f t="shared" si="462"/>
        <v>0</v>
      </c>
      <c r="XQ57" s="30">
        <f t="shared" si="463"/>
        <v>0</v>
      </c>
      <c r="XR57" s="30">
        <f t="shared" si="464"/>
        <v>0</v>
      </c>
      <c r="XS57" s="30">
        <f t="shared" si="465"/>
        <v>0</v>
      </c>
      <c r="XT57" s="30">
        <f t="shared" si="466"/>
        <v>0</v>
      </c>
      <c r="XU57" s="98">
        <f t="shared" si="467"/>
        <v>0</v>
      </c>
      <c r="XV57" s="30">
        <f t="shared" si="468"/>
        <v>0</v>
      </c>
      <c r="XW57" s="30">
        <f t="shared" si="469"/>
        <v>0</v>
      </c>
      <c r="XX57" s="30">
        <f t="shared" si="470"/>
        <v>0</v>
      </c>
      <c r="XY57" s="30">
        <f t="shared" si="471"/>
        <v>0</v>
      </c>
      <c r="XZ57" s="30">
        <f t="shared" si="472"/>
        <v>0</v>
      </c>
      <c r="YA57" s="98">
        <f t="shared" si="473"/>
        <v>0</v>
      </c>
      <c r="YB57" s="30">
        <v>1691</v>
      </c>
      <c r="YC57" s="30">
        <f t="shared" si="1683"/>
        <v>0</v>
      </c>
      <c r="YD57" s="30">
        <f t="shared" si="1684"/>
        <v>0</v>
      </c>
      <c r="YE57" s="30">
        <f t="shared" si="1685"/>
        <v>0</v>
      </c>
      <c r="YF57" s="30">
        <f t="shared" si="1686"/>
        <v>0</v>
      </c>
      <c r="YG57" s="98">
        <f t="shared" si="1687"/>
        <v>0</v>
      </c>
      <c r="YH57" s="30">
        <f t="shared" si="1688"/>
        <v>6354</v>
      </c>
      <c r="YI57" s="30">
        <f t="shared" si="1689"/>
        <v>0</v>
      </c>
      <c r="YJ57" s="30">
        <f t="shared" si="1690"/>
        <v>0</v>
      </c>
      <c r="YK57" s="30">
        <f t="shared" si="1691"/>
        <v>0</v>
      </c>
      <c r="YL57" s="30">
        <f t="shared" si="1692"/>
        <v>0</v>
      </c>
      <c r="YM57" s="98">
        <f t="shared" si="1693"/>
        <v>0</v>
      </c>
    </row>
    <row r="58" spans="1:663" s="52" customFormat="1" ht="16.5" thickBot="1" x14ac:dyDescent="0.3">
      <c r="A58" s="27">
        <v>48</v>
      </c>
      <c r="B58" s="28" t="s">
        <v>249</v>
      </c>
      <c r="C58" s="54" t="s">
        <v>169</v>
      </c>
      <c r="D58" s="30">
        <v>3872</v>
      </c>
      <c r="E58" s="30"/>
      <c r="F58" s="30"/>
      <c r="G58" s="30">
        <f t="shared" si="146"/>
        <v>0</v>
      </c>
      <c r="H58" s="30"/>
      <c r="I58" s="98">
        <f t="shared" si="147"/>
        <v>0</v>
      </c>
      <c r="J58" s="30">
        <v>325</v>
      </c>
      <c r="K58" s="30"/>
      <c r="L58" s="30"/>
      <c r="M58" s="30">
        <f t="shared" si="148"/>
        <v>0</v>
      </c>
      <c r="N58" s="30"/>
      <c r="O58" s="98">
        <f t="shared" si="149"/>
        <v>0</v>
      </c>
      <c r="P58" s="30">
        <v>434</v>
      </c>
      <c r="Q58" s="30"/>
      <c r="R58" s="30"/>
      <c r="S58" s="30">
        <f t="shared" si="150"/>
        <v>0</v>
      </c>
      <c r="T58" s="30"/>
      <c r="U58" s="98">
        <f t="shared" si="151"/>
        <v>0</v>
      </c>
      <c r="V58" s="30">
        <v>1127</v>
      </c>
      <c r="W58" s="30"/>
      <c r="X58" s="30"/>
      <c r="Y58" s="30">
        <f t="shared" si="152"/>
        <v>0</v>
      </c>
      <c r="Z58" s="30"/>
      <c r="AA58" s="98">
        <f t="shared" si="153"/>
        <v>0</v>
      </c>
      <c r="AB58" s="30"/>
      <c r="AC58" s="30"/>
      <c r="AD58" s="30"/>
      <c r="AE58" s="30">
        <f t="shared" si="154"/>
        <v>0</v>
      </c>
      <c r="AF58" s="30"/>
      <c r="AG58" s="98">
        <f t="shared" si="155"/>
        <v>0</v>
      </c>
      <c r="AH58" s="30"/>
      <c r="AI58" s="30"/>
      <c r="AJ58" s="30"/>
      <c r="AK58" s="30">
        <f t="shared" si="156"/>
        <v>0</v>
      </c>
      <c r="AL58" s="30"/>
      <c r="AM58" s="98">
        <f t="shared" si="157"/>
        <v>0</v>
      </c>
      <c r="AN58" s="30">
        <v>298</v>
      </c>
      <c r="AO58" s="30"/>
      <c r="AP58" s="30"/>
      <c r="AQ58" s="30">
        <f t="shared" si="158"/>
        <v>0</v>
      </c>
      <c r="AR58" s="30"/>
      <c r="AS58" s="98">
        <f t="shared" si="159"/>
        <v>0</v>
      </c>
      <c r="AT58" s="30">
        <v>2</v>
      </c>
      <c r="AU58" s="30"/>
      <c r="AV58" s="30"/>
      <c r="AW58" s="30">
        <f t="shared" si="160"/>
        <v>0</v>
      </c>
      <c r="AX58" s="30"/>
      <c r="AY58" s="98">
        <f t="shared" si="161"/>
        <v>0</v>
      </c>
      <c r="AZ58" s="30">
        <f t="shared" si="162"/>
        <v>2186</v>
      </c>
      <c r="BA58" s="30">
        <f t="shared" si="163"/>
        <v>0</v>
      </c>
      <c r="BB58" s="30">
        <f t="shared" si="164"/>
        <v>0</v>
      </c>
      <c r="BC58" s="30">
        <f t="shared" si="165"/>
        <v>0</v>
      </c>
      <c r="BD58" s="30">
        <f t="shared" si="166"/>
        <v>0</v>
      </c>
      <c r="BE58" s="98">
        <f t="shared" si="167"/>
        <v>0</v>
      </c>
      <c r="BF58" s="30">
        <v>1713</v>
      </c>
      <c r="BG58" s="30">
        <v>1300</v>
      </c>
      <c r="BH58" s="30"/>
      <c r="BI58" s="30">
        <f t="shared" si="168"/>
        <v>1300</v>
      </c>
      <c r="BJ58" s="30"/>
      <c r="BK58" s="98">
        <f t="shared" si="169"/>
        <v>1300</v>
      </c>
      <c r="BL58" s="30">
        <f t="shared" si="170"/>
        <v>7771</v>
      </c>
      <c r="BM58" s="30">
        <f t="shared" si="171"/>
        <v>1300</v>
      </c>
      <c r="BN58" s="30">
        <f t="shared" si="172"/>
        <v>0</v>
      </c>
      <c r="BO58" s="30">
        <f t="shared" si="173"/>
        <v>1300</v>
      </c>
      <c r="BP58" s="30">
        <f t="shared" si="174"/>
        <v>0</v>
      </c>
      <c r="BQ58" s="98">
        <f t="shared" si="175"/>
        <v>1300</v>
      </c>
      <c r="BR58" s="30"/>
      <c r="BS58" s="30"/>
      <c r="BT58" s="30"/>
      <c r="BU58" s="30">
        <f t="shared" si="176"/>
        <v>0</v>
      </c>
      <c r="BV58" s="30"/>
      <c r="BW58" s="98">
        <f t="shared" si="177"/>
        <v>0</v>
      </c>
      <c r="BX58" s="30"/>
      <c r="BY58" s="30"/>
      <c r="BZ58" s="30"/>
      <c r="CA58" s="30">
        <f t="shared" si="178"/>
        <v>0</v>
      </c>
      <c r="CB58" s="30"/>
      <c r="CC58" s="98">
        <f t="shared" si="179"/>
        <v>0</v>
      </c>
      <c r="CD58" s="30"/>
      <c r="CE58" s="30"/>
      <c r="CF58" s="30"/>
      <c r="CG58" s="30">
        <f t="shared" si="1551"/>
        <v>0</v>
      </c>
      <c r="CH58" s="30"/>
      <c r="CI58" s="98">
        <f t="shared" si="1552"/>
        <v>0</v>
      </c>
      <c r="CJ58" s="30"/>
      <c r="CK58" s="30"/>
      <c r="CL58" s="30"/>
      <c r="CM58" s="30">
        <f t="shared" si="1553"/>
        <v>0</v>
      </c>
      <c r="CN58" s="30"/>
      <c r="CO58" s="98">
        <f t="shared" si="1554"/>
        <v>0</v>
      </c>
      <c r="CP58" s="30"/>
      <c r="CQ58" s="30"/>
      <c r="CR58" s="30"/>
      <c r="CS58" s="30">
        <f t="shared" si="1555"/>
        <v>0</v>
      </c>
      <c r="CT58" s="30"/>
      <c r="CU58" s="98">
        <f t="shared" si="1556"/>
        <v>0</v>
      </c>
      <c r="CV58" s="30"/>
      <c r="CW58" s="30"/>
      <c r="CX58" s="30"/>
      <c r="CY58" s="30">
        <f t="shared" si="1557"/>
        <v>0</v>
      </c>
      <c r="CZ58" s="30"/>
      <c r="DA58" s="98">
        <f t="shared" si="1558"/>
        <v>0</v>
      </c>
      <c r="DB58" s="30">
        <f t="shared" si="188"/>
        <v>0</v>
      </c>
      <c r="DC58" s="30">
        <f t="shared" si="189"/>
        <v>0</v>
      </c>
      <c r="DD58" s="30">
        <f t="shared" si="190"/>
        <v>0</v>
      </c>
      <c r="DE58" s="30">
        <f t="shared" si="191"/>
        <v>0</v>
      </c>
      <c r="DF58" s="30">
        <f t="shared" si="192"/>
        <v>0</v>
      </c>
      <c r="DG58" s="98">
        <f t="shared" si="193"/>
        <v>0</v>
      </c>
      <c r="DH58" s="30"/>
      <c r="DI58" s="30"/>
      <c r="DJ58" s="30"/>
      <c r="DK58" s="30">
        <f t="shared" si="194"/>
        <v>0</v>
      </c>
      <c r="DL58" s="30"/>
      <c r="DM58" s="98">
        <f t="shared" si="195"/>
        <v>0</v>
      </c>
      <c r="DN58" s="30"/>
      <c r="DO58" s="30"/>
      <c r="DP58" s="30"/>
      <c r="DQ58" s="30">
        <f t="shared" si="196"/>
        <v>0</v>
      </c>
      <c r="DR58" s="30"/>
      <c r="DS58" s="98">
        <f t="shared" si="197"/>
        <v>0</v>
      </c>
      <c r="DT58" s="30"/>
      <c r="DU58" s="30"/>
      <c r="DV58" s="30"/>
      <c r="DW58" s="30">
        <f t="shared" si="198"/>
        <v>0</v>
      </c>
      <c r="DX58" s="30"/>
      <c r="DY58" s="98">
        <f t="shared" si="199"/>
        <v>0</v>
      </c>
      <c r="DZ58" s="30"/>
      <c r="EA58" s="30"/>
      <c r="EB58" s="30"/>
      <c r="EC58" s="30">
        <f t="shared" si="1559"/>
        <v>0</v>
      </c>
      <c r="ED58" s="30"/>
      <c r="EE58" s="98">
        <f t="shared" si="1560"/>
        <v>0</v>
      </c>
      <c r="EF58" s="30"/>
      <c r="EG58" s="30"/>
      <c r="EH58" s="30"/>
      <c r="EI58" s="30">
        <f t="shared" si="1561"/>
        <v>0</v>
      </c>
      <c r="EJ58" s="30"/>
      <c r="EK58" s="98">
        <f t="shared" si="1562"/>
        <v>0</v>
      </c>
      <c r="EL58" s="30"/>
      <c r="EM58" s="30"/>
      <c r="EN58" s="30"/>
      <c r="EO58" s="30">
        <f t="shared" si="1563"/>
        <v>0</v>
      </c>
      <c r="EP58" s="30"/>
      <c r="EQ58" s="98">
        <f t="shared" si="1564"/>
        <v>0</v>
      </c>
      <c r="ER58" s="30"/>
      <c r="ES58" s="30"/>
      <c r="ET58" s="30"/>
      <c r="EU58" s="30">
        <f t="shared" si="1565"/>
        <v>0</v>
      </c>
      <c r="EV58" s="30"/>
      <c r="EW58" s="98">
        <f t="shared" si="1566"/>
        <v>0</v>
      </c>
      <c r="EX58" s="30"/>
      <c r="EY58" s="30"/>
      <c r="EZ58" s="30"/>
      <c r="FA58" s="30">
        <f t="shared" si="1567"/>
        <v>0</v>
      </c>
      <c r="FB58" s="30"/>
      <c r="FC58" s="98">
        <f t="shared" si="1568"/>
        <v>0</v>
      </c>
      <c r="FD58" s="30">
        <f t="shared" si="210"/>
        <v>0</v>
      </c>
      <c r="FE58" s="30">
        <f t="shared" si="211"/>
        <v>0</v>
      </c>
      <c r="FF58" s="30">
        <f t="shared" si="212"/>
        <v>0</v>
      </c>
      <c r="FG58" s="30">
        <f t="shared" si="213"/>
        <v>0</v>
      </c>
      <c r="FH58" s="30">
        <f t="shared" si="214"/>
        <v>0</v>
      </c>
      <c r="FI58" s="98">
        <f t="shared" si="215"/>
        <v>0</v>
      </c>
      <c r="FJ58" s="30"/>
      <c r="FK58" s="30"/>
      <c r="FL58" s="30"/>
      <c r="FM58" s="30">
        <f t="shared" si="1569"/>
        <v>0</v>
      </c>
      <c r="FN58" s="30"/>
      <c r="FO58" s="98">
        <f t="shared" si="1570"/>
        <v>0</v>
      </c>
      <c r="FP58" s="30"/>
      <c r="FQ58" s="30"/>
      <c r="FR58" s="30"/>
      <c r="FS58" s="30">
        <f t="shared" si="1571"/>
        <v>0</v>
      </c>
      <c r="FT58" s="30"/>
      <c r="FU58" s="98">
        <f t="shared" si="1572"/>
        <v>0</v>
      </c>
      <c r="FV58" s="30"/>
      <c r="FW58" s="30"/>
      <c r="FX58" s="30"/>
      <c r="FY58" s="30">
        <f t="shared" si="1573"/>
        <v>0</v>
      </c>
      <c r="FZ58" s="30"/>
      <c r="GA58" s="98">
        <f t="shared" si="1574"/>
        <v>0</v>
      </c>
      <c r="GB58" s="30"/>
      <c r="GC58" s="30"/>
      <c r="GD58" s="30"/>
      <c r="GE58" s="30">
        <f t="shared" si="1575"/>
        <v>0</v>
      </c>
      <c r="GF58" s="30"/>
      <c r="GG58" s="98">
        <f t="shared" si="1576"/>
        <v>0</v>
      </c>
      <c r="GH58" s="30">
        <f t="shared" si="224"/>
        <v>0</v>
      </c>
      <c r="GI58" s="30">
        <f t="shared" si="225"/>
        <v>0</v>
      </c>
      <c r="GJ58" s="30">
        <f t="shared" si="226"/>
        <v>0</v>
      </c>
      <c r="GK58" s="30">
        <f t="shared" si="227"/>
        <v>0</v>
      </c>
      <c r="GL58" s="30">
        <f t="shared" si="228"/>
        <v>0</v>
      </c>
      <c r="GM58" s="98">
        <f t="shared" si="229"/>
        <v>0</v>
      </c>
      <c r="GN58" s="30"/>
      <c r="GO58" s="30"/>
      <c r="GP58" s="30"/>
      <c r="GQ58" s="30">
        <f t="shared" si="1577"/>
        <v>0</v>
      </c>
      <c r="GR58" s="30"/>
      <c r="GS58" s="98">
        <f t="shared" si="1578"/>
        <v>0</v>
      </c>
      <c r="GT58" s="30"/>
      <c r="GU58" s="30"/>
      <c r="GV58" s="30"/>
      <c r="GW58" s="30">
        <f t="shared" si="1579"/>
        <v>0</v>
      </c>
      <c r="GX58" s="30"/>
      <c r="GY58" s="98">
        <f t="shared" si="1580"/>
        <v>0</v>
      </c>
      <c r="GZ58" s="30"/>
      <c r="HA58" s="30"/>
      <c r="HB58" s="30"/>
      <c r="HC58" s="30">
        <f t="shared" si="1581"/>
        <v>0</v>
      </c>
      <c r="HD58" s="30"/>
      <c r="HE58" s="98">
        <f t="shared" si="1582"/>
        <v>0</v>
      </c>
      <c r="HF58" s="30"/>
      <c r="HG58" s="30"/>
      <c r="HH58" s="30"/>
      <c r="HI58" s="30">
        <f t="shared" si="1583"/>
        <v>0</v>
      </c>
      <c r="HJ58" s="30"/>
      <c r="HK58" s="98">
        <f t="shared" si="1584"/>
        <v>0</v>
      </c>
      <c r="HL58" s="30"/>
      <c r="HM58" s="30"/>
      <c r="HN58" s="30"/>
      <c r="HO58" s="30">
        <f t="shared" si="1585"/>
        <v>0</v>
      </c>
      <c r="HP58" s="30"/>
      <c r="HQ58" s="98">
        <f t="shared" si="1586"/>
        <v>0</v>
      </c>
      <c r="HR58" s="30">
        <f t="shared" si="240"/>
        <v>0</v>
      </c>
      <c r="HS58" s="30">
        <f t="shared" si="241"/>
        <v>0</v>
      </c>
      <c r="HT58" s="30">
        <f t="shared" si="242"/>
        <v>0</v>
      </c>
      <c r="HU58" s="30">
        <f t="shared" si="243"/>
        <v>0</v>
      </c>
      <c r="HV58" s="30">
        <f t="shared" si="244"/>
        <v>0</v>
      </c>
      <c r="HW58" s="98">
        <f t="shared" si="245"/>
        <v>0</v>
      </c>
      <c r="HX58" s="30"/>
      <c r="HY58" s="30"/>
      <c r="HZ58" s="30"/>
      <c r="IA58" s="30">
        <f t="shared" si="1587"/>
        <v>0</v>
      </c>
      <c r="IB58" s="30"/>
      <c r="IC58" s="98">
        <f t="shared" si="1588"/>
        <v>0</v>
      </c>
      <c r="ID58" s="30"/>
      <c r="IE58" s="30">
        <v>213044</v>
      </c>
      <c r="IF58" s="30"/>
      <c r="IG58" s="30">
        <f t="shared" si="1589"/>
        <v>213044</v>
      </c>
      <c r="IH58" s="30"/>
      <c r="II58" s="98">
        <f t="shared" si="1590"/>
        <v>213044</v>
      </c>
      <c r="IJ58" s="30"/>
      <c r="IK58" s="30"/>
      <c r="IL58" s="30"/>
      <c r="IM58" s="30">
        <f t="shared" si="1591"/>
        <v>0</v>
      </c>
      <c r="IN58" s="30"/>
      <c r="IO58" s="98">
        <f t="shared" si="1592"/>
        <v>0</v>
      </c>
      <c r="IP58" s="30">
        <f t="shared" si="252"/>
        <v>0</v>
      </c>
      <c r="IQ58" s="30">
        <f t="shared" si="253"/>
        <v>213044</v>
      </c>
      <c r="IR58" s="30">
        <f t="shared" si="254"/>
        <v>0</v>
      </c>
      <c r="IS58" s="30">
        <f t="shared" si="255"/>
        <v>213044</v>
      </c>
      <c r="IT58" s="30">
        <f t="shared" si="256"/>
        <v>0</v>
      </c>
      <c r="IU58" s="98">
        <f t="shared" si="257"/>
        <v>213044</v>
      </c>
      <c r="IV58" s="30"/>
      <c r="IW58" s="30"/>
      <c r="IX58" s="30"/>
      <c r="IY58" s="30">
        <f t="shared" si="1593"/>
        <v>0</v>
      </c>
      <c r="IZ58" s="30"/>
      <c r="JA58" s="98">
        <f t="shared" si="1594"/>
        <v>0</v>
      </c>
      <c r="JB58" s="30"/>
      <c r="JC58" s="30"/>
      <c r="JD58" s="30"/>
      <c r="JE58" s="30">
        <f t="shared" si="1595"/>
        <v>0</v>
      </c>
      <c r="JF58" s="30"/>
      <c r="JG58" s="98">
        <f t="shared" si="1596"/>
        <v>0</v>
      </c>
      <c r="JH58" s="30"/>
      <c r="JI58" s="30"/>
      <c r="JJ58" s="30"/>
      <c r="JK58" s="30">
        <f t="shared" si="1597"/>
        <v>0</v>
      </c>
      <c r="JL58" s="30"/>
      <c r="JM58" s="98">
        <f t="shared" si="1598"/>
        <v>0</v>
      </c>
      <c r="JN58" s="30"/>
      <c r="JO58" s="30"/>
      <c r="JP58" s="30"/>
      <c r="JQ58" s="30">
        <f t="shared" si="1599"/>
        <v>0</v>
      </c>
      <c r="JR58" s="30"/>
      <c r="JS58" s="98">
        <f t="shared" si="1600"/>
        <v>0</v>
      </c>
      <c r="JT58" s="30"/>
      <c r="JU58" s="30"/>
      <c r="JV58" s="30"/>
      <c r="JW58" s="30">
        <f t="shared" si="1601"/>
        <v>0</v>
      </c>
      <c r="JX58" s="30"/>
      <c r="JY58" s="98">
        <f t="shared" si="1602"/>
        <v>0</v>
      </c>
      <c r="JZ58" s="30">
        <f t="shared" si="268"/>
        <v>0</v>
      </c>
      <c r="KA58" s="30">
        <f t="shared" si="269"/>
        <v>0</v>
      </c>
      <c r="KB58" s="30">
        <f t="shared" si="270"/>
        <v>0</v>
      </c>
      <c r="KC58" s="30">
        <f t="shared" si="271"/>
        <v>0</v>
      </c>
      <c r="KD58" s="30">
        <f t="shared" si="272"/>
        <v>0</v>
      </c>
      <c r="KE58" s="98">
        <f t="shared" si="273"/>
        <v>0</v>
      </c>
      <c r="KF58" s="30"/>
      <c r="KG58" s="30"/>
      <c r="KH58" s="30"/>
      <c r="KI58" s="30">
        <f t="shared" si="1603"/>
        <v>0</v>
      </c>
      <c r="KJ58" s="30"/>
      <c r="KK58" s="98">
        <f t="shared" si="1604"/>
        <v>0</v>
      </c>
      <c r="KL58" s="30"/>
      <c r="KM58" s="30"/>
      <c r="KN58" s="30"/>
      <c r="KO58" s="30">
        <f t="shared" si="1605"/>
        <v>0</v>
      </c>
      <c r="KP58" s="30"/>
      <c r="KQ58" s="98">
        <f t="shared" si="1606"/>
        <v>0</v>
      </c>
      <c r="KR58" s="30"/>
      <c r="KS58" s="30"/>
      <c r="KT58" s="30"/>
      <c r="KU58" s="30">
        <f t="shared" si="1607"/>
        <v>0</v>
      </c>
      <c r="KV58" s="30"/>
      <c r="KW58" s="98">
        <f t="shared" si="1608"/>
        <v>0</v>
      </c>
      <c r="KX58" s="30"/>
      <c r="KY58" s="30"/>
      <c r="KZ58" s="30"/>
      <c r="LA58" s="30">
        <f t="shared" si="1609"/>
        <v>0</v>
      </c>
      <c r="LB58" s="30"/>
      <c r="LC58" s="98">
        <f t="shared" si="1610"/>
        <v>0</v>
      </c>
      <c r="LD58" s="30">
        <f t="shared" si="282"/>
        <v>0</v>
      </c>
      <c r="LE58" s="30">
        <f t="shared" si="283"/>
        <v>0</v>
      </c>
      <c r="LF58" s="30">
        <f t="shared" si="284"/>
        <v>0</v>
      </c>
      <c r="LG58" s="30">
        <f t="shared" si="285"/>
        <v>0</v>
      </c>
      <c r="LH58" s="30">
        <f t="shared" si="286"/>
        <v>0</v>
      </c>
      <c r="LI58" s="98">
        <f t="shared" si="287"/>
        <v>0</v>
      </c>
      <c r="LJ58" s="30"/>
      <c r="LK58" s="30"/>
      <c r="LL58" s="30"/>
      <c r="LM58" s="30">
        <f t="shared" si="1611"/>
        <v>0</v>
      </c>
      <c r="LN58" s="30"/>
      <c r="LO58" s="98">
        <f t="shared" si="1612"/>
        <v>0</v>
      </c>
      <c r="LP58" s="30">
        <f t="shared" si="290"/>
        <v>0</v>
      </c>
      <c r="LQ58" s="30">
        <f t="shared" si="291"/>
        <v>0</v>
      </c>
      <c r="LR58" s="30">
        <f t="shared" si="292"/>
        <v>0</v>
      </c>
      <c r="LS58" s="30">
        <f t="shared" si="293"/>
        <v>0</v>
      </c>
      <c r="LT58" s="30">
        <f t="shared" si="294"/>
        <v>0</v>
      </c>
      <c r="LU58" s="98">
        <f t="shared" si="295"/>
        <v>0</v>
      </c>
      <c r="LV58" s="30"/>
      <c r="LW58" s="30"/>
      <c r="LX58" s="30"/>
      <c r="LY58" s="30">
        <f t="shared" si="1613"/>
        <v>0</v>
      </c>
      <c r="LZ58" s="30"/>
      <c r="MA58" s="98">
        <f t="shared" si="1614"/>
        <v>0</v>
      </c>
      <c r="MB58" s="30">
        <f t="shared" si="298"/>
        <v>0</v>
      </c>
      <c r="MC58" s="30">
        <f t="shared" si="299"/>
        <v>0</v>
      </c>
      <c r="MD58" s="30">
        <f t="shared" si="300"/>
        <v>0</v>
      </c>
      <c r="ME58" s="30">
        <f t="shared" si="301"/>
        <v>0</v>
      </c>
      <c r="MF58" s="30">
        <f t="shared" si="302"/>
        <v>0</v>
      </c>
      <c r="MG58" s="98">
        <f t="shared" si="303"/>
        <v>0</v>
      </c>
      <c r="MH58" s="30">
        <f t="shared" si="304"/>
        <v>0</v>
      </c>
      <c r="MI58" s="30">
        <f t="shared" si="305"/>
        <v>213044</v>
      </c>
      <c r="MJ58" s="30">
        <f t="shared" si="306"/>
        <v>0</v>
      </c>
      <c r="MK58" s="30">
        <f t="shared" si="307"/>
        <v>213044</v>
      </c>
      <c r="ML58" s="30">
        <f t="shared" si="308"/>
        <v>0</v>
      </c>
      <c r="MM58" s="98">
        <f t="shared" si="309"/>
        <v>213044</v>
      </c>
      <c r="MN58" s="30"/>
      <c r="MO58" s="30"/>
      <c r="MP58" s="30"/>
      <c r="MQ58" s="30">
        <f t="shared" si="1615"/>
        <v>0</v>
      </c>
      <c r="MR58" s="30"/>
      <c r="MS58" s="98">
        <f t="shared" si="1616"/>
        <v>0</v>
      </c>
      <c r="MT58" s="30"/>
      <c r="MU58" s="30"/>
      <c r="MV58" s="30"/>
      <c r="MW58" s="30">
        <f t="shared" si="1617"/>
        <v>0</v>
      </c>
      <c r="MX58" s="30"/>
      <c r="MY58" s="98">
        <f t="shared" si="1618"/>
        <v>0</v>
      </c>
      <c r="MZ58" s="30"/>
      <c r="NA58" s="30"/>
      <c r="NB58" s="30"/>
      <c r="NC58" s="30">
        <f t="shared" si="1619"/>
        <v>0</v>
      </c>
      <c r="ND58" s="30"/>
      <c r="NE58" s="98">
        <f t="shared" si="1620"/>
        <v>0</v>
      </c>
      <c r="NF58" s="30"/>
      <c r="NG58" s="30"/>
      <c r="NH58" s="30"/>
      <c r="NI58" s="30">
        <f t="shared" si="1621"/>
        <v>0</v>
      </c>
      <c r="NJ58" s="30"/>
      <c r="NK58" s="98">
        <f t="shared" si="1622"/>
        <v>0</v>
      </c>
      <c r="NL58" s="30"/>
      <c r="NM58" s="30"/>
      <c r="NN58" s="30"/>
      <c r="NO58" s="30">
        <f t="shared" si="1623"/>
        <v>0</v>
      </c>
      <c r="NP58" s="30"/>
      <c r="NQ58" s="98">
        <f t="shared" si="1624"/>
        <v>0</v>
      </c>
      <c r="NR58" s="30">
        <f t="shared" si="320"/>
        <v>0</v>
      </c>
      <c r="NS58" s="30">
        <f t="shared" si="321"/>
        <v>0</v>
      </c>
      <c r="NT58" s="30">
        <f t="shared" si="322"/>
        <v>0</v>
      </c>
      <c r="NU58" s="30">
        <f t="shared" si="323"/>
        <v>0</v>
      </c>
      <c r="NV58" s="30">
        <f t="shared" si="324"/>
        <v>0</v>
      </c>
      <c r="NW58" s="98">
        <f t="shared" si="325"/>
        <v>0</v>
      </c>
      <c r="NX58" s="30"/>
      <c r="NY58" s="30"/>
      <c r="NZ58" s="30"/>
      <c r="OA58" s="30">
        <f t="shared" si="1625"/>
        <v>0</v>
      </c>
      <c r="OB58" s="30"/>
      <c r="OC58" s="98">
        <f t="shared" si="1626"/>
        <v>0</v>
      </c>
      <c r="OD58" s="30">
        <f t="shared" si="328"/>
        <v>0</v>
      </c>
      <c r="OE58" s="30">
        <f t="shared" si="329"/>
        <v>0</v>
      </c>
      <c r="OF58" s="30">
        <f t="shared" si="330"/>
        <v>0</v>
      </c>
      <c r="OG58" s="30">
        <f t="shared" si="331"/>
        <v>0</v>
      </c>
      <c r="OH58" s="30">
        <f t="shared" si="332"/>
        <v>0</v>
      </c>
      <c r="OI58" s="98">
        <f t="shared" si="333"/>
        <v>0</v>
      </c>
      <c r="OJ58" s="30"/>
      <c r="OK58" s="30"/>
      <c r="OL58" s="30"/>
      <c r="OM58" s="30">
        <f t="shared" si="1627"/>
        <v>0</v>
      </c>
      <c r="ON58" s="30"/>
      <c r="OO58" s="98">
        <f t="shared" si="1628"/>
        <v>0</v>
      </c>
      <c r="OP58" s="30"/>
      <c r="OQ58" s="30"/>
      <c r="OR58" s="30"/>
      <c r="OS58" s="30">
        <f t="shared" si="1629"/>
        <v>0</v>
      </c>
      <c r="OT58" s="30"/>
      <c r="OU58" s="98">
        <f t="shared" si="1630"/>
        <v>0</v>
      </c>
      <c r="OV58" s="30">
        <f t="shared" si="338"/>
        <v>0</v>
      </c>
      <c r="OW58" s="30">
        <f t="shared" si="339"/>
        <v>0</v>
      </c>
      <c r="OX58" s="30">
        <f t="shared" si="340"/>
        <v>0</v>
      </c>
      <c r="OY58" s="30">
        <f t="shared" si="341"/>
        <v>0</v>
      </c>
      <c r="OZ58" s="30">
        <f t="shared" si="342"/>
        <v>0</v>
      </c>
      <c r="PA58" s="98">
        <f t="shared" si="343"/>
        <v>0</v>
      </c>
      <c r="PB58" s="30"/>
      <c r="PC58" s="30"/>
      <c r="PD58" s="30"/>
      <c r="PE58" s="30">
        <f t="shared" si="1631"/>
        <v>0</v>
      </c>
      <c r="PF58" s="30"/>
      <c r="PG58" s="98">
        <f t="shared" si="1632"/>
        <v>0</v>
      </c>
      <c r="PH58" s="30"/>
      <c r="PI58" s="30"/>
      <c r="PJ58" s="30"/>
      <c r="PK58" s="30">
        <f t="shared" si="1633"/>
        <v>0</v>
      </c>
      <c r="PL58" s="30"/>
      <c r="PM58" s="98">
        <f t="shared" si="1634"/>
        <v>0</v>
      </c>
      <c r="PN58" s="30">
        <f t="shared" si="348"/>
        <v>0</v>
      </c>
      <c r="PO58" s="30">
        <f t="shared" si="349"/>
        <v>0</v>
      </c>
      <c r="PP58" s="30">
        <f t="shared" si="350"/>
        <v>0</v>
      </c>
      <c r="PQ58" s="30">
        <f t="shared" si="351"/>
        <v>0</v>
      </c>
      <c r="PR58" s="30">
        <f t="shared" si="352"/>
        <v>0</v>
      </c>
      <c r="PS58" s="98">
        <f t="shared" si="353"/>
        <v>0</v>
      </c>
      <c r="PT58" s="30"/>
      <c r="PU58" s="30"/>
      <c r="PV58" s="30"/>
      <c r="PW58" s="30">
        <f t="shared" si="1635"/>
        <v>0</v>
      </c>
      <c r="PX58" s="30"/>
      <c r="PY58" s="98">
        <f t="shared" si="1636"/>
        <v>0</v>
      </c>
      <c r="PZ58" s="30"/>
      <c r="QA58" s="30"/>
      <c r="QB58" s="30"/>
      <c r="QC58" s="30">
        <f t="shared" si="1637"/>
        <v>0</v>
      </c>
      <c r="QD58" s="30"/>
      <c r="QE58" s="98">
        <f t="shared" si="1638"/>
        <v>0</v>
      </c>
      <c r="QF58" s="30">
        <f t="shared" si="358"/>
        <v>0</v>
      </c>
      <c r="QG58" s="30">
        <f t="shared" si="359"/>
        <v>0</v>
      </c>
      <c r="QH58" s="30">
        <f t="shared" si="360"/>
        <v>0</v>
      </c>
      <c r="QI58" s="30">
        <f t="shared" si="361"/>
        <v>0</v>
      </c>
      <c r="QJ58" s="30">
        <f t="shared" si="362"/>
        <v>0</v>
      </c>
      <c r="QK58" s="98">
        <f t="shared" si="363"/>
        <v>0</v>
      </c>
      <c r="QL58" s="30"/>
      <c r="QM58" s="30"/>
      <c r="QN58" s="30"/>
      <c r="QO58" s="30">
        <f t="shared" si="1639"/>
        <v>0</v>
      </c>
      <c r="QP58" s="30"/>
      <c r="QQ58" s="98">
        <f t="shared" si="1640"/>
        <v>0</v>
      </c>
      <c r="QR58" s="30">
        <f t="shared" si="366"/>
        <v>0</v>
      </c>
      <c r="QS58" s="30">
        <f t="shared" si="367"/>
        <v>0</v>
      </c>
      <c r="QT58" s="30">
        <f t="shared" si="368"/>
        <v>0</v>
      </c>
      <c r="QU58" s="30">
        <f t="shared" si="369"/>
        <v>0</v>
      </c>
      <c r="QV58" s="30">
        <f t="shared" si="370"/>
        <v>0</v>
      </c>
      <c r="QW58" s="98">
        <f t="shared" si="371"/>
        <v>0</v>
      </c>
      <c r="QX58" s="30">
        <f t="shared" si="372"/>
        <v>0</v>
      </c>
      <c r="QY58" s="30">
        <f t="shared" si="373"/>
        <v>0</v>
      </c>
      <c r="QZ58" s="30">
        <f t="shared" si="374"/>
        <v>0</v>
      </c>
      <c r="RA58" s="30">
        <f t="shared" si="375"/>
        <v>0</v>
      </c>
      <c r="RB58" s="30">
        <f t="shared" si="376"/>
        <v>0</v>
      </c>
      <c r="RC58" s="98">
        <f t="shared" si="377"/>
        <v>0</v>
      </c>
      <c r="RD58" s="30"/>
      <c r="RE58" s="30"/>
      <c r="RF58" s="30"/>
      <c r="RG58" s="30">
        <f t="shared" si="1641"/>
        <v>0</v>
      </c>
      <c r="RH58" s="30"/>
      <c r="RI58" s="98">
        <f t="shared" si="1642"/>
        <v>0</v>
      </c>
      <c r="RJ58" s="30"/>
      <c r="RK58" s="30"/>
      <c r="RL58" s="30"/>
      <c r="RM58" s="30">
        <f t="shared" si="1643"/>
        <v>0</v>
      </c>
      <c r="RN58" s="30"/>
      <c r="RO58" s="98">
        <f t="shared" si="1644"/>
        <v>0</v>
      </c>
      <c r="RP58" s="30"/>
      <c r="RQ58" s="30"/>
      <c r="RR58" s="30"/>
      <c r="RS58" s="30">
        <f t="shared" si="1645"/>
        <v>0</v>
      </c>
      <c r="RT58" s="30"/>
      <c r="RU58" s="98">
        <f t="shared" si="1646"/>
        <v>0</v>
      </c>
      <c r="RV58" s="30">
        <f t="shared" si="384"/>
        <v>0</v>
      </c>
      <c r="RW58" s="30">
        <f t="shared" si="385"/>
        <v>0</v>
      </c>
      <c r="RX58" s="30">
        <f t="shared" si="386"/>
        <v>0</v>
      </c>
      <c r="RY58" s="30">
        <f t="shared" si="387"/>
        <v>0</v>
      </c>
      <c r="RZ58" s="30">
        <f t="shared" si="388"/>
        <v>0</v>
      </c>
      <c r="SA58" s="98">
        <f t="shared" si="389"/>
        <v>0</v>
      </c>
      <c r="SB58" s="30"/>
      <c r="SC58" s="30"/>
      <c r="SD58" s="30"/>
      <c r="SE58" s="30">
        <f t="shared" si="1647"/>
        <v>0</v>
      </c>
      <c r="SF58" s="30"/>
      <c r="SG58" s="98">
        <f t="shared" si="1648"/>
        <v>0</v>
      </c>
      <c r="SH58" s="30"/>
      <c r="SI58" s="30"/>
      <c r="SJ58" s="30"/>
      <c r="SK58" s="30">
        <f t="shared" si="1649"/>
        <v>0</v>
      </c>
      <c r="SL58" s="30"/>
      <c r="SM58" s="98">
        <f t="shared" si="1650"/>
        <v>0</v>
      </c>
      <c r="SN58" s="30"/>
      <c r="SO58" s="30"/>
      <c r="SP58" s="30"/>
      <c r="SQ58" s="30">
        <f t="shared" si="1651"/>
        <v>0</v>
      </c>
      <c r="SR58" s="30"/>
      <c r="SS58" s="98">
        <f t="shared" si="1652"/>
        <v>0</v>
      </c>
      <c r="ST58" s="30"/>
      <c r="SU58" s="30"/>
      <c r="SV58" s="30"/>
      <c r="SW58" s="30">
        <f t="shared" si="1653"/>
        <v>0</v>
      </c>
      <c r="SX58" s="30"/>
      <c r="SY58" s="98">
        <f t="shared" si="1654"/>
        <v>0</v>
      </c>
      <c r="SZ58" s="30">
        <f t="shared" si="398"/>
        <v>0</v>
      </c>
      <c r="TA58" s="30">
        <f t="shared" si="399"/>
        <v>0</v>
      </c>
      <c r="TB58" s="30">
        <f t="shared" si="400"/>
        <v>0</v>
      </c>
      <c r="TC58" s="30">
        <f t="shared" si="401"/>
        <v>0</v>
      </c>
      <c r="TD58" s="30">
        <f t="shared" si="402"/>
        <v>0</v>
      </c>
      <c r="TE58" s="98">
        <f t="shared" si="403"/>
        <v>0</v>
      </c>
      <c r="TF58" s="30">
        <f t="shared" si="404"/>
        <v>0</v>
      </c>
      <c r="TG58" s="30">
        <f t="shared" si="405"/>
        <v>0</v>
      </c>
      <c r="TH58" s="30">
        <f t="shared" si="406"/>
        <v>0</v>
      </c>
      <c r="TI58" s="30">
        <f t="shared" si="407"/>
        <v>0</v>
      </c>
      <c r="TJ58" s="30">
        <f t="shared" si="408"/>
        <v>0</v>
      </c>
      <c r="TK58" s="98">
        <f t="shared" si="409"/>
        <v>0</v>
      </c>
      <c r="TL58" s="30"/>
      <c r="TM58" s="30"/>
      <c r="TN58" s="30"/>
      <c r="TO58" s="30">
        <f t="shared" si="1655"/>
        <v>0</v>
      </c>
      <c r="TP58" s="30"/>
      <c r="TQ58" s="98">
        <f t="shared" si="1656"/>
        <v>0</v>
      </c>
      <c r="TR58" s="30"/>
      <c r="TS58" s="30"/>
      <c r="TT58" s="30"/>
      <c r="TU58" s="30">
        <f t="shared" si="1657"/>
        <v>0</v>
      </c>
      <c r="TV58" s="30"/>
      <c r="TW58" s="98">
        <f t="shared" si="1658"/>
        <v>0</v>
      </c>
      <c r="TX58" s="30"/>
      <c r="TY58" s="30"/>
      <c r="TZ58" s="30"/>
      <c r="UA58" s="30">
        <f t="shared" si="1659"/>
        <v>0</v>
      </c>
      <c r="UB58" s="30"/>
      <c r="UC58" s="98">
        <f t="shared" si="1660"/>
        <v>0</v>
      </c>
      <c r="UD58" s="30"/>
      <c r="UE58" s="30"/>
      <c r="UF58" s="30"/>
      <c r="UG58" s="30">
        <f t="shared" si="1661"/>
        <v>0</v>
      </c>
      <c r="UH58" s="30"/>
      <c r="UI58" s="98">
        <f t="shared" si="1662"/>
        <v>0</v>
      </c>
      <c r="UJ58" s="30"/>
      <c r="UK58" s="30"/>
      <c r="UL58" s="30"/>
      <c r="UM58" s="30">
        <f t="shared" si="1663"/>
        <v>0</v>
      </c>
      <c r="UN58" s="30"/>
      <c r="UO58" s="98">
        <f t="shared" si="1664"/>
        <v>0</v>
      </c>
      <c r="UP58" s="30"/>
      <c r="UQ58" s="30"/>
      <c r="UR58" s="30"/>
      <c r="US58" s="30">
        <f t="shared" si="1665"/>
        <v>0</v>
      </c>
      <c r="UT58" s="30"/>
      <c r="UU58" s="98">
        <f t="shared" si="1666"/>
        <v>0</v>
      </c>
      <c r="UV58" s="30">
        <f t="shared" si="422"/>
        <v>0</v>
      </c>
      <c r="UW58" s="30">
        <f t="shared" si="423"/>
        <v>0</v>
      </c>
      <c r="UX58" s="30">
        <f t="shared" si="424"/>
        <v>0</v>
      </c>
      <c r="UY58" s="30">
        <f t="shared" si="425"/>
        <v>0</v>
      </c>
      <c r="UZ58" s="30">
        <f t="shared" si="426"/>
        <v>0</v>
      </c>
      <c r="VA58" s="98">
        <f t="shared" si="427"/>
        <v>0</v>
      </c>
      <c r="VB58" s="30"/>
      <c r="VC58" s="30"/>
      <c r="VD58" s="30"/>
      <c r="VE58" s="30">
        <f t="shared" si="1667"/>
        <v>0</v>
      </c>
      <c r="VF58" s="30"/>
      <c r="VG58" s="98">
        <f t="shared" si="1668"/>
        <v>0</v>
      </c>
      <c r="VH58" s="30"/>
      <c r="VI58" s="30">
        <v>571227</v>
      </c>
      <c r="VJ58" s="30"/>
      <c r="VK58" s="30">
        <f t="shared" si="1669"/>
        <v>571227</v>
      </c>
      <c r="VL58" s="30"/>
      <c r="VM58" s="98">
        <f t="shared" si="1670"/>
        <v>571227</v>
      </c>
      <c r="VN58" s="30">
        <f t="shared" si="432"/>
        <v>0</v>
      </c>
      <c r="VO58" s="30">
        <f t="shared" si="433"/>
        <v>571227</v>
      </c>
      <c r="VP58" s="30">
        <f t="shared" si="434"/>
        <v>0</v>
      </c>
      <c r="VQ58" s="30">
        <f t="shared" si="435"/>
        <v>571227</v>
      </c>
      <c r="VR58" s="30">
        <f t="shared" si="436"/>
        <v>0</v>
      </c>
      <c r="VS58" s="98">
        <f t="shared" si="437"/>
        <v>571227</v>
      </c>
      <c r="VT58" s="30">
        <f t="shared" si="438"/>
        <v>0</v>
      </c>
      <c r="VU58" s="30">
        <f t="shared" si="439"/>
        <v>571227</v>
      </c>
      <c r="VV58" s="30">
        <f t="shared" si="440"/>
        <v>0</v>
      </c>
      <c r="VW58" s="30">
        <f t="shared" si="441"/>
        <v>571227</v>
      </c>
      <c r="VX58" s="30">
        <f t="shared" si="442"/>
        <v>0</v>
      </c>
      <c r="VY58" s="98">
        <f t="shared" si="443"/>
        <v>571227</v>
      </c>
      <c r="VZ58" s="30"/>
      <c r="WA58" s="30"/>
      <c r="WB58" s="30"/>
      <c r="WC58" s="30">
        <f t="shared" si="1671"/>
        <v>0</v>
      </c>
      <c r="WD58" s="30"/>
      <c r="WE58" s="98">
        <f t="shared" si="1672"/>
        <v>0</v>
      </c>
      <c r="WF58" s="30"/>
      <c r="WG58" s="30"/>
      <c r="WH58" s="30"/>
      <c r="WI58" s="30">
        <f t="shared" si="1673"/>
        <v>0</v>
      </c>
      <c r="WJ58" s="30"/>
      <c r="WK58" s="98">
        <f t="shared" si="1674"/>
        <v>0</v>
      </c>
      <c r="WL58" s="30"/>
      <c r="WM58" s="30"/>
      <c r="WN58" s="30"/>
      <c r="WO58" s="30">
        <f t="shared" si="1675"/>
        <v>0</v>
      </c>
      <c r="WP58" s="30"/>
      <c r="WQ58" s="98">
        <f t="shared" si="1676"/>
        <v>0</v>
      </c>
      <c r="WR58" s="30"/>
      <c r="WS58" s="30"/>
      <c r="WT58" s="30"/>
      <c r="WU58" s="30">
        <f t="shared" si="1677"/>
        <v>0</v>
      </c>
      <c r="WV58" s="30"/>
      <c r="WW58" s="98">
        <f t="shared" si="1678"/>
        <v>0</v>
      </c>
      <c r="WX58" s="30"/>
      <c r="WY58" s="30"/>
      <c r="WZ58" s="30"/>
      <c r="XA58" s="30">
        <f t="shared" si="1679"/>
        <v>0</v>
      </c>
      <c r="XB58" s="30"/>
      <c r="XC58" s="98">
        <f t="shared" si="1680"/>
        <v>0</v>
      </c>
      <c r="XD58" s="30">
        <f t="shared" si="454"/>
        <v>0</v>
      </c>
      <c r="XE58" s="30">
        <f t="shared" si="455"/>
        <v>0</v>
      </c>
      <c r="XF58" s="30">
        <f t="shared" si="456"/>
        <v>0</v>
      </c>
      <c r="XG58" s="30">
        <f t="shared" si="457"/>
        <v>0</v>
      </c>
      <c r="XH58" s="30">
        <f t="shared" si="458"/>
        <v>0</v>
      </c>
      <c r="XI58" s="98">
        <f t="shared" si="459"/>
        <v>0</v>
      </c>
      <c r="XJ58" s="30"/>
      <c r="XK58" s="30"/>
      <c r="XL58" s="30"/>
      <c r="XM58" s="30">
        <f t="shared" si="1681"/>
        <v>0</v>
      </c>
      <c r="XN58" s="30"/>
      <c r="XO58" s="98">
        <f t="shared" si="1682"/>
        <v>0</v>
      </c>
      <c r="XP58" s="30">
        <f t="shared" si="462"/>
        <v>0</v>
      </c>
      <c r="XQ58" s="30">
        <f t="shared" si="463"/>
        <v>0</v>
      </c>
      <c r="XR58" s="30">
        <f t="shared" si="464"/>
        <v>0</v>
      </c>
      <c r="XS58" s="30">
        <f t="shared" si="465"/>
        <v>0</v>
      </c>
      <c r="XT58" s="30">
        <f t="shared" si="466"/>
        <v>0</v>
      </c>
      <c r="XU58" s="98">
        <f t="shared" si="467"/>
        <v>0</v>
      </c>
      <c r="XV58" s="30">
        <f t="shared" si="468"/>
        <v>0</v>
      </c>
      <c r="XW58" s="30">
        <f t="shared" si="469"/>
        <v>0</v>
      </c>
      <c r="XX58" s="30">
        <f t="shared" si="470"/>
        <v>0</v>
      </c>
      <c r="XY58" s="30">
        <f t="shared" si="471"/>
        <v>0</v>
      </c>
      <c r="XZ58" s="30">
        <f t="shared" si="472"/>
        <v>0</v>
      </c>
      <c r="YA58" s="98">
        <f t="shared" si="473"/>
        <v>0</v>
      </c>
      <c r="YB58" s="30">
        <v>965599</v>
      </c>
      <c r="YC58" s="30">
        <f t="shared" si="1683"/>
        <v>784271</v>
      </c>
      <c r="YD58" s="30">
        <f t="shared" si="1684"/>
        <v>0</v>
      </c>
      <c r="YE58" s="30">
        <f t="shared" si="1685"/>
        <v>784271</v>
      </c>
      <c r="YF58" s="30">
        <f t="shared" si="1686"/>
        <v>0</v>
      </c>
      <c r="YG58" s="98">
        <f t="shared" si="1687"/>
        <v>784271</v>
      </c>
      <c r="YH58" s="30">
        <f t="shared" si="1688"/>
        <v>973370</v>
      </c>
      <c r="YI58" s="30">
        <f t="shared" si="1689"/>
        <v>785571</v>
      </c>
      <c r="YJ58" s="30">
        <f t="shared" si="1690"/>
        <v>0</v>
      </c>
      <c r="YK58" s="30">
        <f t="shared" si="1691"/>
        <v>785571</v>
      </c>
      <c r="YL58" s="30">
        <f t="shared" si="1692"/>
        <v>0</v>
      </c>
      <c r="YM58" s="98">
        <f t="shared" si="1693"/>
        <v>785571</v>
      </c>
    </row>
    <row r="59" spans="1:663" s="15" customFormat="1" ht="16.5" thickBot="1" x14ac:dyDescent="0.3">
      <c r="A59" s="82">
        <v>49</v>
      </c>
      <c r="B59" s="81" t="s">
        <v>213</v>
      </c>
      <c r="C59" s="55" t="s">
        <v>326</v>
      </c>
      <c r="D59" s="13">
        <f>SUM(D49:D58)</f>
        <v>686377</v>
      </c>
      <c r="E59" s="13">
        <f>SUM(E49:E58)</f>
        <v>782115</v>
      </c>
      <c r="F59" s="13">
        <f>SUM(F49:F58)</f>
        <v>0</v>
      </c>
      <c r="G59" s="13">
        <f t="shared" si="146"/>
        <v>782115</v>
      </c>
      <c r="H59" s="13">
        <f>SUM(H49:H58)</f>
        <v>16881</v>
      </c>
      <c r="I59" s="95">
        <f t="shared" si="147"/>
        <v>798996</v>
      </c>
      <c r="J59" s="13">
        <f>SUM(J49:J58)</f>
        <v>1688</v>
      </c>
      <c r="K59" s="13">
        <f>SUM(K49:K58)</f>
        <v>1309</v>
      </c>
      <c r="L59" s="13">
        <f>SUM(L49:L58)</f>
        <v>0</v>
      </c>
      <c r="M59" s="13">
        <f t="shared" si="148"/>
        <v>1309</v>
      </c>
      <c r="N59" s="13">
        <f>SUM(N49:N58)</f>
        <v>367</v>
      </c>
      <c r="O59" s="95">
        <f t="shared" si="149"/>
        <v>1676</v>
      </c>
      <c r="P59" s="13">
        <f>SUM(P49:P58)</f>
        <v>2860</v>
      </c>
      <c r="Q59" s="13">
        <f>SUM(Q49:Q58)</f>
        <v>2431</v>
      </c>
      <c r="R59" s="13">
        <f>SUM(R49:R58)</f>
        <v>0</v>
      </c>
      <c r="S59" s="13">
        <f t="shared" si="150"/>
        <v>2431</v>
      </c>
      <c r="T59" s="13">
        <f>SUM(T49:T58)</f>
        <v>681</v>
      </c>
      <c r="U59" s="95">
        <f t="shared" si="151"/>
        <v>3112</v>
      </c>
      <c r="V59" s="13">
        <f>SUM(V49:V58)</f>
        <v>4860</v>
      </c>
      <c r="W59" s="13">
        <f>SUM(W49:W58)</f>
        <v>3553</v>
      </c>
      <c r="X59" s="13">
        <f>SUM(X49:X58)</f>
        <v>0</v>
      </c>
      <c r="Y59" s="13">
        <f t="shared" si="152"/>
        <v>3553</v>
      </c>
      <c r="Z59" s="13">
        <f>SUM(Z49:Z58)</f>
        <v>995</v>
      </c>
      <c r="AA59" s="95">
        <f t="shared" si="153"/>
        <v>4548</v>
      </c>
      <c r="AB59" s="13">
        <f>SUM(AB49:AB58)</f>
        <v>466</v>
      </c>
      <c r="AC59" s="13">
        <f>SUM(AC49:AC58)</f>
        <v>468</v>
      </c>
      <c r="AD59" s="13">
        <f>SUM(AD49:AD58)</f>
        <v>0</v>
      </c>
      <c r="AE59" s="13">
        <f t="shared" si="154"/>
        <v>468</v>
      </c>
      <c r="AF59" s="13">
        <f>SUM(AF49:AF58)</f>
        <v>131</v>
      </c>
      <c r="AG59" s="95">
        <f t="shared" si="155"/>
        <v>599</v>
      </c>
      <c r="AH59" s="13">
        <f>SUM(AH49:AH58)</f>
        <v>9740</v>
      </c>
      <c r="AI59" s="13">
        <f>SUM(AI49:AI58)</f>
        <v>10566</v>
      </c>
      <c r="AJ59" s="13">
        <f>SUM(AJ49:AJ58)</f>
        <v>0</v>
      </c>
      <c r="AK59" s="13">
        <f t="shared" si="156"/>
        <v>10566</v>
      </c>
      <c r="AL59" s="13">
        <f>SUM(AL49:AL58)</f>
        <v>2958</v>
      </c>
      <c r="AM59" s="95">
        <f t="shared" si="157"/>
        <v>13524</v>
      </c>
      <c r="AN59" s="13">
        <f>SUM(AN49:AN58)</f>
        <v>1306</v>
      </c>
      <c r="AO59" s="13">
        <f>SUM(AO49:AO58)</f>
        <v>1590</v>
      </c>
      <c r="AP59" s="13">
        <f>SUM(AP49:AP58)</f>
        <v>0</v>
      </c>
      <c r="AQ59" s="13">
        <f t="shared" si="158"/>
        <v>1590</v>
      </c>
      <c r="AR59" s="13">
        <f>SUM(AR49:AR58)</f>
        <v>445</v>
      </c>
      <c r="AS59" s="95">
        <f t="shared" si="159"/>
        <v>2035</v>
      </c>
      <c r="AT59" s="13">
        <f>SUM(AT49:AT58)</f>
        <v>3327</v>
      </c>
      <c r="AU59" s="13">
        <f>SUM(AU49:AU58)</f>
        <v>3366</v>
      </c>
      <c r="AV59" s="13">
        <f>SUM(AV49:AV58)</f>
        <v>0</v>
      </c>
      <c r="AW59" s="13">
        <f t="shared" si="160"/>
        <v>3366</v>
      </c>
      <c r="AX59" s="13">
        <f>SUM(AX49:AX58)</f>
        <v>942</v>
      </c>
      <c r="AY59" s="95">
        <f t="shared" si="161"/>
        <v>4308</v>
      </c>
      <c r="AZ59" s="13">
        <f t="shared" si="162"/>
        <v>24247</v>
      </c>
      <c r="BA59" s="13">
        <f t="shared" si="163"/>
        <v>23283</v>
      </c>
      <c r="BB59" s="13">
        <f t="shared" si="164"/>
        <v>0</v>
      </c>
      <c r="BC59" s="13">
        <f t="shared" si="165"/>
        <v>23283</v>
      </c>
      <c r="BD59" s="13">
        <f t="shared" si="166"/>
        <v>6519</v>
      </c>
      <c r="BE59" s="95">
        <f t="shared" si="167"/>
        <v>29802</v>
      </c>
      <c r="BF59" s="13">
        <f>SUM(BF49:BF58)</f>
        <v>5920</v>
      </c>
      <c r="BG59" s="13">
        <f>SUM(BG49:BG58)</f>
        <v>2600</v>
      </c>
      <c r="BH59" s="13">
        <f>SUM(BH49:BH58)</f>
        <v>0</v>
      </c>
      <c r="BI59" s="13">
        <f t="shared" si="168"/>
        <v>2600</v>
      </c>
      <c r="BJ59" s="13">
        <f>SUM(BJ49:BJ58)</f>
        <v>0</v>
      </c>
      <c r="BK59" s="95">
        <f t="shared" si="169"/>
        <v>2600</v>
      </c>
      <c r="BL59" s="13">
        <f t="shared" si="170"/>
        <v>716544</v>
      </c>
      <c r="BM59" s="13">
        <f t="shared" si="171"/>
        <v>807998</v>
      </c>
      <c r="BN59" s="13">
        <f t="shared" si="172"/>
        <v>0</v>
      </c>
      <c r="BO59" s="13">
        <f t="shared" si="173"/>
        <v>807998</v>
      </c>
      <c r="BP59" s="13">
        <f t="shared" si="174"/>
        <v>23400</v>
      </c>
      <c r="BQ59" s="95">
        <f t="shared" si="175"/>
        <v>831398</v>
      </c>
      <c r="BR59" s="13">
        <f>SUM(BR49:BR58)</f>
        <v>0</v>
      </c>
      <c r="BS59" s="13">
        <f>SUM(BS49:BS58)</f>
        <v>62777</v>
      </c>
      <c r="BT59" s="13">
        <f>SUM(BT49:BT58)</f>
        <v>0</v>
      </c>
      <c r="BU59" s="13">
        <f t="shared" si="176"/>
        <v>62777</v>
      </c>
      <c r="BV59" s="13">
        <f>SUM(BV49:BV58)</f>
        <v>0</v>
      </c>
      <c r="BW59" s="95">
        <f t="shared" si="177"/>
        <v>62777</v>
      </c>
      <c r="BX59" s="13">
        <f>SUM(BX49:BX58)</f>
        <v>0</v>
      </c>
      <c r="BY59" s="13">
        <f>SUM(BY49:BY58)</f>
        <v>0</v>
      </c>
      <c r="BZ59" s="13">
        <f>SUM(BZ49:BZ58)</f>
        <v>0</v>
      </c>
      <c r="CA59" s="13">
        <f t="shared" si="178"/>
        <v>0</v>
      </c>
      <c r="CB59" s="13">
        <f>SUM(CB49:CB58)</f>
        <v>0</v>
      </c>
      <c r="CC59" s="95">
        <f t="shared" si="179"/>
        <v>0</v>
      </c>
      <c r="CD59" s="13">
        <f>SUM(CD49:CD58)</f>
        <v>0</v>
      </c>
      <c r="CE59" s="13">
        <f>SUM(CE49:CE58)</f>
        <v>0</v>
      </c>
      <c r="CF59" s="13">
        <f>SUM(CF49:CF58)</f>
        <v>0</v>
      </c>
      <c r="CG59" s="13">
        <f t="shared" si="1551"/>
        <v>0</v>
      </c>
      <c r="CH59" s="13">
        <f>SUM(CH49:CH58)</f>
        <v>0</v>
      </c>
      <c r="CI59" s="95">
        <f t="shared" si="1552"/>
        <v>0</v>
      </c>
      <c r="CJ59" s="13">
        <f>SUM(CJ49:CJ58)</f>
        <v>0</v>
      </c>
      <c r="CK59" s="13">
        <f>SUM(CK49:CK58)</f>
        <v>0</v>
      </c>
      <c r="CL59" s="13">
        <f>SUM(CL49:CL58)</f>
        <v>0</v>
      </c>
      <c r="CM59" s="13">
        <f t="shared" si="1553"/>
        <v>0</v>
      </c>
      <c r="CN59" s="13">
        <f>SUM(CN49:CN58)</f>
        <v>0</v>
      </c>
      <c r="CO59" s="95">
        <f t="shared" si="1554"/>
        <v>0</v>
      </c>
      <c r="CP59" s="13"/>
      <c r="CQ59" s="13">
        <f>SUM(CQ49:CQ58)</f>
        <v>0</v>
      </c>
      <c r="CR59" s="13"/>
      <c r="CS59" s="13">
        <f t="shared" si="1555"/>
        <v>0</v>
      </c>
      <c r="CT59" s="13">
        <f>SUM(CT49:CT58)</f>
        <v>0</v>
      </c>
      <c r="CU59" s="95">
        <f t="shared" si="1556"/>
        <v>0</v>
      </c>
      <c r="CV59" s="13">
        <f>SUM(CV49:CV58)</f>
        <v>0</v>
      </c>
      <c r="CW59" s="13">
        <f>SUM(CW49:CW58)</f>
        <v>0</v>
      </c>
      <c r="CX59" s="13">
        <f>SUM(CX49:CX58)</f>
        <v>0</v>
      </c>
      <c r="CY59" s="13">
        <f t="shared" si="1557"/>
        <v>0</v>
      </c>
      <c r="CZ59" s="13">
        <f>SUM(CZ49:CZ58)</f>
        <v>0</v>
      </c>
      <c r="DA59" s="95">
        <f t="shared" si="1558"/>
        <v>0</v>
      </c>
      <c r="DB59" s="13">
        <f t="shared" si="188"/>
        <v>0</v>
      </c>
      <c r="DC59" s="13">
        <f t="shared" si="189"/>
        <v>62777</v>
      </c>
      <c r="DD59" s="13">
        <f t="shared" si="190"/>
        <v>0</v>
      </c>
      <c r="DE59" s="13">
        <f t="shared" si="191"/>
        <v>62777</v>
      </c>
      <c r="DF59" s="13">
        <f t="shared" si="192"/>
        <v>0</v>
      </c>
      <c r="DG59" s="95">
        <f t="shared" si="193"/>
        <v>62777</v>
      </c>
      <c r="DH59" s="13">
        <f>SUM(DH49:DH58)</f>
        <v>0</v>
      </c>
      <c r="DI59" s="13">
        <f>SUM(DI49:DI58)</f>
        <v>0</v>
      </c>
      <c r="DJ59" s="13">
        <f>SUM(DJ49:DJ58)</f>
        <v>0</v>
      </c>
      <c r="DK59" s="13">
        <f t="shared" si="194"/>
        <v>0</v>
      </c>
      <c r="DL59" s="13">
        <f>SUM(DL49:DL58)</f>
        <v>0</v>
      </c>
      <c r="DM59" s="95">
        <f t="shared" si="195"/>
        <v>0</v>
      </c>
      <c r="DN59" s="13">
        <f>SUM(DN49:DN58)</f>
        <v>0</v>
      </c>
      <c r="DO59" s="13">
        <f>SUM(DO49:DO58)</f>
        <v>0</v>
      </c>
      <c r="DP59" s="13">
        <f>SUM(DP49:DP58)</f>
        <v>0</v>
      </c>
      <c r="DQ59" s="13">
        <f t="shared" si="196"/>
        <v>0</v>
      </c>
      <c r="DR59" s="13">
        <f>SUM(DR49:DR58)</f>
        <v>0</v>
      </c>
      <c r="DS59" s="95">
        <f t="shared" si="197"/>
        <v>0</v>
      </c>
      <c r="DT59" s="13">
        <f>SUM(DT49:DT58)</f>
        <v>0</v>
      </c>
      <c r="DU59" s="13">
        <f>SUM(DU49:DU58)</f>
        <v>0</v>
      </c>
      <c r="DV59" s="13">
        <f>SUM(DV49:DV58)</f>
        <v>0</v>
      </c>
      <c r="DW59" s="13">
        <f t="shared" si="198"/>
        <v>0</v>
      </c>
      <c r="DX59" s="13">
        <f>SUM(DX49:DX58)</f>
        <v>0</v>
      </c>
      <c r="DY59" s="95">
        <f t="shared" si="199"/>
        <v>0</v>
      </c>
      <c r="DZ59" s="13">
        <f>SUM(DZ49:DZ58)</f>
        <v>0</v>
      </c>
      <c r="EA59" s="13">
        <f>SUM(EA49:EA58)</f>
        <v>0</v>
      </c>
      <c r="EB59" s="13">
        <f>SUM(EB49:EB58)</f>
        <v>0</v>
      </c>
      <c r="EC59" s="13">
        <f t="shared" si="1559"/>
        <v>0</v>
      </c>
      <c r="ED59" s="13">
        <f>SUM(ED49:ED58)</f>
        <v>0</v>
      </c>
      <c r="EE59" s="95">
        <f t="shared" si="1560"/>
        <v>0</v>
      </c>
      <c r="EF59" s="13">
        <f>SUM(EF49:EF58)</f>
        <v>0</v>
      </c>
      <c r="EG59" s="13">
        <f>SUM(EG49:EG58)</f>
        <v>0</v>
      </c>
      <c r="EH59" s="13">
        <f>SUM(EH49:EH58)</f>
        <v>0</v>
      </c>
      <c r="EI59" s="13">
        <f t="shared" si="1561"/>
        <v>0</v>
      </c>
      <c r="EJ59" s="13">
        <f>SUM(EJ49:EJ58)</f>
        <v>0</v>
      </c>
      <c r="EK59" s="95">
        <f t="shared" si="1562"/>
        <v>0</v>
      </c>
      <c r="EL59" s="13">
        <f>SUM(EL49:EL58)</f>
        <v>0</v>
      </c>
      <c r="EM59" s="13">
        <f>SUM(EM49:EM58)</f>
        <v>0</v>
      </c>
      <c r="EN59" s="13">
        <f>SUM(EN49:EN58)</f>
        <v>0</v>
      </c>
      <c r="EO59" s="13">
        <f t="shared" si="1563"/>
        <v>0</v>
      </c>
      <c r="EP59" s="13">
        <f>SUM(EP49:EP58)</f>
        <v>0</v>
      </c>
      <c r="EQ59" s="95">
        <f t="shared" si="1564"/>
        <v>0</v>
      </c>
      <c r="ER59" s="13">
        <f>SUM(ER49:ER58)</f>
        <v>0</v>
      </c>
      <c r="ES59" s="13">
        <f>SUM(ES49:ES58)</f>
        <v>0</v>
      </c>
      <c r="ET59" s="13">
        <f>SUM(ET49:ET58)</f>
        <v>0</v>
      </c>
      <c r="EU59" s="13">
        <f t="shared" si="1565"/>
        <v>0</v>
      </c>
      <c r="EV59" s="13">
        <f>SUM(EV49:EV58)</f>
        <v>0</v>
      </c>
      <c r="EW59" s="95">
        <f t="shared" si="1566"/>
        <v>0</v>
      </c>
      <c r="EX59" s="13">
        <f>SUM(EX49:EX58)</f>
        <v>0</v>
      </c>
      <c r="EY59" s="13">
        <f>SUM(EY49:EY58)</f>
        <v>0</v>
      </c>
      <c r="EZ59" s="13">
        <f>SUM(EZ49:EZ58)</f>
        <v>0</v>
      </c>
      <c r="FA59" s="13">
        <f t="shared" si="1567"/>
        <v>0</v>
      </c>
      <c r="FB59" s="13">
        <f>SUM(FB49:FB58)</f>
        <v>0</v>
      </c>
      <c r="FC59" s="95">
        <f t="shared" si="1568"/>
        <v>0</v>
      </c>
      <c r="FD59" s="13">
        <f t="shared" si="210"/>
        <v>0</v>
      </c>
      <c r="FE59" s="13">
        <f t="shared" si="211"/>
        <v>0</v>
      </c>
      <c r="FF59" s="13">
        <f t="shared" si="212"/>
        <v>0</v>
      </c>
      <c r="FG59" s="13">
        <f t="shared" si="213"/>
        <v>0</v>
      </c>
      <c r="FH59" s="13">
        <f t="shared" si="214"/>
        <v>0</v>
      </c>
      <c r="FI59" s="95">
        <f t="shared" si="215"/>
        <v>0</v>
      </c>
      <c r="FJ59" s="13">
        <f>SUM(FJ49:FJ58)</f>
        <v>0</v>
      </c>
      <c r="FK59" s="13">
        <f>SUM(FK49:FK58)</f>
        <v>0</v>
      </c>
      <c r="FL59" s="13">
        <f>SUM(FL49:FL58)</f>
        <v>0</v>
      </c>
      <c r="FM59" s="13">
        <f t="shared" si="1569"/>
        <v>0</v>
      </c>
      <c r="FN59" s="13">
        <f>SUM(FN49:FN58)</f>
        <v>0</v>
      </c>
      <c r="FO59" s="95">
        <f t="shared" si="1570"/>
        <v>0</v>
      </c>
      <c r="FP59" s="13">
        <f>SUM(FP49:FP58)</f>
        <v>0</v>
      </c>
      <c r="FQ59" s="13">
        <f>SUM(FQ49:FQ58)</f>
        <v>0</v>
      </c>
      <c r="FR59" s="13">
        <f>SUM(FR49:FR58)</f>
        <v>0</v>
      </c>
      <c r="FS59" s="13">
        <f t="shared" si="1571"/>
        <v>0</v>
      </c>
      <c r="FT59" s="13">
        <f>SUM(FT49:FT58)</f>
        <v>0</v>
      </c>
      <c r="FU59" s="95">
        <f t="shared" si="1572"/>
        <v>0</v>
      </c>
      <c r="FV59" s="13">
        <f>SUM(FV49:FV58)</f>
        <v>0</v>
      </c>
      <c r="FW59" s="13">
        <f>SUM(FW49:FW58)</f>
        <v>0</v>
      </c>
      <c r="FX59" s="13">
        <f>SUM(FX49:FX58)</f>
        <v>0</v>
      </c>
      <c r="FY59" s="13">
        <f t="shared" si="1573"/>
        <v>0</v>
      </c>
      <c r="FZ59" s="13">
        <f>SUM(FZ49:FZ58)</f>
        <v>0</v>
      </c>
      <c r="GA59" s="95">
        <f t="shared" si="1574"/>
        <v>0</v>
      </c>
      <c r="GB59" s="13">
        <f>SUM(GB49:GB58)</f>
        <v>0</v>
      </c>
      <c r="GC59" s="13">
        <f>SUM(GC49:GC58)</f>
        <v>0</v>
      </c>
      <c r="GD59" s="13">
        <f>SUM(GD49:GD58)</f>
        <v>0</v>
      </c>
      <c r="GE59" s="13">
        <f t="shared" si="1575"/>
        <v>0</v>
      </c>
      <c r="GF59" s="13">
        <f>SUM(GF49:GF58)</f>
        <v>0</v>
      </c>
      <c r="GG59" s="95">
        <f t="shared" si="1576"/>
        <v>0</v>
      </c>
      <c r="GH59" s="13">
        <f t="shared" si="224"/>
        <v>0</v>
      </c>
      <c r="GI59" s="13">
        <f t="shared" si="225"/>
        <v>0</v>
      </c>
      <c r="GJ59" s="13">
        <f t="shared" si="226"/>
        <v>0</v>
      </c>
      <c r="GK59" s="13">
        <f t="shared" si="227"/>
        <v>0</v>
      </c>
      <c r="GL59" s="13">
        <f t="shared" si="228"/>
        <v>0</v>
      </c>
      <c r="GM59" s="95">
        <f t="shared" si="229"/>
        <v>0</v>
      </c>
      <c r="GN59" s="13">
        <f>SUM(GN49:GN58)</f>
        <v>0</v>
      </c>
      <c r="GO59" s="13">
        <f>SUM(GO49:GO58)</f>
        <v>0</v>
      </c>
      <c r="GP59" s="13">
        <f>SUM(GP49:GP58)</f>
        <v>0</v>
      </c>
      <c r="GQ59" s="13">
        <f t="shared" si="1577"/>
        <v>0</v>
      </c>
      <c r="GR59" s="13">
        <f>SUM(GR49:GR58)</f>
        <v>0</v>
      </c>
      <c r="GS59" s="95">
        <f t="shared" si="1578"/>
        <v>0</v>
      </c>
      <c r="GT59" s="13">
        <f>SUM(GT49:GT58)</f>
        <v>0</v>
      </c>
      <c r="GU59" s="13">
        <f>SUM(GU49:GU58)</f>
        <v>15321</v>
      </c>
      <c r="GV59" s="13">
        <f>SUM(GV49:GV58)</f>
        <v>0</v>
      </c>
      <c r="GW59" s="13">
        <f t="shared" si="1579"/>
        <v>15321</v>
      </c>
      <c r="GX59" s="13">
        <f>SUM(GX49:GX58)</f>
        <v>0</v>
      </c>
      <c r="GY59" s="95">
        <f t="shared" si="1580"/>
        <v>15321</v>
      </c>
      <c r="GZ59" s="13">
        <f>SUM(GZ49:GZ58)</f>
        <v>0</v>
      </c>
      <c r="HA59" s="13">
        <f>SUM(HA49:HA58)</f>
        <v>0</v>
      </c>
      <c r="HB59" s="13">
        <f>SUM(HB49:HB58)</f>
        <v>0</v>
      </c>
      <c r="HC59" s="13">
        <f t="shared" si="1581"/>
        <v>0</v>
      </c>
      <c r="HD59" s="13">
        <f>SUM(HD49:HD58)</f>
        <v>0</v>
      </c>
      <c r="HE59" s="95">
        <f t="shared" si="1582"/>
        <v>0</v>
      </c>
      <c r="HF59" s="13">
        <f>SUM(HF49:HF58)</f>
        <v>0</v>
      </c>
      <c r="HG59" s="13">
        <f>SUM(HG49:HG58)</f>
        <v>155324</v>
      </c>
      <c r="HH59" s="13">
        <f>SUM(HH49:HH58)</f>
        <v>0</v>
      </c>
      <c r="HI59" s="13">
        <f t="shared" si="1583"/>
        <v>155324</v>
      </c>
      <c r="HJ59" s="13">
        <f>SUM(HJ49:HJ58)</f>
        <v>0</v>
      </c>
      <c r="HK59" s="95">
        <f t="shared" si="1584"/>
        <v>155324</v>
      </c>
      <c r="HL59" s="13">
        <f>SUM(HL49:HL58)</f>
        <v>0</v>
      </c>
      <c r="HM59" s="13">
        <f>SUM(HM49:HM58)</f>
        <v>0</v>
      </c>
      <c r="HN59" s="13">
        <f>SUM(HN49:HN58)</f>
        <v>0</v>
      </c>
      <c r="HO59" s="13">
        <f t="shared" si="1585"/>
        <v>0</v>
      </c>
      <c r="HP59" s="13">
        <f>SUM(HP49:HP58)</f>
        <v>0</v>
      </c>
      <c r="HQ59" s="95">
        <f t="shared" si="1586"/>
        <v>0</v>
      </c>
      <c r="HR59" s="13">
        <f t="shared" si="240"/>
        <v>0</v>
      </c>
      <c r="HS59" s="13">
        <f t="shared" si="241"/>
        <v>170645</v>
      </c>
      <c r="HT59" s="13">
        <f t="shared" si="242"/>
        <v>0</v>
      </c>
      <c r="HU59" s="13">
        <f t="shared" si="243"/>
        <v>170645</v>
      </c>
      <c r="HV59" s="13">
        <f t="shared" si="244"/>
        <v>0</v>
      </c>
      <c r="HW59" s="95">
        <f t="shared" si="245"/>
        <v>170645</v>
      </c>
      <c r="HX59" s="13">
        <f>SUM(HX49:HX58)</f>
        <v>0</v>
      </c>
      <c r="HY59" s="13">
        <f>SUM(HY49:HY58)</f>
        <v>0</v>
      </c>
      <c r="HZ59" s="13">
        <f>SUM(HZ49:HZ58)</f>
        <v>0</v>
      </c>
      <c r="IA59" s="13">
        <f t="shared" si="1587"/>
        <v>0</v>
      </c>
      <c r="IB59" s="13">
        <f>SUM(IB49:IB58)</f>
        <v>0</v>
      </c>
      <c r="IC59" s="95">
        <f t="shared" si="1588"/>
        <v>0</v>
      </c>
      <c r="ID59" s="13">
        <f>SUM(ID49:ID58)</f>
        <v>0</v>
      </c>
      <c r="IE59" s="13">
        <f>SUM(IE49:IE58)</f>
        <v>351338</v>
      </c>
      <c r="IF59" s="13">
        <f>SUM(IF49:IF58)</f>
        <v>0</v>
      </c>
      <c r="IG59" s="13">
        <f t="shared" si="1589"/>
        <v>351338</v>
      </c>
      <c r="IH59" s="13">
        <f>SUM(IH49:IH58)</f>
        <v>0</v>
      </c>
      <c r="II59" s="95">
        <f t="shared" si="1590"/>
        <v>351338</v>
      </c>
      <c r="IJ59" s="13">
        <f>SUM(IJ49:IJ58)</f>
        <v>0</v>
      </c>
      <c r="IK59" s="13">
        <f>SUM(IK49:IK58)</f>
        <v>0</v>
      </c>
      <c r="IL59" s="13">
        <f>SUM(IL49:IL58)</f>
        <v>0</v>
      </c>
      <c r="IM59" s="13">
        <f t="shared" si="1591"/>
        <v>0</v>
      </c>
      <c r="IN59" s="13">
        <f>SUM(IN49:IN58)</f>
        <v>0</v>
      </c>
      <c r="IO59" s="95">
        <f t="shared" si="1592"/>
        <v>0</v>
      </c>
      <c r="IP59" s="13">
        <f t="shared" si="252"/>
        <v>0</v>
      </c>
      <c r="IQ59" s="13">
        <f t="shared" si="253"/>
        <v>351338</v>
      </c>
      <c r="IR59" s="13">
        <f t="shared" si="254"/>
        <v>0</v>
      </c>
      <c r="IS59" s="13">
        <f t="shared" si="255"/>
        <v>351338</v>
      </c>
      <c r="IT59" s="13">
        <f t="shared" si="256"/>
        <v>0</v>
      </c>
      <c r="IU59" s="95">
        <f t="shared" si="257"/>
        <v>351338</v>
      </c>
      <c r="IV59" s="13">
        <f>SUM(IV49:IV58)</f>
        <v>0</v>
      </c>
      <c r="IW59" s="13">
        <f>SUM(IW49:IW58)</f>
        <v>0</v>
      </c>
      <c r="IX59" s="13">
        <f>SUM(IX49:IX58)</f>
        <v>0</v>
      </c>
      <c r="IY59" s="13">
        <f t="shared" si="1593"/>
        <v>0</v>
      </c>
      <c r="IZ59" s="13">
        <f>SUM(IZ49:IZ58)</f>
        <v>0</v>
      </c>
      <c r="JA59" s="95">
        <f t="shared" si="1594"/>
        <v>0</v>
      </c>
      <c r="JB59" s="13">
        <f>SUM(JB49:JB58)</f>
        <v>0</v>
      </c>
      <c r="JC59" s="13">
        <f>SUM(JC49:JC58)</f>
        <v>0</v>
      </c>
      <c r="JD59" s="13">
        <f>SUM(JD49:JD58)</f>
        <v>0</v>
      </c>
      <c r="JE59" s="13">
        <f t="shared" si="1595"/>
        <v>0</v>
      </c>
      <c r="JF59" s="13">
        <f>SUM(JF49:JF58)</f>
        <v>0</v>
      </c>
      <c r="JG59" s="95">
        <f t="shared" si="1596"/>
        <v>0</v>
      </c>
      <c r="JH59" s="13">
        <f>SUM(JH49:JH58)</f>
        <v>0</v>
      </c>
      <c r="JI59" s="13">
        <f>SUM(JI49:JI58)</f>
        <v>0</v>
      </c>
      <c r="JJ59" s="13">
        <f>SUM(JJ49:JJ58)</f>
        <v>0</v>
      </c>
      <c r="JK59" s="13">
        <f t="shared" si="1597"/>
        <v>0</v>
      </c>
      <c r="JL59" s="13">
        <f>SUM(JL49:JL58)</f>
        <v>0</v>
      </c>
      <c r="JM59" s="95">
        <f t="shared" si="1598"/>
        <v>0</v>
      </c>
      <c r="JN59" s="13">
        <f>SUM(JN49:JN58)</f>
        <v>0</v>
      </c>
      <c r="JO59" s="13">
        <f>SUM(JO49:JO58)</f>
        <v>0</v>
      </c>
      <c r="JP59" s="13">
        <f>SUM(JP49:JP58)</f>
        <v>0</v>
      </c>
      <c r="JQ59" s="13">
        <f t="shared" si="1599"/>
        <v>0</v>
      </c>
      <c r="JR59" s="13">
        <f>SUM(JR49:JR58)</f>
        <v>0</v>
      </c>
      <c r="JS59" s="95">
        <f t="shared" si="1600"/>
        <v>0</v>
      </c>
      <c r="JT59" s="13">
        <f>SUM(JT49:JT58)</f>
        <v>0</v>
      </c>
      <c r="JU59" s="13">
        <f>SUM(JU49:JU58)</f>
        <v>0</v>
      </c>
      <c r="JV59" s="13">
        <f>SUM(JV49:JV58)</f>
        <v>0</v>
      </c>
      <c r="JW59" s="13">
        <f t="shared" si="1601"/>
        <v>0</v>
      </c>
      <c r="JX59" s="13">
        <f>SUM(JX49:JX58)</f>
        <v>0</v>
      </c>
      <c r="JY59" s="95">
        <f t="shared" si="1602"/>
        <v>0</v>
      </c>
      <c r="JZ59" s="13">
        <f t="shared" si="268"/>
        <v>0</v>
      </c>
      <c r="KA59" s="13">
        <f t="shared" si="269"/>
        <v>0</v>
      </c>
      <c r="KB59" s="13">
        <f t="shared" si="270"/>
        <v>0</v>
      </c>
      <c r="KC59" s="13">
        <f t="shared" si="271"/>
        <v>0</v>
      </c>
      <c r="KD59" s="13">
        <f t="shared" si="272"/>
        <v>0</v>
      </c>
      <c r="KE59" s="95">
        <f t="shared" si="273"/>
        <v>0</v>
      </c>
      <c r="KF59" s="13">
        <f>SUM(KF49:KF58)</f>
        <v>0</v>
      </c>
      <c r="KG59" s="13">
        <f>SUM(KG49:KG58)</f>
        <v>0</v>
      </c>
      <c r="KH59" s="13">
        <f>SUM(KH49:KH58)</f>
        <v>0</v>
      </c>
      <c r="KI59" s="13">
        <f t="shared" si="1603"/>
        <v>0</v>
      </c>
      <c r="KJ59" s="13">
        <f>SUM(KJ49:KJ58)</f>
        <v>0</v>
      </c>
      <c r="KK59" s="95">
        <f t="shared" si="1604"/>
        <v>0</v>
      </c>
      <c r="KL59" s="13">
        <f>SUM(KL49:KL58)</f>
        <v>0</v>
      </c>
      <c r="KM59" s="13">
        <f>SUM(KM49:KM58)</f>
        <v>0</v>
      </c>
      <c r="KN59" s="13">
        <f>SUM(KN49:KN58)</f>
        <v>0</v>
      </c>
      <c r="KO59" s="13">
        <f t="shared" si="1605"/>
        <v>0</v>
      </c>
      <c r="KP59" s="13">
        <f>SUM(KP49:KP58)</f>
        <v>0</v>
      </c>
      <c r="KQ59" s="95">
        <f t="shared" si="1606"/>
        <v>0</v>
      </c>
      <c r="KR59" s="13">
        <f>SUM(KR49:KR58)</f>
        <v>0</v>
      </c>
      <c r="KS59" s="13">
        <f>SUM(KS49:KS58)</f>
        <v>4111</v>
      </c>
      <c r="KT59" s="13">
        <f>SUM(KT49:KT58)</f>
        <v>0</v>
      </c>
      <c r="KU59" s="13">
        <f t="shared" si="1607"/>
        <v>4111</v>
      </c>
      <c r="KV59" s="13">
        <f>SUM(KV49:KV58)</f>
        <v>0</v>
      </c>
      <c r="KW59" s="95">
        <f t="shared" si="1608"/>
        <v>4111</v>
      </c>
      <c r="KX59" s="13">
        <f>SUM(KX49:KX58)</f>
        <v>0</v>
      </c>
      <c r="KY59" s="13">
        <f>SUM(KY49:KY58)</f>
        <v>0</v>
      </c>
      <c r="KZ59" s="13">
        <f>SUM(KZ49:KZ58)</f>
        <v>0</v>
      </c>
      <c r="LA59" s="13">
        <f t="shared" si="1609"/>
        <v>0</v>
      </c>
      <c r="LB59" s="13">
        <f>SUM(LB49:LB58)</f>
        <v>0</v>
      </c>
      <c r="LC59" s="95">
        <f t="shared" si="1610"/>
        <v>0</v>
      </c>
      <c r="LD59" s="13">
        <f t="shared" si="282"/>
        <v>0</v>
      </c>
      <c r="LE59" s="13">
        <f t="shared" si="283"/>
        <v>4111</v>
      </c>
      <c r="LF59" s="13">
        <f t="shared" si="284"/>
        <v>0</v>
      </c>
      <c r="LG59" s="13">
        <f t="shared" si="285"/>
        <v>4111</v>
      </c>
      <c r="LH59" s="13">
        <f t="shared" si="286"/>
        <v>0</v>
      </c>
      <c r="LI59" s="95">
        <f t="shared" si="287"/>
        <v>4111</v>
      </c>
      <c r="LJ59" s="13">
        <f>SUM(LJ49:LJ58)</f>
        <v>0</v>
      </c>
      <c r="LK59" s="13">
        <f>SUM(LK49:LK58)</f>
        <v>0</v>
      </c>
      <c r="LL59" s="13">
        <f>SUM(LL49:LL58)</f>
        <v>0</v>
      </c>
      <c r="LM59" s="13">
        <f t="shared" si="1611"/>
        <v>0</v>
      </c>
      <c r="LN59" s="13">
        <f>SUM(LN49:LN58)</f>
        <v>0</v>
      </c>
      <c r="LO59" s="95">
        <f t="shared" si="1612"/>
        <v>0</v>
      </c>
      <c r="LP59" s="13">
        <f t="shared" si="290"/>
        <v>0</v>
      </c>
      <c r="LQ59" s="13">
        <f t="shared" si="291"/>
        <v>0</v>
      </c>
      <c r="LR59" s="13">
        <f t="shared" si="292"/>
        <v>0</v>
      </c>
      <c r="LS59" s="13">
        <f t="shared" si="293"/>
        <v>0</v>
      </c>
      <c r="LT59" s="13">
        <f t="shared" si="294"/>
        <v>0</v>
      </c>
      <c r="LU59" s="95">
        <f t="shared" si="295"/>
        <v>0</v>
      </c>
      <c r="LV59" s="13">
        <f>SUM(LV49:LV58)</f>
        <v>0</v>
      </c>
      <c r="LW59" s="13">
        <f>SUM(LW49:LW58)</f>
        <v>0</v>
      </c>
      <c r="LX59" s="13">
        <f>SUM(LX49:LX58)</f>
        <v>0</v>
      </c>
      <c r="LY59" s="13">
        <f t="shared" si="1613"/>
        <v>0</v>
      </c>
      <c r="LZ59" s="13">
        <f>SUM(LZ49:LZ58)</f>
        <v>0</v>
      </c>
      <c r="MA59" s="95">
        <f t="shared" si="1614"/>
        <v>0</v>
      </c>
      <c r="MB59" s="13">
        <f t="shared" si="298"/>
        <v>0</v>
      </c>
      <c r="MC59" s="13">
        <f t="shared" si="299"/>
        <v>0</v>
      </c>
      <c r="MD59" s="13">
        <f t="shared" si="300"/>
        <v>0</v>
      </c>
      <c r="ME59" s="13">
        <f t="shared" si="301"/>
        <v>0</v>
      </c>
      <c r="MF59" s="13">
        <f t="shared" si="302"/>
        <v>0</v>
      </c>
      <c r="MG59" s="95">
        <f t="shared" si="303"/>
        <v>0</v>
      </c>
      <c r="MH59" s="13">
        <f t="shared" si="304"/>
        <v>0</v>
      </c>
      <c r="MI59" s="13">
        <f t="shared" si="305"/>
        <v>526094</v>
      </c>
      <c r="MJ59" s="13">
        <f t="shared" si="306"/>
        <v>0</v>
      </c>
      <c r="MK59" s="13">
        <f t="shared" si="307"/>
        <v>526094</v>
      </c>
      <c r="ML59" s="13">
        <f t="shared" si="308"/>
        <v>0</v>
      </c>
      <c r="MM59" s="95">
        <f t="shared" si="309"/>
        <v>526094</v>
      </c>
      <c r="MN59" s="13">
        <f>SUM(MN49:MN58)</f>
        <v>0</v>
      </c>
      <c r="MO59" s="13">
        <f>SUM(MO49:MO58)</f>
        <v>0</v>
      </c>
      <c r="MP59" s="13">
        <f>SUM(MP49:MP58)</f>
        <v>0</v>
      </c>
      <c r="MQ59" s="13">
        <f t="shared" si="1615"/>
        <v>0</v>
      </c>
      <c r="MR59" s="13">
        <f>SUM(MR49:MR58)</f>
        <v>0</v>
      </c>
      <c r="MS59" s="95">
        <f t="shared" si="1616"/>
        <v>0</v>
      </c>
      <c r="MT59" s="13">
        <f>SUM(MT49:MT58)</f>
        <v>0</v>
      </c>
      <c r="MU59" s="13">
        <f>SUM(MU49:MU58)</f>
        <v>0</v>
      </c>
      <c r="MV59" s="13">
        <f>SUM(MV49:MV58)</f>
        <v>0</v>
      </c>
      <c r="MW59" s="13">
        <f t="shared" si="1617"/>
        <v>0</v>
      </c>
      <c r="MX59" s="13">
        <f>SUM(MX49:MX58)</f>
        <v>0</v>
      </c>
      <c r="MY59" s="95">
        <f t="shared" si="1618"/>
        <v>0</v>
      </c>
      <c r="MZ59" s="13">
        <f>SUM(MZ49:MZ58)</f>
        <v>0</v>
      </c>
      <c r="NA59" s="13">
        <f>SUM(NA49:NA58)</f>
        <v>0</v>
      </c>
      <c r="NB59" s="13">
        <f>SUM(NB49:NB58)</f>
        <v>0</v>
      </c>
      <c r="NC59" s="13">
        <f t="shared" si="1619"/>
        <v>0</v>
      </c>
      <c r="ND59" s="13">
        <f>SUM(ND49:ND58)</f>
        <v>0</v>
      </c>
      <c r="NE59" s="95">
        <f t="shared" si="1620"/>
        <v>0</v>
      </c>
      <c r="NF59" s="13">
        <f>SUM(NF49:NF58)</f>
        <v>0</v>
      </c>
      <c r="NG59" s="13">
        <f>SUM(NG49:NG58)</f>
        <v>0</v>
      </c>
      <c r="NH59" s="13">
        <f>SUM(NH49:NH58)</f>
        <v>0</v>
      </c>
      <c r="NI59" s="13">
        <f t="shared" si="1621"/>
        <v>0</v>
      </c>
      <c r="NJ59" s="13">
        <f>SUM(NJ49:NJ58)</f>
        <v>0</v>
      </c>
      <c r="NK59" s="95">
        <f t="shared" si="1622"/>
        <v>0</v>
      </c>
      <c r="NL59" s="13">
        <f>SUM(NL49:NL58)</f>
        <v>0</v>
      </c>
      <c r="NM59" s="13">
        <f>SUM(NM49:NM58)</f>
        <v>0</v>
      </c>
      <c r="NN59" s="13">
        <f>SUM(NN49:NN58)</f>
        <v>0</v>
      </c>
      <c r="NO59" s="13">
        <f t="shared" si="1623"/>
        <v>0</v>
      </c>
      <c r="NP59" s="13">
        <f>SUM(NP49:NP58)</f>
        <v>0</v>
      </c>
      <c r="NQ59" s="95">
        <f t="shared" si="1624"/>
        <v>0</v>
      </c>
      <c r="NR59" s="13">
        <f t="shared" si="320"/>
        <v>0</v>
      </c>
      <c r="NS59" s="13">
        <f t="shared" si="321"/>
        <v>0</v>
      </c>
      <c r="NT59" s="13">
        <f t="shared" si="322"/>
        <v>0</v>
      </c>
      <c r="NU59" s="13">
        <f t="shared" si="323"/>
        <v>0</v>
      </c>
      <c r="NV59" s="13">
        <f t="shared" si="324"/>
        <v>0</v>
      </c>
      <c r="NW59" s="95">
        <f t="shared" si="325"/>
        <v>0</v>
      </c>
      <c r="NX59" s="13">
        <f>SUM(NX49:NX58)</f>
        <v>0</v>
      </c>
      <c r="NY59" s="13">
        <f>SUM(NY49:NY58)</f>
        <v>0</v>
      </c>
      <c r="NZ59" s="13">
        <f>SUM(NZ49:NZ58)</f>
        <v>0</v>
      </c>
      <c r="OA59" s="13">
        <f t="shared" si="1625"/>
        <v>0</v>
      </c>
      <c r="OB59" s="13">
        <f>SUM(OB49:OB58)</f>
        <v>0</v>
      </c>
      <c r="OC59" s="95">
        <f t="shared" si="1626"/>
        <v>0</v>
      </c>
      <c r="OD59" s="13">
        <f t="shared" si="328"/>
        <v>0</v>
      </c>
      <c r="OE59" s="13">
        <f t="shared" si="329"/>
        <v>0</v>
      </c>
      <c r="OF59" s="13">
        <f t="shared" si="330"/>
        <v>0</v>
      </c>
      <c r="OG59" s="13">
        <f t="shared" si="331"/>
        <v>0</v>
      </c>
      <c r="OH59" s="13">
        <f t="shared" si="332"/>
        <v>0</v>
      </c>
      <c r="OI59" s="95">
        <f t="shared" si="333"/>
        <v>0</v>
      </c>
      <c r="OJ59" s="13">
        <f>SUM(OJ49:OJ58)</f>
        <v>0</v>
      </c>
      <c r="OK59" s="13">
        <f>SUM(OK49:OK58)</f>
        <v>0</v>
      </c>
      <c r="OL59" s="13">
        <f>SUM(OL49:OL58)</f>
        <v>0</v>
      </c>
      <c r="OM59" s="13">
        <f t="shared" si="1627"/>
        <v>0</v>
      </c>
      <c r="ON59" s="13">
        <f>SUM(ON49:ON58)</f>
        <v>0</v>
      </c>
      <c r="OO59" s="95">
        <f t="shared" si="1628"/>
        <v>0</v>
      </c>
      <c r="OP59" s="13">
        <f>SUM(OP49:OP58)</f>
        <v>0</v>
      </c>
      <c r="OQ59" s="13">
        <f>SUM(OQ49:OQ58)</f>
        <v>0</v>
      </c>
      <c r="OR59" s="13">
        <f>SUM(OR49:OR58)</f>
        <v>0</v>
      </c>
      <c r="OS59" s="13">
        <f t="shared" si="1629"/>
        <v>0</v>
      </c>
      <c r="OT59" s="13">
        <f>SUM(OT49:OT58)</f>
        <v>0</v>
      </c>
      <c r="OU59" s="95">
        <f t="shared" si="1630"/>
        <v>0</v>
      </c>
      <c r="OV59" s="13">
        <f t="shared" si="338"/>
        <v>0</v>
      </c>
      <c r="OW59" s="13">
        <f t="shared" si="339"/>
        <v>0</v>
      </c>
      <c r="OX59" s="13">
        <f t="shared" si="340"/>
        <v>0</v>
      </c>
      <c r="OY59" s="13">
        <f t="shared" si="341"/>
        <v>0</v>
      </c>
      <c r="OZ59" s="13">
        <f t="shared" si="342"/>
        <v>0</v>
      </c>
      <c r="PA59" s="95">
        <f t="shared" si="343"/>
        <v>0</v>
      </c>
      <c r="PB59" s="13">
        <f>SUM(PB49:PB58)</f>
        <v>0</v>
      </c>
      <c r="PC59" s="13">
        <f>SUM(PC49:PC58)</f>
        <v>0</v>
      </c>
      <c r="PD59" s="13">
        <f>SUM(PD49:PD58)</f>
        <v>0</v>
      </c>
      <c r="PE59" s="13">
        <f t="shared" si="1631"/>
        <v>0</v>
      </c>
      <c r="PF59" s="13">
        <f>SUM(PF49:PF58)</f>
        <v>0</v>
      </c>
      <c r="PG59" s="95">
        <f t="shared" si="1632"/>
        <v>0</v>
      </c>
      <c r="PH59" s="13">
        <f>SUM(PH49:PH58)</f>
        <v>0</v>
      </c>
      <c r="PI59" s="13">
        <f>SUM(PI49:PI58)</f>
        <v>0</v>
      </c>
      <c r="PJ59" s="13">
        <f>SUM(PJ49:PJ58)</f>
        <v>0</v>
      </c>
      <c r="PK59" s="13">
        <f t="shared" si="1633"/>
        <v>0</v>
      </c>
      <c r="PL59" s="13">
        <f>SUM(PL49:PL58)</f>
        <v>0</v>
      </c>
      <c r="PM59" s="95">
        <f t="shared" si="1634"/>
        <v>0</v>
      </c>
      <c r="PN59" s="13">
        <f t="shared" si="348"/>
        <v>0</v>
      </c>
      <c r="PO59" s="13">
        <f t="shared" si="349"/>
        <v>0</v>
      </c>
      <c r="PP59" s="13">
        <f t="shared" si="350"/>
        <v>0</v>
      </c>
      <c r="PQ59" s="13">
        <f t="shared" si="351"/>
        <v>0</v>
      </c>
      <c r="PR59" s="13">
        <f t="shared" si="352"/>
        <v>0</v>
      </c>
      <c r="PS59" s="95">
        <f t="shared" si="353"/>
        <v>0</v>
      </c>
      <c r="PT59" s="13">
        <f>SUM(PT49:PT58)</f>
        <v>0</v>
      </c>
      <c r="PU59" s="13">
        <f>SUM(PU49:PU58)</f>
        <v>0</v>
      </c>
      <c r="PV59" s="13">
        <f>SUM(PV49:PV58)</f>
        <v>0</v>
      </c>
      <c r="PW59" s="13">
        <f t="shared" si="1635"/>
        <v>0</v>
      </c>
      <c r="PX59" s="13">
        <f>SUM(PX49:PX58)</f>
        <v>0</v>
      </c>
      <c r="PY59" s="95">
        <f t="shared" si="1636"/>
        <v>0</v>
      </c>
      <c r="PZ59" s="13">
        <f>SUM(PZ49:PZ58)</f>
        <v>0</v>
      </c>
      <c r="QA59" s="13">
        <f>SUM(QA49:QA58)</f>
        <v>0</v>
      </c>
      <c r="QB59" s="13">
        <f>SUM(QB49:QB58)</f>
        <v>0</v>
      </c>
      <c r="QC59" s="13">
        <f t="shared" si="1637"/>
        <v>0</v>
      </c>
      <c r="QD59" s="13">
        <f>SUM(QD49:QD58)</f>
        <v>0</v>
      </c>
      <c r="QE59" s="95">
        <f t="shared" si="1638"/>
        <v>0</v>
      </c>
      <c r="QF59" s="13">
        <f t="shared" si="358"/>
        <v>0</v>
      </c>
      <c r="QG59" s="13">
        <f t="shared" si="359"/>
        <v>0</v>
      </c>
      <c r="QH59" s="13">
        <f t="shared" si="360"/>
        <v>0</v>
      </c>
      <c r="QI59" s="13">
        <f t="shared" si="361"/>
        <v>0</v>
      </c>
      <c r="QJ59" s="13">
        <f t="shared" si="362"/>
        <v>0</v>
      </c>
      <c r="QK59" s="95">
        <f t="shared" si="363"/>
        <v>0</v>
      </c>
      <c r="QL59" s="13">
        <f>SUM(QL49:QL58)</f>
        <v>0</v>
      </c>
      <c r="QM59" s="13">
        <f>SUM(QM49:QM58)</f>
        <v>0</v>
      </c>
      <c r="QN59" s="13">
        <f>SUM(QN49:QN58)</f>
        <v>0</v>
      </c>
      <c r="QO59" s="13">
        <f t="shared" si="1639"/>
        <v>0</v>
      </c>
      <c r="QP59" s="13">
        <f>SUM(QP49:QP58)</f>
        <v>0</v>
      </c>
      <c r="QQ59" s="95">
        <f t="shared" si="1640"/>
        <v>0</v>
      </c>
      <c r="QR59" s="13">
        <f t="shared" si="366"/>
        <v>0</v>
      </c>
      <c r="QS59" s="13">
        <f t="shared" si="367"/>
        <v>0</v>
      </c>
      <c r="QT59" s="13">
        <f t="shared" si="368"/>
        <v>0</v>
      </c>
      <c r="QU59" s="13">
        <f t="shared" si="369"/>
        <v>0</v>
      </c>
      <c r="QV59" s="13">
        <f t="shared" si="370"/>
        <v>0</v>
      </c>
      <c r="QW59" s="95">
        <f t="shared" si="371"/>
        <v>0</v>
      </c>
      <c r="QX59" s="13">
        <f t="shared" si="372"/>
        <v>0</v>
      </c>
      <c r="QY59" s="13">
        <f t="shared" si="373"/>
        <v>0</v>
      </c>
      <c r="QZ59" s="13">
        <f t="shared" si="374"/>
        <v>0</v>
      </c>
      <c r="RA59" s="13">
        <f t="shared" si="375"/>
        <v>0</v>
      </c>
      <c r="RB59" s="13">
        <f t="shared" si="376"/>
        <v>0</v>
      </c>
      <c r="RC59" s="95">
        <f t="shared" si="377"/>
        <v>0</v>
      </c>
      <c r="RD59" s="13">
        <f>SUM(RD49:RD58)</f>
        <v>0</v>
      </c>
      <c r="RE59" s="13">
        <f>SUM(RE49:RE58)</f>
        <v>0</v>
      </c>
      <c r="RF59" s="13">
        <f>SUM(RF49:RF58)</f>
        <v>0</v>
      </c>
      <c r="RG59" s="13">
        <f t="shared" si="1641"/>
        <v>0</v>
      </c>
      <c r="RH59" s="13">
        <f>SUM(RH49:RH58)</f>
        <v>0</v>
      </c>
      <c r="RI59" s="95">
        <f t="shared" si="1642"/>
        <v>0</v>
      </c>
      <c r="RJ59" s="13">
        <f>SUM(RJ49:RJ58)</f>
        <v>0</v>
      </c>
      <c r="RK59" s="13">
        <f>SUM(RK49:RK58)</f>
        <v>0</v>
      </c>
      <c r="RL59" s="13">
        <f>SUM(RL49:RL58)</f>
        <v>0</v>
      </c>
      <c r="RM59" s="13">
        <f t="shared" si="1643"/>
        <v>0</v>
      </c>
      <c r="RN59" s="13">
        <f>SUM(RN49:RN58)</f>
        <v>0</v>
      </c>
      <c r="RO59" s="95">
        <f t="shared" si="1644"/>
        <v>0</v>
      </c>
      <c r="RP59" s="13">
        <f>SUM(RP49:RP58)</f>
        <v>0</v>
      </c>
      <c r="RQ59" s="13">
        <f>SUM(RQ49:RQ58)</f>
        <v>0</v>
      </c>
      <c r="RR59" s="13">
        <f>SUM(RR49:RR58)</f>
        <v>0</v>
      </c>
      <c r="RS59" s="13">
        <f t="shared" si="1645"/>
        <v>0</v>
      </c>
      <c r="RT59" s="13">
        <f>SUM(RT49:RT58)</f>
        <v>0</v>
      </c>
      <c r="RU59" s="95">
        <f t="shared" si="1646"/>
        <v>0</v>
      </c>
      <c r="RV59" s="13">
        <f t="shared" si="384"/>
        <v>0</v>
      </c>
      <c r="RW59" s="13">
        <f t="shared" si="385"/>
        <v>0</v>
      </c>
      <c r="RX59" s="13">
        <f t="shared" si="386"/>
        <v>0</v>
      </c>
      <c r="RY59" s="13">
        <f t="shared" si="387"/>
        <v>0</v>
      </c>
      <c r="RZ59" s="13">
        <f t="shared" si="388"/>
        <v>0</v>
      </c>
      <c r="SA59" s="95">
        <f t="shared" si="389"/>
        <v>0</v>
      </c>
      <c r="SB59" s="13">
        <f>SUM(SB49:SB58)</f>
        <v>0</v>
      </c>
      <c r="SC59" s="13">
        <f>SUM(SC49:SC58)</f>
        <v>0</v>
      </c>
      <c r="SD59" s="13">
        <f>SUM(SD49:SD58)</f>
        <v>0</v>
      </c>
      <c r="SE59" s="13">
        <f t="shared" si="1647"/>
        <v>0</v>
      </c>
      <c r="SF59" s="13">
        <f>SUM(SF49:SF58)</f>
        <v>0</v>
      </c>
      <c r="SG59" s="95">
        <f t="shared" si="1648"/>
        <v>0</v>
      </c>
      <c r="SH59" s="13">
        <f>SUM(SH49:SH58)</f>
        <v>0</v>
      </c>
      <c r="SI59" s="13">
        <f>SUM(SI49:SI58)</f>
        <v>0</v>
      </c>
      <c r="SJ59" s="13">
        <f>SUM(SJ49:SJ58)</f>
        <v>0</v>
      </c>
      <c r="SK59" s="13">
        <f t="shared" si="1649"/>
        <v>0</v>
      </c>
      <c r="SL59" s="13">
        <f>SUM(SL49:SL58)</f>
        <v>0</v>
      </c>
      <c r="SM59" s="95">
        <f t="shared" si="1650"/>
        <v>0</v>
      </c>
      <c r="SN59" s="13">
        <f>SUM(SN49:SN58)</f>
        <v>0</v>
      </c>
      <c r="SO59" s="13">
        <f>SUM(SO49:SO58)</f>
        <v>0</v>
      </c>
      <c r="SP59" s="13">
        <f>SUM(SP49:SP58)</f>
        <v>0</v>
      </c>
      <c r="SQ59" s="13">
        <f t="shared" si="1651"/>
        <v>0</v>
      </c>
      <c r="SR59" s="13">
        <f>SUM(SR49:SR58)</f>
        <v>0</v>
      </c>
      <c r="SS59" s="95">
        <f t="shared" si="1652"/>
        <v>0</v>
      </c>
      <c r="ST59" s="13">
        <f>SUM(ST49:ST58)</f>
        <v>0</v>
      </c>
      <c r="SU59" s="13">
        <f>SUM(SU49:SU58)</f>
        <v>0</v>
      </c>
      <c r="SV59" s="13">
        <f>SUM(SV49:SV58)</f>
        <v>0</v>
      </c>
      <c r="SW59" s="13">
        <f t="shared" si="1653"/>
        <v>0</v>
      </c>
      <c r="SX59" s="13">
        <f>SUM(SX49:SX58)</f>
        <v>0</v>
      </c>
      <c r="SY59" s="95">
        <f t="shared" si="1654"/>
        <v>0</v>
      </c>
      <c r="SZ59" s="13">
        <f t="shared" si="398"/>
        <v>0</v>
      </c>
      <c r="TA59" s="13">
        <f t="shared" si="399"/>
        <v>0</v>
      </c>
      <c r="TB59" s="13">
        <f t="shared" si="400"/>
        <v>0</v>
      </c>
      <c r="TC59" s="13">
        <f t="shared" si="401"/>
        <v>0</v>
      </c>
      <c r="TD59" s="13">
        <f t="shared" si="402"/>
        <v>0</v>
      </c>
      <c r="TE59" s="95">
        <f t="shared" si="403"/>
        <v>0</v>
      </c>
      <c r="TF59" s="13">
        <f t="shared" si="404"/>
        <v>0</v>
      </c>
      <c r="TG59" s="13">
        <f t="shared" si="405"/>
        <v>0</v>
      </c>
      <c r="TH59" s="13">
        <f t="shared" si="406"/>
        <v>0</v>
      </c>
      <c r="TI59" s="13">
        <f t="shared" si="407"/>
        <v>0</v>
      </c>
      <c r="TJ59" s="13">
        <f t="shared" si="408"/>
        <v>0</v>
      </c>
      <c r="TK59" s="95">
        <f t="shared" si="409"/>
        <v>0</v>
      </c>
      <c r="TL59" s="13">
        <f>SUM(TL49:TL58)</f>
        <v>0</v>
      </c>
      <c r="TM59" s="13">
        <f>SUM(TM49:TM58)</f>
        <v>0</v>
      </c>
      <c r="TN59" s="13">
        <f>SUM(TN49:TN58)</f>
        <v>0</v>
      </c>
      <c r="TO59" s="13">
        <f t="shared" si="1655"/>
        <v>0</v>
      </c>
      <c r="TP59" s="13">
        <f>SUM(TP49:TP58)</f>
        <v>0</v>
      </c>
      <c r="TQ59" s="95">
        <f t="shared" si="1656"/>
        <v>0</v>
      </c>
      <c r="TR59" s="13">
        <f>SUM(TR49:TR58)</f>
        <v>0</v>
      </c>
      <c r="TS59" s="13">
        <f>SUM(TS49:TS58)</f>
        <v>0</v>
      </c>
      <c r="TT59" s="13">
        <f>SUM(TT49:TT58)</f>
        <v>0</v>
      </c>
      <c r="TU59" s="13">
        <f t="shared" si="1657"/>
        <v>0</v>
      </c>
      <c r="TV59" s="13">
        <f>SUM(TV49:TV58)</f>
        <v>0</v>
      </c>
      <c r="TW59" s="95">
        <f t="shared" si="1658"/>
        <v>0</v>
      </c>
      <c r="TX59" s="13">
        <f>SUM(TX49:TX58)</f>
        <v>0</v>
      </c>
      <c r="TY59" s="13">
        <f>SUM(TY49:TY58)</f>
        <v>0</v>
      </c>
      <c r="TZ59" s="13">
        <f>SUM(TZ49:TZ58)</f>
        <v>0</v>
      </c>
      <c r="UA59" s="13">
        <f t="shared" si="1659"/>
        <v>0</v>
      </c>
      <c r="UB59" s="13">
        <f>SUM(UB49:UB58)</f>
        <v>0</v>
      </c>
      <c r="UC59" s="95">
        <f t="shared" si="1660"/>
        <v>0</v>
      </c>
      <c r="UD59" s="13">
        <f>SUM(UD49:UD58)</f>
        <v>0</v>
      </c>
      <c r="UE59" s="13">
        <f>SUM(UE49:UE58)</f>
        <v>0</v>
      </c>
      <c r="UF59" s="13">
        <f>SUM(UF49:UF58)</f>
        <v>0</v>
      </c>
      <c r="UG59" s="13">
        <f t="shared" si="1661"/>
        <v>0</v>
      </c>
      <c r="UH59" s="13">
        <f>SUM(UH49:UH58)</f>
        <v>0</v>
      </c>
      <c r="UI59" s="95">
        <f t="shared" si="1662"/>
        <v>0</v>
      </c>
      <c r="UJ59" s="13">
        <f>SUM(UJ49:UJ58)</f>
        <v>0</v>
      </c>
      <c r="UK59" s="13">
        <f>SUM(UK49:UK58)</f>
        <v>0</v>
      </c>
      <c r="UL59" s="13">
        <f>SUM(UL49:UL58)</f>
        <v>0</v>
      </c>
      <c r="UM59" s="13">
        <f t="shared" si="1663"/>
        <v>0</v>
      </c>
      <c r="UN59" s="13">
        <f>SUM(UN49:UN58)</f>
        <v>0</v>
      </c>
      <c r="UO59" s="95">
        <f t="shared" si="1664"/>
        <v>0</v>
      </c>
      <c r="UP59" s="13">
        <f>SUM(UP49:UP58)</f>
        <v>0</v>
      </c>
      <c r="UQ59" s="13">
        <f>SUM(UQ49:UQ58)</f>
        <v>500000</v>
      </c>
      <c r="UR59" s="13">
        <f>SUM(UR49:UR58)</f>
        <v>0</v>
      </c>
      <c r="US59" s="13">
        <f t="shared" si="1665"/>
        <v>500000</v>
      </c>
      <c r="UT59" s="13">
        <f>SUM(UT49:UT58)</f>
        <v>0</v>
      </c>
      <c r="UU59" s="95">
        <f t="shared" si="1666"/>
        <v>500000</v>
      </c>
      <c r="UV59" s="13">
        <f t="shared" si="422"/>
        <v>0</v>
      </c>
      <c r="UW59" s="13">
        <f t="shared" si="423"/>
        <v>500000</v>
      </c>
      <c r="UX59" s="13">
        <f t="shared" si="424"/>
        <v>0</v>
      </c>
      <c r="UY59" s="13">
        <f t="shared" si="425"/>
        <v>500000</v>
      </c>
      <c r="UZ59" s="13">
        <f t="shared" si="426"/>
        <v>0</v>
      </c>
      <c r="VA59" s="95">
        <f t="shared" si="427"/>
        <v>500000</v>
      </c>
      <c r="VB59" s="13">
        <f>SUM(VB49:VB58)</f>
        <v>0</v>
      </c>
      <c r="VC59" s="13">
        <f>SUM(VC49:VC58)</f>
        <v>0</v>
      </c>
      <c r="VD59" s="13">
        <f>SUM(VD49:VD58)</f>
        <v>0</v>
      </c>
      <c r="VE59" s="13">
        <f t="shared" si="1667"/>
        <v>0</v>
      </c>
      <c r="VF59" s="13">
        <f>SUM(VF49:VF58)</f>
        <v>0</v>
      </c>
      <c r="VG59" s="95">
        <f t="shared" si="1668"/>
        <v>0</v>
      </c>
      <c r="VH59" s="13">
        <f>SUM(VH49:VH58)</f>
        <v>0</v>
      </c>
      <c r="VI59" s="13">
        <f>SUM(VI49:VI58)</f>
        <v>5609555</v>
      </c>
      <c r="VJ59" s="13">
        <f>SUM(VJ49:VJ58)</f>
        <v>0</v>
      </c>
      <c r="VK59" s="13">
        <f t="shared" si="1669"/>
        <v>5609555</v>
      </c>
      <c r="VL59" s="13">
        <f>SUM(VL49:VL58)</f>
        <v>0</v>
      </c>
      <c r="VM59" s="95">
        <f t="shared" si="1670"/>
        <v>5609555</v>
      </c>
      <c r="VN59" s="13">
        <f t="shared" si="432"/>
        <v>0</v>
      </c>
      <c r="VO59" s="13">
        <f t="shared" si="433"/>
        <v>5609555</v>
      </c>
      <c r="VP59" s="13">
        <f t="shared" si="434"/>
        <v>0</v>
      </c>
      <c r="VQ59" s="13">
        <f t="shared" si="435"/>
        <v>5609555</v>
      </c>
      <c r="VR59" s="13">
        <f t="shared" si="436"/>
        <v>0</v>
      </c>
      <c r="VS59" s="95">
        <f t="shared" si="437"/>
        <v>5609555</v>
      </c>
      <c r="VT59" s="13">
        <f t="shared" si="438"/>
        <v>0</v>
      </c>
      <c r="VU59" s="13">
        <f t="shared" si="439"/>
        <v>6109555</v>
      </c>
      <c r="VV59" s="13">
        <f t="shared" si="440"/>
        <v>0</v>
      </c>
      <c r="VW59" s="13">
        <f t="shared" si="441"/>
        <v>6109555</v>
      </c>
      <c r="VX59" s="13">
        <f t="shared" si="442"/>
        <v>0</v>
      </c>
      <c r="VY59" s="95">
        <f t="shared" si="443"/>
        <v>6109555</v>
      </c>
      <c r="VZ59" s="13">
        <f>SUM(VZ49:VZ58)</f>
        <v>0</v>
      </c>
      <c r="WA59" s="13">
        <f>SUM(WA49:WA58)</f>
        <v>0</v>
      </c>
      <c r="WB59" s="13">
        <f>SUM(WB49:WB58)</f>
        <v>0</v>
      </c>
      <c r="WC59" s="13">
        <f t="shared" si="1671"/>
        <v>0</v>
      </c>
      <c r="WD59" s="13">
        <f>SUM(WD49:WD58)</f>
        <v>0</v>
      </c>
      <c r="WE59" s="95">
        <f t="shared" si="1672"/>
        <v>0</v>
      </c>
      <c r="WF59" s="13">
        <f>SUM(WF49:WF58)</f>
        <v>0</v>
      </c>
      <c r="WG59" s="13">
        <f>SUM(WG49:WG58)</f>
        <v>0</v>
      </c>
      <c r="WH59" s="13">
        <f>SUM(WH49:WH58)</f>
        <v>0</v>
      </c>
      <c r="WI59" s="13">
        <f t="shared" si="1673"/>
        <v>0</v>
      </c>
      <c r="WJ59" s="13">
        <f>SUM(WJ49:WJ58)</f>
        <v>0</v>
      </c>
      <c r="WK59" s="95">
        <f t="shared" si="1674"/>
        <v>0</v>
      </c>
      <c r="WL59" s="13">
        <f>SUM(WL49:WL58)</f>
        <v>0</v>
      </c>
      <c r="WM59" s="13">
        <f>SUM(WM49:WM58)</f>
        <v>0</v>
      </c>
      <c r="WN59" s="13">
        <f>SUM(WN49:WN58)</f>
        <v>0</v>
      </c>
      <c r="WO59" s="13">
        <f t="shared" si="1675"/>
        <v>0</v>
      </c>
      <c r="WP59" s="13">
        <f>SUM(WP49:WP58)</f>
        <v>0</v>
      </c>
      <c r="WQ59" s="95">
        <f t="shared" si="1676"/>
        <v>0</v>
      </c>
      <c r="WR59" s="13">
        <f>SUM(WR49:WR58)</f>
        <v>0</v>
      </c>
      <c r="WS59" s="13">
        <f>SUM(WS49:WS58)</f>
        <v>0</v>
      </c>
      <c r="WT59" s="13">
        <f>SUM(WT49:WT58)</f>
        <v>0</v>
      </c>
      <c r="WU59" s="13">
        <f t="shared" si="1677"/>
        <v>0</v>
      </c>
      <c r="WV59" s="13">
        <f>SUM(WV49:WV58)</f>
        <v>0</v>
      </c>
      <c r="WW59" s="95">
        <f t="shared" si="1678"/>
        <v>0</v>
      </c>
      <c r="WX59" s="13">
        <f>SUM(WX49:WX58)</f>
        <v>0</v>
      </c>
      <c r="WY59" s="13">
        <f>SUM(WY49:WY58)</f>
        <v>0</v>
      </c>
      <c r="WZ59" s="13">
        <f>SUM(WZ49:WZ58)</f>
        <v>0</v>
      </c>
      <c r="XA59" s="13">
        <f t="shared" si="1679"/>
        <v>0</v>
      </c>
      <c r="XB59" s="13">
        <f>SUM(XB49:XB58)</f>
        <v>0</v>
      </c>
      <c r="XC59" s="95">
        <f t="shared" si="1680"/>
        <v>0</v>
      </c>
      <c r="XD59" s="13">
        <f t="shared" si="454"/>
        <v>0</v>
      </c>
      <c r="XE59" s="13">
        <f t="shared" si="455"/>
        <v>0</v>
      </c>
      <c r="XF59" s="13">
        <f t="shared" si="456"/>
        <v>0</v>
      </c>
      <c r="XG59" s="13">
        <f t="shared" si="457"/>
        <v>0</v>
      </c>
      <c r="XH59" s="13">
        <f t="shared" si="458"/>
        <v>0</v>
      </c>
      <c r="XI59" s="95">
        <f t="shared" si="459"/>
        <v>0</v>
      </c>
      <c r="XJ59" s="13">
        <f>SUM(XJ49:XJ58)</f>
        <v>0</v>
      </c>
      <c r="XK59" s="13">
        <f>SUM(XK49:XK58)</f>
        <v>0</v>
      </c>
      <c r="XL59" s="13">
        <f>SUM(XL49:XL58)</f>
        <v>0</v>
      </c>
      <c r="XM59" s="13">
        <f t="shared" si="1681"/>
        <v>0</v>
      </c>
      <c r="XN59" s="13">
        <f>SUM(XN49:XN58)</f>
        <v>0</v>
      </c>
      <c r="XO59" s="95">
        <f t="shared" si="1682"/>
        <v>0</v>
      </c>
      <c r="XP59" s="13">
        <f t="shared" si="462"/>
        <v>0</v>
      </c>
      <c r="XQ59" s="13">
        <f t="shared" si="463"/>
        <v>0</v>
      </c>
      <c r="XR59" s="13">
        <f t="shared" si="464"/>
        <v>0</v>
      </c>
      <c r="XS59" s="13">
        <f t="shared" si="465"/>
        <v>0</v>
      </c>
      <c r="XT59" s="13">
        <f t="shared" si="466"/>
        <v>0</v>
      </c>
      <c r="XU59" s="95">
        <f t="shared" si="467"/>
        <v>0</v>
      </c>
      <c r="XV59" s="13">
        <f t="shared" si="468"/>
        <v>0</v>
      </c>
      <c r="XW59" s="13">
        <f t="shared" si="469"/>
        <v>0</v>
      </c>
      <c r="XX59" s="13">
        <f t="shared" si="470"/>
        <v>0</v>
      </c>
      <c r="XY59" s="13">
        <f t="shared" si="471"/>
        <v>0</v>
      </c>
      <c r="XZ59" s="13">
        <f t="shared" si="472"/>
        <v>0</v>
      </c>
      <c r="YA59" s="95">
        <f t="shared" si="473"/>
        <v>0</v>
      </c>
      <c r="YB59" s="13">
        <f>SUM(YB49:YB58)</f>
        <v>6264740</v>
      </c>
      <c r="YC59" s="13">
        <f t="shared" si="1683"/>
        <v>6635649</v>
      </c>
      <c r="YD59" s="13">
        <f t="shared" si="1684"/>
        <v>0</v>
      </c>
      <c r="YE59" s="13">
        <f t="shared" si="1685"/>
        <v>6635649</v>
      </c>
      <c r="YF59" s="13">
        <f t="shared" si="1686"/>
        <v>0</v>
      </c>
      <c r="YG59" s="95">
        <f t="shared" si="1687"/>
        <v>6635649</v>
      </c>
      <c r="YH59" s="13">
        <f t="shared" si="1688"/>
        <v>6981284</v>
      </c>
      <c r="YI59" s="13">
        <f t="shared" si="1689"/>
        <v>7506424</v>
      </c>
      <c r="YJ59" s="13">
        <f t="shared" si="1690"/>
        <v>0</v>
      </c>
      <c r="YK59" s="13">
        <f t="shared" si="1691"/>
        <v>7506424</v>
      </c>
      <c r="YL59" s="13">
        <f t="shared" si="1692"/>
        <v>23400</v>
      </c>
      <c r="YM59" s="95">
        <f t="shared" si="1693"/>
        <v>7529824</v>
      </c>
    </row>
    <row r="60" spans="1:663" s="1" customFormat="1" x14ac:dyDescent="0.25">
      <c r="A60" s="56">
        <v>50</v>
      </c>
      <c r="B60" s="57" t="s">
        <v>214</v>
      </c>
      <c r="C60" s="58" t="s">
        <v>170</v>
      </c>
      <c r="D60" s="59"/>
      <c r="E60" s="59"/>
      <c r="F60" s="59"/>
      <c r="G60" s="59">
        <f t="shared" si="146"/>
        <v>0</v>
      </c>
      <c r="H60" s="59"/>
      <c r="I60" s="105">
        <f t="shared" si="147"/>
        <v>0</v>
      </c>
      <c r="J60" s="59"/>
      <c r="K60" s="59"/>
      <c r="L60" s="59"/>
      <c r="M60" s="59">
        <f t="shared" si="148"/>
        <v>0</v>
      </c>
      <c r="N60" s="59"/>
      <c r="O60" s="105">
        <f t="shared" si="149"/>
        <v>0</v>
      </c>
      <c r="P60" s="59"/>
      <c r="Q60" s="59"/>
      <c r="R60" s="59"/>
      <c r="S60" s="59">
        <f t="shared" si="150"/>
        <v>0</v>
      </c>
      <c r="T60" s="59"/>
      <c r="U60" s="105">
        <f t="shared" si="151"/>
        <v>0</v>
      </c>
      <c r="V60" s="59"/>
      <c r="W60" s="59"/>
      <c r="X60" s="59"/>
      <c r="Y60" s="59">
        <f t="shared" si="152"/>
        <v>0</v>
      </c>
      <c r="Z60" s="59"/>
      <c r="AA60" s="105">
        <f t="shared" si="153"/>
        <v>0</v>
      </c>
      <c r="AB60" s="59"/>
      <c r="AC60" s="59"/>
      <c r="AD60" s="59"/>
      <c r="AE60" s="59">
        <f t="shared" si="154"/>
        <v>0</v>
      </c>
      <c r="AF60" s="59"/>
      <c r="AG60" s="105">
        <f t="shared" si="155"/>
        <v>0</v>
      </c>
      <c r="AH60" s="59"/>
      <c r="AI60" s="59"/>
      <c r="AJ60" s="59"/>
      <c r="AK60" s="59">
        <f t="shared" si="156"/>
        <v>0</v>
      </c>
      <c r="AL60" s="59"/>
      <c r="AM60" s="105">
        <f t="shared" si="157"/>
        <v>0</v>
      </c>
      <c r="AN60" s="59"/>
      <c r="AO60" s="59"/>
      <c r="AP60" s="59"/>
      <c r="AQ60" s="59">
        <f t="shared" si="158"/>
        <v>0</v>
      </c>
      <c r="AR60" s="59"/>
      <c r="AS60" s="105">
        <f t="shared" si="159"/>
        <v>0</v>
      </c>
      <c r="AT60" s="59"/>
      <c r="AU60" s="59"/>
      <c r="AV60" s="59"/>
      <c r="AW60" s="59">
        <f t="shared" si="160"/>
        <v>0</v>
      </c>
      <c r="AX60" s="59"/>
      <c r="AY60" s="105">
        <f t="shared" si="161"/>
        <v>0</v>
      </c>
      <c r="AZ60" s="59">
        <f t="shared" si="162"/>
        <v>0</v>
      </c>
      <c r="BA60" s="59">
        <f t="shared" si="163"/>
        <v>0</v>
      </c>
      <c r="BB60" s="59">
        <f t="shared" si="164"/>
        <v>0</v>
      </c>
      <c r="BC60" s="59">
        <f t="shared" si="165"/>
        <v>0</v>
      </c>
      <c r="BD60" s="59">
        <f t="shared" si="166"/>
        <v>0</v>
      </c>
      <c r="BE60" s="105">
        <f t="shared" si="167"/>
        <v>0</v>
      </c>
      <c r="BF60" s="59"/>
      <c r="BG60" s="59"/>
      <c r="BH60" s="59"/>
      <c r="BI60" s="59">
        <f t="shared" si="168"/>
        <v>0</v>
      </c>
      <c r="BJ60" s="59"/>
      <c r="BK60" s="105">
        <f t="shared" si="169"/>
        <v>0</v>
      </c>
      <c r="BL60" s="59">
        <f t="shared" si="170"/>
        <v>0</v>
      </c>
      <c r="BM60" s="59">
        <f t="shared" si="171"/>
        <v>0</v>
      </c>
      <c r="BN60" s="59">
        <f t="shared" si="172"/>
        <v>0</v>
      </c>
      <c r="BO60" s="59">
        <f t="shared" si="173"/>
        <v>0</v>
      </c>
      <c r="BP60" s="59">
        <f t="shared" si="174"/>
        <v>0</v>
      </c>
      <c r="BQ60" s="105">
        <f t="shared" si="175"/>
        <v>0</v>
      </c>
      <c r="BR60" s="59"/>
      <c r="BS60" s="59"/>
      <c r="BT60" s="59"/>
      <c r="BU60" s="59">
        <f t="shared" si="176"/>
        <v>0</v>
      </c>
      <c r="BV60" s="59"/>
      <c r="BW60" s="105">
        <f t="shared" si="177"/>
        <v>0</v>
      </c>
      <c r="BX60" s="59"/>
      <c r="BY60" s="59"/>
      <c r="BZ60" s="59"/>
      <c r="CA60" s="59">
        <f t="shared" si="178"/>
        <v>0</v>
      </c>
      <c r="CB60" s="59"/>
      <c r="CC60" s="105">
        <f t="shared" si="179"/>
        <v>0</v>
      </c>
      <c r="CD60" s="59"/>
      <c r="CE60" s="59"/>
      <c r="CF60" s="59"/>
      <c r="CG60" s="59">
        <f t="shared" si="1551"/>
        <v>0</v>
      </c>
      <c r="CH60" s="59"/>
      <c r="CI60" s="105">
        <f t="shared" si="1552"/>
        <v>0</v>
      </c>
      <c r="CJ60" s="59"/>
      <c r="CK60" s="59"/>
      <c r="CL60" s="59"/>
      <c r="CM60" s="59">
        <f t="shared" si="1553"/>
        <v>0</v>
      </c>
      <c r="CN60" s="59"/>
      <c r="CO60" s="105">
        <f t="shared" si="1554"/>
        <v>0</v>
      </c>
      <c r="CP60" s="59"/>
      <c r="CQ60" s="59"/>
      <c r="CR60" s="59"/>
      <c r="CS60" s="59">
        <f t="shared" si="1555"/>
        <v>0</v>
      </c>
      <c r="CT60" s="59"/>
      <c r="CU60" s="105">
        <f t="shared" si="1556"/>
        <v>0</v>
      </c>
      <c r="CV60" s="59"/>
      <c r="CW60" s="59"/>
      <c r="CX60" s="59"/>
      <c r="CY60" s="59">
        <f t="shared" si="1557"/>
        <v>0</v>
      </c>
      <c r="CZ60" s="59"/>
      <c r="DA60" s="105">
        <f t="shared" si="1558"/>
        <v>0</v>
      </c>
      <c r="DB60" s="59">
        <f t="shared" si="188"/>
        <v>0</v>
      </c>
      <c r="DC60" s="59">
        <f t="shared" si="189"/>
        <v>0</v>
      </c>
      <c r="DD60" s="59">
        <f t="shared" si="190"/>
        <v>0</v>
      </c>
      <c r="DE60" s="59">
        <f t="shared" si="191"/>
        <v>0</v>
      </c>
      <c r="DF60" s="59">
        <f t="shared" si="192"/>
        <v>0</v>
      </c>
      <c r="DG60" s="105">
        <f t="shared" si="193"/>
        <v>0</v>
      </c>
      <c r="DH60" s="59"/>
      <c r="DI60" s="59"/>
      <c r="DJ60" s="59"/>
      <c r="DK60" s="59">
        <f t="shared" si="194"/>
        <v>0</v>
      </c>
      <c r="DL60" s="59"/>
      <c r="DM60" s="105">
        <f t="shared" si="195"/>
        <v>0</v>
      </c>
      <c r="DN60" s="59"/>
      <c r="DO60" s="59"/>
      <c r="DP60" s="59"/>
      <c r="DQ60" s="59">
        <f t="shared" si="196"/>
        <v>0</v>
      </c>
      <c r="DR60" s="59"/>
      <c r="DS60" s="105">
        <f t="shared" si="197"/>
        <v>0</v>
      </c>
      <c r="DT60" s="59"/>
      <c r="DU60" s="59"/>
      <c r="DV60" s="59"/>
      <c r="DW60" s="59">
        <f t="shared" si="198"/>
        <v>0</v>
      </c>
      <c r="DX60" s="59"/>
      <c r="DY60" s="105">
        <f t="shared" si="199"/>
        <v>0</v>
      </c>
      <c r="DZ60" s="59"/>
      <c r="EA60" s="59"/>
      <c r="EB60" s="59"/>
      <c r="EC60" s="59">
        <f t="shared" si="1559"/>
        <v>0</v>
      </c>
      <c r="ED60" s="59"/>
      <c r="EE60" s="105">
        <f t="shared" si="1560"/>
        <v>0</v>
      </c>
      <c r="EF60" s="59"/>
      <c r="EG60" s="59"/>
      <c r="EH60" s="59"/>
      <c r="EI60" s="59">
        <f t="shared" si="1561"/>
        <v>0</v>
      </c>
      <c r="EJ60" s="59"/>
      <c r="EK60" s="105">
        <f t="shared" si="1562"/>
        <v>0</v>
      </c>
      <c r="EL60" s="59"/>
      <c r="EM60" s="59"/>
      <c r="EN60" s="59"/>
      <c r="EO60" s="59">
        <f t="shared" si="1563"/>
        <v>0</v>
      </c>
      <c r="EP60" s="59"/>
      <c r="EQ60" s="105">
        <f t="shared" si="1564"/>
        <v>0</v>
      </c>
      <c r="ER60" s="59"/>
      <c r="ES60" s="59"/>
      <c r="ET60" s="59"/>
      <c r="EU60" s="59">
        <f t="shared" si="1565"/>
        <v>0</v>
      </c>
      <c r="EV60" s="59"/>
      <c r="EW60" s="105">
        <f t="shared" si="1566"/>
        <v>0</v>
      </c>
      <c r="EX60" s="59"/>
      <c r="EY60" s="59"/>
      <c r="EZ60" s="59"/>
      <c r="FA60" s="59">
        <f t="shared" si="1567"/>
        <v>0</v>
      </c>
      <c r="FB60" s="59"/>
      <c r="FC60" s="105">
        <f t="shared" si="1568"/>
        <v>0</v>
      </c>
      <c r="FD60" s="59">
        <f t="shared" si="210"/>
        <v>0</v>
      </c>
      <c r="FE60" s="59">
        <f t="shared" si="211"/>
        <v>0</v>
      </c>
      <c r="FF60" s="59">
        <f t="shared" si="212"/>
        <v>0</v>
      </c>
      <c r="FG60" s="59">
        <f t="shared" si="213"/>
        <v>0</v>
      </c>
      <c r="FH60" s="59">
        <f t="shared" si="214"/>
        <v>0</v>
      </c>
      <c r="FI60" s="105">
        <f t="shared" si="215"/>
        <v>0</v>
      </c>
      <c r="FJ60" s="59"/>
      <c r="FK60" s="59"/>
      <c r="FL60" s="59"/>
      <c r="FM60" s="59">
        <f t="shared" si="1569"/>
        <v>0</v>
      </c>
      <c r="FN60" s="59"/>
      <c r="FO60" s="105">
        <f t="shared" si="1570"/>
        <v>0</v>
      </c>
      <c r="FP60" s="59"/>
      <c r="FQ60" s="59"/>
      <c r="FR60" s="59"/>
      <c r="FS60" s="59">
        <f t="shared" si="1571"/>
        <v>0</v>
      </c>
      <c r="FT60" s="59"/>
      <c r="FU60" s="105">
        <f t="shared" si="1572"/>
        <v>0</v>
      </c>
      <c r="FV60" s="59"/>
      <c r="FW60" s="59"/>
      <c r="FX60" s="59"/>
      <c r="FY60" s="59">
        <f t="shared" si="1573"/>
        <v>0</v>
      </c>
      <c r="FZ60" s="59"/>
      <c r="GA60" s="105">
        <f t="shared" si="1574"/>
        <v>0</v>
      </c>
      <c r="GB60" s="59"/>
      <c r="GC60" s="59"/>
      <c r="GD60" s="59"/>
      <c r="GE60" s="59">
        <f t="shared" si="1575"/>
        <v>0</v>
      </c>
      <c r="GF60" s="59"/>
      <c r="GG60" s="105">
        <f t="shared" si="1576"/>
        <v>0</v>
      </c>
      <c r="GH60" s="59">
        <f t="shared" si="224"/>
        <v>0</v>
      </c>
      <c r="GI60" s="59">
        <f t="shared" si="225"/>
        <v>0</v>
      </c>
      <c r="GJ60" s="59">
        <f t="shared" si="226"/>
        <v>0</v>
      </c>
      <c r="GK60" s="59">
        <f t="shared" si="227"/>
        <v>0</v>
      </c>
      <c r="GL60" s="59">
        <f t="shared" si="228"/>
        <v>0</v>
      </c>
      <c r="GM60" s="105">
        <f t="shared" si="229"/>
        <v>0</v>
      </c>
      <c r="GN60" s="59"/>
      <c r="GO60" s="59"/>
      <c r="GP60" s="59"/>
      <c r="GQ60" s="59">
        <f t="shared" si="1577"/>
        <v>0</v>
      </c>
      <c r="GR60" s="59"/>
      <c r="GS60" s="105">
        <f t="shared" si="1578"/>
        <v>0</v>
      </c>
      <c r="GT60" s="59"/>
      <c r="GU60" s="59"/>
      <c r="GV60" s="59"/>
      <c r="GW60" s="59">
        <f t="shared" si="1579"/>
        <v>0</v>
      </c>
      <c r="GX60" s="59"/>
      <c r="GY60" s="105">
        <f t="shared" si="1580"/>
        <v>0</v>
      </c>
      <c r="GZ60" s="59"/>
      <c r="HA60" s="59"/>
      <c r="HB60" s="59"/>
      <c r="HC60" s="59">
        <f t="shared" si="1581"/>
        <v>0</v>
      </c>
      <c r="HD60" s="59"/>
      <c r="HE60" s="105">
        <f t="shared" si="1582"/>
        <v>0</v>
      </c>
      <c r="HF60" s="59"/>
      <c r="HG60" s="59"/>
      <c r="HH60" s="59"/>
      <c r="HI60" s="59">
        <f t="shared" si="1583"/>
        <v>0</v>
      </c>
      <c r="HJ60" s="59"/>
      <c r="HK60" s="105">
        <f t="shared" si="1584"/>
        <v>0</v>
      </c>
      <c r="HL60" s="59"/>
      <c r="HM60" s="59"/>
      <c r="HN60" s="59"/>
      <c r="HO60" s="59">
        <f t="shared" si="1585"/>
        <v>0</v>
      </c>
      <c r="HP60" s="59"/>
      <c r="HQ60" s="105">
        <f t="shared" si="1586"/>
        <v>0</v>
      </c>
      <c r="HR60" s="59">
        <f t="shared" si="240"/>
        <v>0</v>
      </c>
      <c r="HS60" s="59">
        <f t="shared" si="241"/>
        <v>0</v>
      </c>
      <c r="HT60" s="59">
        <f t="shared" si="242"/>
        <v>0</v>
      </c>
      <c r="HU60" s="59">
        <f t="shared" si="243"/>
        <v>0</v>
      </c>
      <c r="HV60" s="59">
        <f t="shared" si="244"/>
        <v>0</v>
      </c>
      <c r="HW60" s="105">
        <f t="shared" si="245"/>
        <v>0</v>
      </c>
      <c r="HX60" s="59"/>
      <c r="HY60" s="59"/>
      <c r="HZ60" s="59"/>
      <c r="IA60" s="59">
        <f t="shared" si="1587"/>
        <v>0</v>
      </c>
      <c r="IB60" s="59"/>
      <c r="IC60" s="105">
        <f t="shared" si="1588"/>
        <v>0</v>
      </c>
      <c r="ID60" s="59"/>
      <c r="IE60" s="59"/>
      <c r="IF60" s="59"/>
      <c r="IG60" s="59">
        <f t="shared" si="1589"/>
        <v>0</v>
      </c>
      <c r="IH60" s="59"/>
      <c r="II60" s="105">
        <f t="shared" si="1590"/>
        <v>0</v>
      </c>
      <c r="IJ60" s="59"/>
      <c r="IK60" s="59"/>
      <c r="IL60" s="59"/>
      <c r="IM60" s="59">
        <f t="shared" si="1591"/>
        <v>0</v>
      </c>
      <c r="IN60" s="59"/>
      <c r="IO60" s="105">
        <f t="shared" si="1592"/>
        <v>0</v>
      </c>
      <c r="IP60" s="59">
        <f t="shared" si="252"/>
        <v>0</v>
      </c>
      <c r="IQ60" s="59">
        <f t="shared" si="253"/>
        <v>0</v>
      </c>
      <c r="IR60" s="59">
        <f t="shared" si="254"/>
        <v>0</v>
      </c>
      <c r="IS60" s="59">
        <f t="shared" si="255"/>
        <v>0</v>
      </c>
      <c r="IT60" s="59">
        <f t="shared" si="256"/>
        <v>0</v>
      </c>
      <c r="IU60" s="105">
        <f t="shared" si="257"/>
        <v>0</v>
      </c>
      <c r="IV60" s="59"/>
      <c r="IW60" s="59"/>
      <c r="IX60" s="59"/>
      <c r="IY60" s="59">
        <f t="shared" si="1593"/>
        <v>0</v>
      </c>
      <c r="IZ60" s="59"/>
      <c r="JA60" s="105">
        <f t="shared" si="1594"/>
        <v>0</v>
      </c>
      <c r="JB60" s="59"/>
      <c r="JC60" s="59"/>
      <c r="JD60" s="59"/>
      <c r="JE60" s="59">
        <f t="shared" si="1595"/>
        <v>0</v>
      </c>
      <c r="JF60" s="59"/>
      <c r="JG60" s="105">
        <f t="shared" si="1596"/>
        <v>0</v>
      </c>
      <c r="JH60" s="59"/>
      <c r="JI60" s="59"/>
      <c r="JJ60" s="59"/>
      <c r="JK60" s="59">
        <f t="shared" si="1597"/>
        <v>0</v>
      </c>
      <c r="JL60" s="59"/>
      <c r="JM60" s="105">
        <f t="shared" si="1598"/>
        <v>0</v>
      </c>
      <c r="JN60" s="59"/>
      <c r="JO60" s="59"/>
      <c r="JP60" s="59"/>
      <c r="JQ60" s="59">
        <f t="shared" si="1599"/>
        <v>0</v>
      </c>
      <c r="JR60" s="59"/>
      <c r="JS60" s="105">
        <f t="shared" si="1600"/>
        <v>0</v>
      </c>
      <c r="JT60" s="59"/>
      <c r="JU60" s="59"/>
      <c r="JV60" s="59"/>
      <c r="JW60" s="59">
        <f t="shared" si="1601"/>
        <v>0</v>
      </c>
      <c r="JX60" s="59"/>
      <c r="JY60" s="105">
        <f t="shared" si="1602"/>
        <v>0</v>
      </c>
      <c r="JZ60" s="59">
        <f t="shared" si="268"/>
        <v>0</v>
      </c>
      <c r="KA60" s="59">
        <f t="shared" si="269"/>
        <v>0</v>
      </c>
      <c r="KB60" s="59">
        <f t="shared" si="270"/>
        <v>0</v>
      </c>
      <c r="KC60" s="59">
        <f t="shared" si="271"/>
        <v>0</v>
      </c>
      <c r="KD60" s="59">
        <f t="shared" si="272"/>
        <v>0</v>
      </c>
      <c r="KE60" s="105">
        <f t="shared" si="273"/>
        <v>0</v>
      </c>
      <c r="KF60" s="59"/>
      <c r="KG60" s="59"/>
      <c r="KH60" s="59"/>
      <c r="KI60" s="59">
        <f t="shared" si="1603"/>
        <v>0</v>
      </c>
      <c r="KJ60" s="59"/>
      <c r="KK60" s="105">
        <f t="shared" si="1604"/>
        <v>0</v>
      </c>
      <c r="KL60" s="59"/>
      <c r="KM60" s="59"/>
      <c r="KN60" s="59"/>
      <c r="KO60" s="59">
        <f t="shared" si="1605"/>
        <v>0</v>
      </c>
      <c r="KP60" s="59"/>
      <c r="KQ60" s="105">
        <f t="shared" si="1606"/>
        <v>0</v>
      </c>
      <c r="KR60" s="59"/>
      <c r="KS60" s="59"/>
      <c r="KT60" s="59"/>
      <c r="KU60" s="59">
        <f t="shared" si="1607"/>
        <v>0</v>
      </c>
      <c r="KV60" s="59"/>
      <c r="KW60" s="105">
        <f t="shared" si="1608"/>
        <v>0</v>
      </c>
      <c r="KX60" s="59"/>
      <c r="KY60" s="59"/>
      <c r="KZ60" s="59"/>
      <c r="LA60" s="59">
        <f t="shared" si="1609"/>
        <v>0</v>
      </c>
      <c r="LB60" s="59"/>
      <c r="LC60" s="105">
        <f t="shared" si="1610"/>
        <v>0</v>
      </c>
      <c r="LD60" s="59">
        <f t="shared" si="282"/>
        <v>0</v>
      </c>
      <c r="LE60" s="59">
        <f t="shared" si="283"/>
        <v>0</v>
      </c>
      <c r="LF60" s="59">
        <f t="shared" si="284"/>
        <v>0</v>
      </c>
      <c r="LG60" s="59">
        <f t="shared" si="285"/>
        <v>0</v>
      </c>
      <c r="LH60" s="59">
        <f t="shared" si="286"/>
        <v>0</v>
      </c>
      <c r="LI60" s="105">
        <f t="shared" si="287"/>
        <v>0</v>
      </c>
      <c r="LJ60" s="59"/>
      <c r="LK60" s="59"/>
      <c r="LL60" s="59"/>
      <c r="LM60" s="59">
        <f t="shared" si="1611"/>
        <v>0</v>
      </c>
      <c r="LN60" s="59"/>
      <c r="LO60" s="105">
        <f t="shared" si="1612"/>
        <v>0</v>
      </c>
      <c r="LP60" s="59">
        <f t="shared" si="290"/>
        <v>0</v>
      </c>
      <c r="LQ60" s="59">
        <f t="shared" si="291"/>
        <v>0</v>
      </c>
      <c r="LR60" s="59">
        <f t="shared" si="292"/>
        <v>0</v>
      </c>
      <c r="LS60" s="59">
        <f t="shared" si="293"/>
        <v>0</v>
      </c>
      <c r="LT60" s="59">
        <f t="shared" si="294"/>
        <v>0</v>
      </c>
      <c r="LU60" s="105">
        <f t="shared" si="295"/>
        <v>0</v>
      </c>
      <c r="LV60" s="59"/>
      <c r="LW60" s="59"/>
      <c r="LX60" s="59"/>
      <c r="LY60" s="59">
        <f t="shared" si="1613"/>
        <v>0</v>
      </c>
      <c r="LZ60" s="59"/>
      <c r="MA60" s="105">
        <f t="shared" si="1614"/>
        <v>0</v>
      </c>
      <c r="MB60" s="59">
        <f t="shared" si="298"/>
        <v>0</v>
      </c>
      <c r="MC60" s="59">
        <f t="shared" si="299"/>
        <v>0</v>
      </c>
      <c r="MD60" s="59">
        <f t="shared" si="300"/>
        <v>0</v>
      </c>
      <c r="ME60" s="59">
        <f t="shared" si="301"/>
        <v>0</v>
      </c>
      <c r="MF60" s="59">
        <f t="shared" si="302"/>
        <v>0</v>
      </c>
      <c r="MG60" s="105">
        <f t="shared" si="303"/>
        <v>0</v>
      </c>
      <c r="MH60" s="59">
        <f t="shared" si="304"/>
        <v>0</v>
      </c>
      <c r="MI60" s="59">
        <f t="shared" si="305"/>
        <v>0</v>
      </c>
      <c r="MJ60" s="59">
        <f t="shared" si="306"/>
        <v>0</v>
      </c>
      <c r="MK60" s="59">
        <f t="shared" si="307"/>
        <v>0</v>
      </c>
      <c r="ML60" s="59">
        <f t="shared" si="308"/>
        <v>0</v>
      </c>
      <c r="MM60" s="105">
        <f t="shared" si="309"/>
        <v>0</v>
      </c>
      <c r="MN60" s="59"/>
      <c r="MO60" s="59"/>
      <c r="MP60" s="59"/>
      <c r="MQ60" s="59">
        <f t="shared" si="1615"/>
        <v>0</v>
      </c>
      <c r="MR60" s="59"/>
      <c r="MS60" s="105">
        <f t="shared" si="1616"/>
        <v>0</v>
      </c>
      <c r="MT60" s="59"/>
      <c r="MU60" s="59"/>
      <c r="MV60" s="59"/>
      <c r="MW60" s="59">
        <f t="shared" si="1617"/>
        <v>0</v>
      </c>
      <c r="MX60" s="59"/>
      <c r="MY60" s="105">
        <f t="shared" si="1618"/>
        <v>0</v>
      </c>
      <c r="MZ60" s="59"/>
      <c r="NA60" s="59"/>
      <c r="NB60" s="59"/>
      <c r="NC60" s="59">
        <f t="shared" si="1619"/>
        <v>0</v>
      </c>
      <c r="ND60" s="59"/>
      <c r="NE60" s="105">
        <f t="shared" si="1620"/>
        <v>0</v>
      </c>
      <c r="NF60" s="59"/>
      <c r="NG60" s="59"/>
      <c r="NH60" s="59"/>
      <c r="NI60" s="59">
        <f t="shared" si="1621"/>
        <v>0</v>
      </c>
      <c r="NJ60" s="59"/>
      <c r="NK60" s="105">
        <f t="shared" si="1622"/>
        <v>0</v>
      </c>
      <c r="NL60" s="59"/>
      <c r="NM60" s="59"/>
      <c r="NN60" s="59"/>
      <c r="NO60" s="59">
        <f t="shared" si="1623"/>
        <v>0</v>
      </c>
      <c r="NP60" s="59"/>
      <c r="NQ60" s="105">
        <f t="shared" si="1624"/>
        <v>0</v>
      </c>
      <c r="NR60" s="59">
        <f t="shared" si="320"/>
        <v>0</v>
      </c>
      <c r="NS60" s="59">
        <f t="shared" si="321"/>
        <v>0</v>
      </c>
      <c r="NT60" s="59">
        <f t="shared" si="322"/>
        <v>0</v>
      </c>
      <c r="NU60" s="59">
        <f t="shared" si="323"/>
        <v>0</v>
      </c>
      <c r="NV60" s="59">
        <f t="shared" si="324"/>
        <v>0</v>
      </c>
      <c r="NW60" s="105">
        <f t="shared" si="325"/>
        <v>0</v>
      </c>
      <c r="NX60" s="59"/>
      <c r="NY60" s="59"/>
      <c r="NZ60" s="59"/>
      <c r="OA60" s="59">
        <f t="shared" si="1625"/>
        <v>0</v>
      </c>
      <c r="OB60" s="59"/>
      <c r="OC60" s="105">
        <f t="shared" si="1626"/>
        <v>0</v>
      </c>
      <c r="OD60" s="59">
        <f t="shared" si="328"/>
        <v>0</v>
      </c>
      <c r="OE60" s="59">
        <f t="shared" si="329"/>
        <v>0</v>
      </c>
      <c r="OF60" s="59">
        <f t="shared" si="330"/>
        <v>0</v>
      </c>
      <c r="OG60" s="59">
        <f t="shared" si="331"/>
        <v>0</v>
      </c>
      <c r="OH60" s="59">
        <f t="shared" si="332"/>
        <v>0</v>
      </c>
      <c r="OI60" s="105">
        <f t="shared" si="333"/>
        <v>0</v>
      </c>
      <c r="OJ60" s="59"/>
      <c r="OK60" s="59"/>
      <c r="OL60" s="59"/>
      <c r="OM60" s="59">
        <f t="shared" si="1627"/>
        <v>0</v>
      </c>
      <c r="ON60" s="59"/>
      <c r="OO60" s="105">
        <f t="shared" si="1628"/>
        <v>0</v>
      </c>
      <c r="OP60" s="59"/>
      <c r="OQ60" s="59"/>
      <c r="OR60" s="59"/>
      <c r="OS60" s="59">
        <f t="shared" si="1629"/>
        <v>0</v>
      </c>
      <c r="OT60" s="59"/>
      <c r="OU60" s="105">
        <f t="shared" si="1630"/>
        <v>0</v>
      </c>
      <c r="OV60" s="59">
        <f t="shared" si="338"/>
        <v>0</v>
      </c>
      <c r="OW60" s="59">
        <f t="shared" si="339"/>
        <v>0</v>
      </c>
      <c r="OX60" s="59">
        <f t="shared" si="340"/>
        <v>0</v>
      </c>
      <c r="OY60" s="59">
        <f t="shared" si="341"/>
        <v>0</v>
      </c>
      <c r="OZ60" s="59">
        <f t="shared" si="342"/>
        <v>0</v>
      </c>
      <c r="PA60" s="105">
        <f t="shared" si="343"/>
        <v>0</v>
      </c>
      <c r="PB60" s="59"/>
      <c r="PC60" s="59"/>
      <c r="PD60" s="59"/>
      <c r="PE60" s="59">
        <f t="shared" si="1631"/>
        <v>0</v>
      </c>
      <c r="PF60" s="59"/>
      <c r="PG60" s="105">
        <f t="shared" si="1632"/>
        <v>0</v>
      </c>
      <c r="PH60" s="59"/>
      <c r="PI60" s="59"/>
      <c r="PJ60" s="59"/>
      <c r="PK60" s="59">
        <f t="shared" si="1633"/>
        <v>0</v>
      </c>
      <c r="PL60" s="59"/>
      <c r="PM60" s="105">
        <f t="shared" si="1634"/>
        <v>0</v>
      </c>
      <c r="PN60" s="59">
        <f t="shared" si="348"/>
        <v>0</v>
      </c>
      <c r="PO60" s="59">
        <f t="shared" si="349"/>
        <v>0</v>
      </c>
      <c r="PP60" s="59">
        <f t="shared" si="350"/>
        <v>0</v>
      </c>
      <c r="PQ60" s="59">
        <f t="shared" si="351"/>
        <v>0</v>
      </c>
      <c r="PR60" s="59">
        <f t="shared" si="352"/>
        <v>0</v>
      </c>
      <c r="PS60" s="105">
        <f t="shared" si="353"/>
        <v>0</v>
      </c>
      <c r="PT60" s="59"/>
      <c r="PU60" s="59"/>
      <c r="PV60" s="59"/>
      <c r="PW60" s="59">
        <f t="shared" si="1635"/>
        <v>0</v>
      </c>
      <c r="PX60" s="59"/>
      <c r="PY60" s="105">
        <f t="shared" si="1636"/>
        <v>0</v>
      </c>
      <c r="PZ60" s="59"/>
      <c r="QA60" s="59"/>
      <c r="QB60" s="59"/>
      <c r="QC60" s="59">
        <f t="shared" si="1637"/>
        <v>0</v>
      </c>
      <c r="QD60" s="59"/>
      <c r="QE60" s="105">
        <f t="shared" si="1638"/>
        <v>0</v>
      </c>
      <c r="QF60" s="59">
        <f t="shared" si="358"/>
        <v>0</v>
      </c>
      <c r="QG60" s="59">
        <f t="shared" si="359"/>
        <v>0</v>
      </c>
      <c r="QH60" s="59">
        <f t="shared" si="360"/>
        <v>0</v>
      </c>
      <c r="QI60" s="59">
        <f t="shared" si="361"/>
        <v>0</v>
      </c>
      <c r="QJ60" s="59">
        <f t="shared" si="362"/>
        <v>0</v>
      </c>
      <c r="QK60" s="105">
        <f t="shared" si="363"/>
        <v>0</v>
      </c>
      <c r="QL60" s="59"/>
      <c r="QM60" s="59"/>
      <c r="QN60" s="59"/>
      <c r="QO60" s="59">
        <f t="shared" si="1639"/>
        <v>0</v>
      </c>
      <c r="QP60" s="59"/>
      <c r="QQ60" s="105">
        <f t="shared" si="1640"/>
        <v>0</v>
      </c>
      <c r="QR60" s="59">
        <f t="shared" si="366"/>
        <v>0</v>
      </c>
      <c r="QS60" s="59">
        <f t="shared" si="367"/>
        <v>0</v>
      </c>
      <c r="QT60" s="59">
        <f t="shared" si="368"/>
        <v>0</v>
      </c>
      <c r="QU60" s="59">
        <f t="shared" si="369"/>
        <v>0</v>
      </c>
      <c r="QV60" s="59">
        <f t="shared" si="370"/>
        <v>0</v>
      </c>
      <c r="QW60" s="105">
        <f t="shared" si="371"/>
        <v>0</v>
      </c>
      <c r="QX60" s="59">
        <f t="shared" si="372"/>
        <v>0</v>
      </c>
      <c r="QY60" s="59">
        <f t="shared" si="373"/>
        <v>0</v>
      </c>
      <c r="QZ60" s="59">
        <f t="shared" si="374"/>
        <v>0</v>
      </c>
      <c r="RA60" s="59">
        <f t="shared" si="375"/>
        <v>0</v>
      </c>
      <c r="RB60" s="59">
        <f t="shared" si="376"/>
        <v>0</v>
      </c>
      <c r="RC60" s="105">
        <f t="shared" si="377"/>
        <v>0</v>
      </c>
      <c r="RD60" s="59"/>
      <c r="RE60" s="59"/>
      <c r="RF60" s="59"/>
      <c r="RG60" s="59">
        <f t="shared" si="1641"/>
        <v>0</v>
      </c>
      <c r="RH60" s="59"/>
      <c r="RI60" s="105">
        <f t="shared" si="1642"/>
        <v>0</v>
      </c>
      <c r="RJ60" s="59"/>
      <c r="RK60" s="59"/>
      <c r="RL60" s="59"/>
      <c r="RM60" s="59">
        <f t="shared" si="1643"/>
        <v>0</v>
      </c>
      <c r="RN60" s="59"/>
      <c r="RO60" s="105">
        <f t="shared" si="1644"/>
        <v>0</v>
      </c>
      <c r="RP60" s="59"/>
      <c r="RQ60" s="59"/>
      <c r="RR60" s="59"/>
      <c r="RS60" s="59">
        <f t="shared" si="1645"/>
        <v>0</v>
      </c>
      <c r="RT60" s="59"/>
      <c r="RU60" s="105">
        <f t="shared" si="1646"/>
        <v>0</v>
      </c>
      <c r="RV60" s="59">
        <f t="shared" si="384"/>
        <v>0</v>
      </c>
      <c r="RW60" s="59">
        <f t="shared" si="385"/>
        <v>0</v>
      </c>
      <c r="RX60" s="59">
        <f t="shared" si="386"/>
        <v>0</v>
      </c>
      <c r="RY60" s="59">
        <f t="shared" si="387"/>
        <v>0</v>
      </c>
      <c r="RZ60" s="59">
        <f t="shared" si="388"/>
        <v>0</v>
      </c>
      <c r="SA60" s="105">
        <f t="shared" si="389"/>
        <v>0</v>
      </c>
      <c r="SB60" s="59"/>
      <c r="SC60" s="59"/>
      <c r="SD60" s="59"/>
      <c r="SE60" s="59">
        <f t="shared" si="1647"/>
        <v>0</v>
      </c>
      <c r="SF60" s="59"/>
      <c r="SG60" s="105">
        <f t="shared" si="1648"/>
        <v>0</v>
      </c>
      <c r="SH60" s="59"/>
      <c r="SI60" s="59"/>
      <c r="SJ60" s="59"/>
      <c r="SK60" s="59">
        <f t="shared" si="1649"/>
        <v>0</v>
      </c>
      <c r="SL60" s="59"/>
      <c r="SM60" s="105">
        <f t="shared" si="1650"/>
        <v>0</v>
      </c>
      <c r="SN60" s="59"/>
      <c r="SO60" s="59"/>
      <c r="SP60" s="59"/>
      <c r="SQ60" s="59">
        <f t="shared" si="1651"/>
        <v>0</v>
      </c>
      <c r="SR60" s="59"/>
      <c r="SS60" s="105">
        <f t="shared" si="1652"/>
        <v>0</v>
      </c>
      <c r="ST60" s="59"/>
      <c r="SU60" s="59"/>
      <c r="SV60" s="59"/>
      <c r="SW60" s="59">
        <f t="shared" si="1653"/>
        <v>0</v>
      </c>
      <c r="SX60" s="59"/>
      <c r="SY60" s="105">
        <f t="shared" si="1654"/>
        <v>0</v>
      </c>
      <c r="SZ60" s="59">
        <f t="shared" si="398"/>
        <v>0</v>
      </c>
      <c r="TA60" s="59">
        <f t="shared" si="399"/>
        <v>0</v>
      </c>
      <c r="TB60" s="59">
        <f t="shared" si="400"/>
        <v>0</v>
      </c>
      <c r="TC60" s="59">
        <f t="shared" si="401"/>
        <v>0</v>
      </c>
      <c r="TD60" s="59">
        <f t="shared" si="402"/>
        <v>0</v>
      </c>
      <c r="TE60" s="105">
        <f t="shared" si="403"/>
        <v>0</v>
      </c>
      <c r="TF60" s="59">
        <f t="shared" si="404"/>
        <v>0</v>
      </c>
      <c r="TG60" s="59">
        <f t="shared" si="405"/>
        <v>0</v>
      </c>
      <c r="TH60" s="59">
        <f t="shared" si="406"/>
        <v>0</v>
      </c>
      <c r="TI60" s="59">
        <f t="shared" si="407"/>
        <v>0</v>
      </c>
      <c r="TJ60" s="59">
        <f t="shared" si="408"/>
        <v>0</v>
      </c>
      <c r="TK60" s="105">
        <f t="shared" si="409"/>
        <v>0</v>
      </c>
      <c r="TL60" s="59"/>
      <c r="TM60" s="59">
        <v>4302000</v>
      </c>
      <c r="TN60" s="59"/>
      <c r="TO60" s="59">
        <f t="shared" si="1655"/>
        <v>4302000</v>
      </c>
      <c r="TP60" s="59"/>
      <c r="TQ60" s="105">
        <f t="shared" si="1656"/>
        <v>4302000</v>
      </c>
      <c r="TR60" s="59"/>
      <c r="TS60" s="59"/>
      <c r="TT60" s="59"/>
      <c r="TU60" s="59">
        <f t="shared" si="1657"/>
        <v>0</v>
      </c>
      <c r="TV60" s="59"/>
      <c r="TW60" s="105">
        <f t="shared" si="1658"/>
        <v>0</v>
      </c>
      <c r="TX60" s="59"/>
      <c r="TY60" s="59"/>
      <c r="TZ60" s="59"/>
      <c r="UA60" s="59">
        <f t="shared" si="1659"/>
        <v>0</v>
      </c>
      <c r="UB60" s="59"/>
      <c r="UC60" s="105">
        <f t="shared" si="1660"/>
        <v>0</v>
      </c>
      <c r="UD60" s="59"/>
      <c r="UE60" s="59"/>
      <c r="UF60" s="59"/>
      <c r="UG60" s="59">
        <f t="shared" si="1661"/>
        <v>0</v>
      </c>
      <c r="UH60" s="59"/>
      <c r="UI60" s="105">
        <f t="shared" si="1662"/>
        <v>0</v>
      </c>
      <c r="UJ60" s="59"/>
      <c r="UK60" s="59"/>
      <c r="UL60" s="59"/>
      <c r="UM60" s="59">
        <f t="shared" si="1663"/>
        <v>0</v>
      </c>
      <c r="UN60" s="59"/>
      <c r="UO60" s="105">
        <f t="shared" si="1664"/>
        <v>0</v>
      </c>
      <c r="UP60" s="59"/>
      <c r="UQ60" s="59"/>
      <c r="UR60" s="59"/>
      <c r="US60" s="59">
        <f t="shared" si="1665"/>
        <v>0</v>
      </c>
      <c r="UT60" s="59"/>
      <c r="UU60" s="105">
        <f t="shared" si="1666"/>
        <v>0</v>
      </c>
      <c r="UV60" s="59">
        <f t="shared" si="422"/>
        <v>0</v>
      </c>
      <c r="UW60" s="59">
        <f t="shared" si="423"/>
        <v>4302000</v>
      </c>
      <c r="UX60" s="59">
        <f t="shared" si="424"/>
        <v>0</v>
      </c>
      <c r="UY60" s="59">
        <f t="shared" si="425"/>
        <v>4302000</v>
      </c>
      <c r="UZ60" s="59">
        <f t="shared" si="426"/>
        <v>0</v>
      </c>
      <c r="VA60" s="105">
        <f t="shared" si="427"/>
        <v>4302000</v>
      </c>
      <c r="VB60" s="59"/>
      <c r="VC60" s="59"/>
      <c r="VD60" s="59"/>
      <c r="VE60" s="59">
        <f t="shared" si="1667"/>
        <v>0</v>
      </c>
      <c r="VF60" s="59"/>
      <c r="VG60" s="105">
        <f t="shared" si="1668"/>
        <v>0</v>
      </c>
      <c r="VH60" s="59"/>
      <c r="VI60" s="59"/>
      <c r="VJ60" s="59"/>
      <c r="VK60" s="59">
        <f t="shared" si="1669"/>
        <v>0</v>
      </c>
      <c r="VL60" s="59"/>
      <c r="VM60" s="105">
        <f t="shared" si="1670"/>
        <v>0</v>
      </c>
      <c r="VN60" s="59">
        <f t="shared" si="432"/>
        <v>0</v>
      </c>
      <c r="VO60" s="59">
        <f t="shared" si="433"/>
        <v>0</v>
      </c>
      <c r="VP60" s="59">
        <f t="shared" si="434"/>
        <v>0</v>
      </c>
      <c r="VQ60" s="59">
        <f t="shared" si="435"/>
        <v>0</v>
      </c>
      <c r="VR60" s="59">
        <f t="shared" si="436"/>
        <v>0</v>
      </c>
      <c r="VS60" s="105">
        <f t="shared" si="437"/>
        <v>0</v>
      </c>
      <c r="VT60" s="59">
        <f t="shared" si="438"/>
        <v>0</v>
      </c>
      <c r="VU60" s="59">
        <f t="shared" si="439"/>
        <v>4302000</v>
      </c>
      <c r="VV60" s="59">
        <f t="shared" si="440"/>
        <v>0</v>
      </c>
      <c r="VW60" s="59">
        <f t="shared" si="441"/>
        <v>4302000</v>
      </c>
      <c r="VX60" s="59">
        <f t="shared" si="442"/>
        <v>0</v>
      </c>
      <c r="VY60" s="105">
        <f t="shared" si="443"/>
        <v>4302000</v>
      </c>
      <c r="VZ60" s="59"/>
      <c r="WA60" s="59"/>
      <c r="WB60" s="59"/>
      <c r="WC60" s="59">
        <f t="shared" si="1671"/>
        <v>0</v>
      </c>
      <c r="WD60" s="59"/>
      <c r="WE60" s="105">
        <f t="shared" si="1672"/>
        <v>0</v>
      </c>
      <c r="WF60" s="59"/>
      <c r="WG60" s="59"/>
      <c r="WH60" s="59"/>
      <c r="WI60" s="59">
        <f t="shared" si="1673"/>
        <v>0</v>
      </c>
      <c r="WJ60" s="59"/>
      <c r="WK60" s="105">
        <f t="shared" si="1674"/>
        <v>0</v>
      </c>
      <c r="WL60" s="59"/>
      <c r="WM60" s="59"/>
      <c r="WN60" s="59"/>
      <c r="WO60" s="59">
        <f t="shared" si="1675"/>
        <v>0</v>
      </c>
      <c r="WP60" s="59"/>
      <c r="WQ60" s="105">
        <f t="shared" si="1676"/>
        <v>0</v>
      </c>
      <c r="WR60" s="59"/>
      <c r="WS60" s="59"/>
      <c r="WT60" s="59"/>
      <c r="WU60" s="59">
        <f t="shared" si="1677"/>
        <v>0</v>
      </c>
      <c r="WV60" s="59"/>
      <c r="WW60" s="105">
        <f t="shared" si="1678"/>
        <v>0</v>
      </c>
      <c r="WX60" s="59"/>
      <c r="WY60" s="59"/>
      <c r="WZ60" s="59"/>
      <c r="XA60" s="59">
        <f t="shared" si="1679"/>
        <v>0</v>
      </c>
      <c r="XB60" s="59"/>
      <c r="XC60" s="105">
        <f t="shared" si="1680"/>
        <v>0</v>
      </c>
      <c r="XD60" s="59">
        <f t="shared" si="454"/>
        <v>0</v>
      </c>
      <c r="XE60" s="59">
        <f t="shared" si="455"/>
        <v>0</v>
      </c>
      <c r="XF60" s="59">
        <f t="shared" si="456"/>
        <v>0</v>
      </c>
      <c r="XG60" s="59">
        <f t="shared" si="457"/>
        <v>0</v>
      </c>
      <c r="XH60" s="59">
        <f t="shared" si="458"/>
        <v>0</v>
      </c>
      <c r="XI60" s="105">
        <f t="shared" si="459"/>
        <v>0</v>
      </c>
      <c r="XJ60" s="59"/>
      <c r="XK60" s="59"/>
      <c r="XL60" s="59"/>
      <c r="XM60" s="59">
        <f t="shared" si="1681"/>
        <v>0</v>
      </c>
      <c r="XN60" s="59"/>
      <c r="XO60" s="105">
        <f t="shared" si="1682"/>
        <v>0</v>
      </c>
      <c r="XP60" s="59">
        <f t="shared" si="462"/>
        <v>0</v>
      </c>
      <c r="XQ60" s="59">
        <f t="shared" si="463"/>
        <v>0</v>
      </c>
      <c r="XR60" s="59">
        <f t="shared" si="464"/>
        <v>0</v>
      </c>
      <c r="XS60" s="59">
        <f t="shared" si="465"/>
        <v>0</v>
      </c>
      <c r="XT60" s="59">
        <f t="shared" si="466"/>
        <v>0</v>
      </c>
      <c r="XU60" s="105">
        <f t="shared" si="467"/>
        <v>0</v>
      </c>
      <c r="XV60" s="59">
        <f t="shared" si="468"/>
        <v>0</v>
      </c>
      <c r="XW60" s="59">
        <f t="shared" si="469"/>
        <v>0</v>
      </c>
      <c r="XX60" s="59">
        <f t="shared" si="470"/>
        <v>0</v>
      </c>
      <c r="XY60" s="59">
        <f t="shared" si="471"/>
        <v>0</v>
      </c>
      <c r="XZ60" s="59">
        <f t="shared" si="472"/>
        <v>0</v>
      </c>
      <c r="YA60" s="105">
        <f t="shared" si="473"/>
        <v>0</v>
      </c>
      <c r="YB60" s="59">
        <v>1084608</v>
      </c>
      <c r="YC60" s="59">
        <f t="shared" si="1683"/>
        <v>4302000</v>
      </c>
      <c r="YD60" s="59">
        <f t="shared" si="1684"/>
        <v>0</v>
      </c>
      <c r="YE60" s="59">
        <f t="shared" si="1685"/>
        <v>4302000</v>
      </c>
      <c r="YF60" s="59">
        <f t="shared" si="1686"/>
        <v>0</v>
      </c>
      <c r="YG60" s="105">
        <f t="shared" si="1687"/>
        <v>4302000</v>
      </c>
      <c r="YH60" s="59">
        <f t="shared" si="1688"/>
        <v>1084608</v>
      </c>
      <c r="YI60" s="59">
        <f t="shared" si="1689"/>
        <v>4302000</v>
      </c>
      <c r="YJ60" s="59">
        <f t="shared" si="1690"/>
        <v>0</v>
      </c>
      <c r="YK60" s="59">
        <f t="shared" si="1691"/>
        <v>4302000</v>
      </c>
      <c r="YL60" s="59">
        <f t="shared" si="1692"/>
        <v>0</v>
      </c>
      <c r="YM60" s="105">
        <f t="shared" si="1693"/>
        <v>4302000</v>
      </c>
    </row>
    <row r="61" spans="1:663" s="1" customFormat="1" x14ac:dyDescent="0.25">
      <c r="A61" s="21">
        <v>51</v>
      </c>
      <c r="B61" s="22" t="s">
        <v>315</v>
      </c>
      <c r="C61" s="53" t="s">
        <v>316</v>
      </c>
      <c r="D61" s="24">
        <v>350</v>
      </c>
      <c r="E61" s="24"/>
      <c r="F61" s="24"/>
      <c r="G61" s="24">
        <f t="shared" si="146"/>
        <v>0</v>
      </c>
      <c r="H61" s="24"/>
      <c r="I61" s="97">
        <f t="shared" si="147"/>
        <v>0</v>
      </c>
      <c r="J61" s="24"/>
      <c r="K61" s="24"/>
      <c r="L61" s="24"/>
      <c r="M61" s="24">
        <f t="shared" si="148"/>
        <v>0</v>
      </c>
      <c r="N61" s="24"/>
      <c r="O61" s="97">
        <f t="shared" si="149"/>
        <v>0</v>
      </c>
      <c r="P61" s="24"/>
      <c r="Q61" s="24"/>
      <c r="R61" s="24"/>
      <c r="S61" s="24">
        <f t="shared" si="150"/>
        <v>0</v>
      </c>
      <c r="T61" s="24"/>
      <c r="U61" s="97">
        <f t="shared" si="151"/>
        <v>0</v>
      </c>
      <c r="V61" s="24"/>
      <c r="W61" s="24"/>
      <c r="X61" s="24"/>
      <c r="Y61" s="24">
        <f t="shared" si="152"/>
        <v>0</v>
      </c>
      <c r="Z61" s="24"/>
      <c r="AA61" s="97">
        <f t="shared" si="153"/>
        <v>0</v>
      </c>
      <c r="AB61" s="24"/>
      <c r="AC61" s="24"/>
      <c r="AD61" s="24"/>
      <c r="AE61" s="24">
        <f t="shared" si="154"/>
        <v>0</v>
      </c>
      <c r="AF61" s="24"/>
      <c r="AG61" s="97">
        <f t="shared" si="155"/>
        <v>0</v>
      </c>
      <c r="AH61" s="24"/>
      <c r="AI61" s="24"/>
      <c r="AJ61" s="24"/>
      <c r="AK61" s="24">
        <f t="shared" si="156"/>
        <v>0</v>
      </c>
      <c r="AL61" s="24"/>
      <c r="AM61" s="97">
        <f t="shared" si="157"/>
        <v>0</v>
      </c>
      <c r="AN61" s="24"/>
      <c r="AO61" s="24"/>
      <c r="AP61" s="24"/>
      <c r="AQ61" s="24">
        <f t="shared" si="158"/>
        <v>0</v>
      </c>
      <c r="AR61" s="24"/>
      <c r="AS61" s="97">
        <f t="shared" si="159"/>
        <v>0</v>
      </c>
      <c r="AT61" s="24"/>
      <c r="AU61" s="24"/>
      <c r="AV61" s="24"/>
      <c r="AW61" s="24">
        <f t="shared" si="160"/>
        <v>0</v>
      </c>
      <c r="AX61" s="24"/>
      <c r="AY61" s="97">
        <f t="shared" si="161"/>
        <v>0</v>
      </c>
      <c r="AZ61" s="24">
        <f t="shared" si="162"/>
        <v>0</v>
      </c>
      <c r="BA61" s="24">
        <f t="shared" si="163"/>
        <v>0</v>
      </c>
      <c r="BB61" s="24">
        <f t="shared" si="164"/>
        <v>0</v>
      </c>
      <c r="BC61" s="24">
        <f t="shared" si="165"/>
        <v>0</v>
      </c>
      <c r="BD61" s="24">
        <f t="shared" si="166"/>
        <v>0</v>
      </c>
      <c r="BE61" s="97">
        <f t="shared" si="167"/>
        <v>0</v>
      </c>
      <c r="BF61" s="24"/>
      <c r="BG61" s="24"/>
      <c r="BH61" s="24"/>
      <c r="BI61" s="24">
        <f t="shared" si="168"/>
        <v>0</v>
      </c>
      <c r="BJ61" s="24"/>
      <c r="BK61" s="97">
        <f t="shared" si="169"/>
        <v>0</v>
      </c>
      <c r="BL61" s="24">
        <f t="shared" si="170"/>
        <v>350</v>
      </c>
      <c r="BM61" s="24">
        <f t="shared" si="171"/>
        <v>0</v>
      </c>
      <c r="BN61" s="24">
        <f t="shared" si="172"/>
        <v>0</v>
      </c>
      <c r="BO61" s="24">
        <f t="shared" si="173"/>
        <v>0</v>
      </c>
      <c r="BP61" s="24">
        <f t="shared" si="174"/>
        <v>0</v>
      </c>
      <c r="BQ61" s="97">
        <f t="shared" si="175"/>
        <v>0</v>
      </c>
      <c r="BR61" s="24"/>
      <c r="BS61" s="24"/>
      <c r="BT61" s="24"/>
      <c r="BU61" s="24">
        <f t="shared" si="176"/>
        <v>0</v>
      </c>
      <c r="BV61" s="24"/>
      <c r="BW61" s="97">
        <f t="shared" si="177"/>
        <v>0</v>
      </c>
      <c r="BX61" s="24"/>
      <c r="BY61" s="24"/>
      <c r="BZ61" s="24"/>
      <c r="CA61" s="24">
        <f t="shared" si="178"/>
        <v>0</v>
      </c>
      <c r="CB61" s="24"/>
      <c r="CC61" s="97">
        <f t="shared" si="179"/>
        <v>0</v>
      </c>
      <c r="CD61" s="24"/>
      <c r="CE61" s="24"/>
      <c r="CF61" s="24"/>
      <c r="CG61" s="24">
        <f t="shared" si="1551"/>
        <v>0</v>
      </c>
      <c r="CH61" s="24"/>
      <c r="CI61" s="97">
        <f t="shared" si="1552"/>
        <v>0</v>
      </c>
      <c r="CJ61" s="24"/>
      <c r="CK61" s="24"/>
      <c r="CL61" s="24"/>
      <c r="CM61" s="24">
        <f t="shared" si="1553"/>
        <v>0</v>
      </c>
      <c r="CN61" s="24"/>
      <c r="CO61" s="97">
        <f t="shared" si="1554"/>
        <v>0</v>
      </c>
      <c r="CP61" s="24"/>
      <c r="CQ61" s="24"/>
      <c r="CR61" s="24"/>
      <c r="CS61" s="24">
        <f t="shared" si="1555"/>
        <v>0</v>
      </c>
      <c r="CT61" s="24"/>
      <c r="CU61" s="97">
        <f t="shared" si="1556"/>
        <v>0</v>
      </c>
      <c r="CV61" s="24"/>
      <c r="CW61" s="24"/>
      <c r="CX61" s="24"/>
      <c r="CY61" s="24">
        <f t="shared" si="1557"/>
        <v>0</v>
      </c>
      <c r="CZ61" s="24"/>
      <c r="DA61" s="97">
        <f t="shared" si="1558"/>
        <v>0</v>
      </c>
      <c r="DB61" s="24">
        <f t="shared" si="188"/>
        <v>0</v>
      </c>
      <c r="DC61" s="24">
        <f t="shared" si="189"/>
        <v>0</v>
      </c>
      <c r="DD61" s="24">
        <f t="shared" si="190"/>
        <v>0</v>
      </c>
      <c r="DE61" s="24">
        <f t="shared" si="191"/>
        <v>0</v>
      </c>
      <c r="DF61" s="24">
        <f t="shared" si="192"/>
        <v>0</v>
      </c>
      <c r="DG61" s="97">
        <f t="shared" si="193"/>
        <v>0</v>
      </c>
      <c r="DH61" s="24"/>
      <c r="DI61" s="24"/>
      <c r="DJ61" s="24"/>
      <c r="DK61" s="24">
        <f t="shared" si="194"/>
        <v>0</v>
      </c>
      <c r="DL61" s="24"/>
      <c r="DM61" s="97">
        <f t="shared" si="195"/>
        <v>0</v>
      </c>
      <c r="DN61" s="24"/>
      <c r="DO61" s="24"/>
      <c r="DP61" s="24"/>
      <c r="DQ61" s="24">
        <f t="shared" si="196"/>
        <v>0</v>
      </c>
      <c r="DR61" s="24"/>
      <c r="DS61" s="97">
        <f t="shared" si="197"/>
        <v>0</v>
      </c>
      <c r="DT61" s="24"/>
      <c r="DU61" s="24"/>
      <c r="DV61" s="24"/>
      <c r="DW61" s="24">
        <f t="shared" si="198"/>
        <v>0</v>
      </c>
      <c r="DX61" s="24"/>
      <c r="DY61" s="97">
        <f t="shared" si="199"/>
        <v>0</v>
      </c>
      <c r="DZ61" s="24"/>
      <c r="EA61" s="24"/>
      <c r="EB61" s="24"/>
      <c r="EC61" s="24">
        <f t="shared" si="1559"/>
        <v>0</v>
      </c>
      <c r="ED61" s="24"/>
      <c r="EE61" s="97">
        <f t="shared" si="1560"/>
        <v>0</v>
      </c>
      <c r="EF61" s="24"/>
      <c r="EG61" s="24"/>
      <c r="EH61" s="24"/>
      <c r="EI61" s="24">
        <f t="shared" si="1561"/>
        <v>0</v>
      </c>
      <c r="EJ61" s="24"/>
      <c r="EK61" s="97">
        <f t="shared" si="1562"/>
        <v>0</v>
      </c>
      <c r="EL61" s="24"/>
      <c r="EM61" s="24"/>
      <c r="EN61" s="24"/>
      <c r="EO61" s="24">
        <f t="shared" si="1563"/>
        <v>0</v>
      </c>
      <c r="EP61" s="24"/>
      <c r="EQ61" s="97">
        <f t="shared" si="1564"/>
        <v>0</v>
      </c>
      <c r="ER61" s="24"/>
      <c r="ES61" s="24"/>
      <c r="ET61" s="24"/>
      <c r="EU61" s="24">
        <f t="shared" si="1565"/>
        <v>0</v>
      </c>
      <c r="EV61" s="24"/>
      <c r="EW61" s="97">
        <f t="shared" si="1566"/>
        <v>0</v>
      </c>
      <c r="EX61" s="24"/>
      <c r="EY61" s="24"/>
      <c r="EZ61" s="24"/>
      <c r="FA61" s="24">
        <f t="shared" si="1567"/>
        <v>0</v>
      </c>
      <c r="FB61" s="24"/>
      <c r="FC61" s="97">
        <f t="shared" si="1568"/>
        <v>0</v>
      </c>
      <c r="FD61" s="24">
        <f t="shared" si="210"/>
        <v>0</v>
      </c>
      <c r="FE61" s="24">
        <f t="shared" si="211"/>
        <v>0</v>
      </c>
      <c r="FF61" s="24">
        <f t="shared" si="212"/>
        <v>0</v>
      </c>
      <c r="FG61" s="24">
        <f t="shared" si="213"/>
        <v>0</v>
      </c>
      <c r="FH61" s="24">
        <f t="shared" si="214"/>
        <v>0</v>
      </c>
      <c r="FI61" s="97">
        <f t="shared" si="215"/>
        <v>0</v>
      </c>
      <c r="FJ61" s="24"/>
      <c r="FK61" s="24"/>
      <c r="FL61" s="24"/>
      <c r="FM61" s="24">
        <f t="shared" si="1569"/>
        <v>0</v>
      </c>
      <c r="FN61" s="24"/>
      <c r="FO61" s="97">
        <f t="shared" si="1570"/>
        <v>0</v>
      </c>
      <c r="FP61" s="24"/>
      <c r="FQ61" s="24"/>
      <c r="FR61" s="24"/>
      <c r="FS61" s="24">
        <f t="shared" si="1571"/>
        <v>0</v>
      </c>
      <c r="FT61" s="24"/>
      <c r="FU61" s="97">
        <f t="shared" si="1572"/>
        <v>0</v>
      </c>
      <c r="FV61" s="24"/>
      <c r="FW61" s="24"/>
      <c r="FX61" s="24"/>
      <c r="FY61" s="24">
        <f t="shared" si="1573"/>
        <v>0</v>
      </c>
      <c r="FZ61" s="24"/>
      <c r="GA61" s="97">
        <f t="shared" si="1574"/>
        <v>0</v>
      </c>
      <c r="GB61" s="24"/>
      <c r="GC61" s="24"/>
      <c r="GD61" s="24"/>
      <c r="GE61" s="24">
        <f t="shared" si="1575"/>
        <v>0</v>
      </c>
      <c r="GF61" s="24"/>
      <c r="GG61" s="97">
        <f t="shared" si="1576"/>
        <v>0</v>
      </c>
      <c r="GH61" s="24">
        <f t="shared" si="224"/>
        <v>0</v>
      </c>
      <c r="GI61" s="24">
        <f t="shared" si="225"/>
        <v>0</v>
      </c>
      <c r="GJ61" s="24">
        <f t="shared" si="226"/>
        <v>0</v>
      </c>
      <c r="GK61" s="24">
        <f t="shared" si="227"/>
        <v>0</v>
      </c>
      <c r="GL61" s="24">
        <f t="shared" si="228"/>
        <v>0</v>
      </c>
      <c r="GM61" s="97">
        <f t="shared" si="229"/>
        <v>0</v>
      </c>
      <c r="GN61" s="24"/>
      <c r="GO61" s="24"/>
      <c r="GP61" s="24"/>
      <c r="GQ61" s="24">
        <f t="shared" si="1577"/>
        <v>0</v>
      </c>
      <c r="GR61" s="24"/>
      <c r="GS61" s="97">
        <f t="shared" si="1578"/>
        <v>0</v>
      </c>
      <c r="GT61" s="24"/>
      <c r="GU61" s="24"/>
      <c r="GV61" s="24"/>
      <c r="GW61" s="24">
        <f t="shared" si="1579"/>
        <v>0</v>
      </c>
      <c r="GX61" s="24"/>
      <c r="GY61" s="97">
        <f t="shared" si="1580"/>
        <v>0</v>
      </c>
      <c r="GZ61" s="24"/>
      <c r="HA61" s="24"/>
      <c r="HB61" s="24"/>
      <c r="HC61" s="24">
        <f t="shared" si="1581"/>
        <v>0</v>
      </c>
      <c r="HD61" s="24"/>
      <c r="HE61" s="97">
        <f t="shared" si="1582"/>
        <v>0</v>
      </c>
      <c r="HF61" s="24"/>
      <c r="HG61" s="24"/>
      <c r="HH61" s="24"/>
      <c r="HI61" s="24">
        <f t="shared" si="1583"/>
        <v>0</v>
      </c>
      <c r="HJ61" s="24"/>
      <c r="HK61" s="97">
        <f t="shared" si="1584"/>
        <v>0</v>
      </c>
      <c r="HL61" s="24"/>
      <c r="HM61" s="24"/>
      <c r="HN61" s="24"/>
      <c r="HO61" s="24">
        <f t="shared" si="1585"/>
        <v>0</v>
      </c>
      <c r="HP61" s="24"/>
      <c r="HQ61" s="97">
        <f t="shared" si="1586"/>
        <v>0</v>
      </c>
      <c r="HR61" s="24">
        <f t="shared" si="240"/>
        <v>0</v>
      </c>
      <c r="HS61" s="24">
        <f t="shared" si="241"/>
        <v>0</v>
      </c>
      <c r="HT61" s="24">
        <f t="shared" si="242"/>
        <v>0</v>
      </c>
      <c r="HU61" s="24">
        <f t="shared" si="243"/>
        <v>0</v>
      </c>
      <c r="HV61" s="24">
        <f t="shared" si="244"/>
        <v>0</v>
      </c>
      <c r="HW61" s="97">
        <f t="shared" si="245"/>
        <v>0</v>
      </c>
      <c r="HX61" s="24"/>
      <c r="HY61" s="24"/>
      <c r="HZ61" s="24"/>
      <c r="IA61" s="24">
        <f t="shared" si="1587"/>
        <v>0</v>
      </c>
      <c r="IB61" s="24"/>
      <c r="IC61" s="97">
        <f t="shared" si="1588"/>
        <v>0</v>
      </c>
      <c r="ID61" s="24"/>
      <c r="IE61" s="24"/>
      <c r="IF61" s="24"/>
      <c r="IG61" s="24">
        <f t="shared" si="1589"/>
        <v>0</v>
      </c>
      <c r="IH61" s="24"/>
      <c r="II61" s="97">
        <f t="shared" si="1590"/>
        <v>0</v>
      </c>
      <c r="IJ61" s="24"/>
      <c r="IK61" s="24"/>
      <c r="IL61" s="24"/>
      <c r="IM61" s="24">
        <f t="shared" si="1591"/>
        <v>0</v>
      </c>
      <c r="IN61" s="24"/>
      <c r="IO61" s="97">
        <f t="shared" si="1592"/>
        <v>0</v>
      </c>
      <c r="IP61" s="24">
        <f t="shared" si="252"/>
        <v>0</v>
      </c>
      <c r="IQ61" s="24">
        <f t="shared" si="253"/>
        <v>0</v>
      </c>
      <c r="IR61" s="24">
        <f t="shared" si="254"/>
        <v>0</v>
      </c>
      <c r="IS61" s="24">
        <f t="shared" si="255"/>
        <v>0</v>
      </c>
      <c r="IT61" s="24">
        <f t="shared" si="256"/>
        <v>0</v>
      </c>
      <c r="IU61" s="97">
        <f t="shared" si="257"/>
        <v>0</v>
      </c>
      <c r="IV61" s="24"/>
      <c r="IW61" s="24"/>
      <c r="IX61" s="24"/>
      <c r="IY61" s="24">
        <f t="shared" si="1593"/>
        <v>0</v>
      </c>
      <c r="IZ61" s="24"/>
      <c r="JA61" s="97">
        <f t="shared" si="1594"/>
        <v>0</v>
      </c>
      <c r="JB61" s="24"/>
      <c r="JC61" s="24"/>
      <c r="JD61" s="24"/>
      <c r="JE61" s="24">
        <f t="shared" si="1595"/>
        <v>0</v>
      </c>
      <c r="JF61" s="24"/>
      <c r="JG61" s="97">
        <f t="shared" si="1596"/>
        <v>0</v>
      </c>
      <c r="JH61" s="24"/>
      <c r="JI61" s="24"/>
      <c r="JJ61" s="24"/>
      <c r="JK61" s="24">
        <f t="shared" si="1597"/>
        <v>0</v>
      </c>
      <c r="JL61" s="24"/>
      <c r="JM61" s="97">
        <f t="shared" si="1598"/>
        <v>0</v>
      </c>
      <c r="JN61" s="24"/>
      <c r="JO61" s="24"/>
      <c r="JP61" s="24"/>
      <c r="JQ61" s="24">
        <f t="shared" si="1599"/>
        <v>0</v>
      </c>
      <c r="JR61" s="24"/>
      <c r="JS61" s="97">
        <f t="shared" si="1600"/>
        <v>0</v>
      </c>
      <c r="JT61" s="24"/>
      <c r="JU61" s="24"/>
      <c r="JV61" s="24"/>
      <c r="JW61" s="24">
        <f t="shared" si="1601"/>
        <v>0</v>
      </c>
      <c r="JX61" s="24"/>
      <c r="JY61" s="97">
        <f t="shared" si="1602"/>
        <v>0</v>
      </c>
      <c r="JZ61" s="24">
        <f t="shared" si="268"/>
        <v>0</v>
      </c>
      <c r="KA61" s="24">
        <f t="shared" si="269"/>
        <v>0</v>
      </c>
      <c r="KB61" s="24">
        <f t="shared" si="270"/>
        <v>0</v>
      </c>
      <c r="KC61" s="24">
        <f t="shared" si="271"/>
        <v>0</v>
      </c>
      <c r="KD61" s="24">
        <f t="shared" si="272"/>
        <v>0</v>
      </c>
      <c r="KE61" s="97">
        <f t="shared" si="273"/>
        <v>0</v>
      </c>
      <c r="KF61" s="24"/>
      <c r="KG61" s="24"/>
      <c r="KH61" s="24"/>
      <c r="KI61" s="24">
        <f t="shared" si="1603"/>
        <v>0</v>
      </c>
      <c r="KJ61" s="24"/>
      <c r="KK61" s="97">
        <f t="shared" si="1604"/>
        <v>0</v>
      </c>
      <c r="KL61" s="24"/>
      <c r="KM61" s="24"/>
      <c r="KN61" s="24"/>
      <c r="KO61" s="24">
        <f t="shared" si="1605"/>
        <v>0</v>
      </c>
      <c r="KP61" s="24"/>
      <c r="KQ61" s="97">
        <f t="shared" si="1606"/>
        <v>0</v>
      </c>
      <c r="KR61" s="24"/>
      <c r="KS61" s="24"/>
      <c r="KT61" s="24"/>
      <c r="KU61" s="24">
        <f t="shared" si="1607"/>
        <v>0</v>
      </c>
      <c r="KV61" s="24"/>
      <c r="KW61" s="97">
        <f t="shared" si="1608"/>
        <v>0</v>
      </c>
      <c r="KX61" s="24"/>
      <c r="KY61" s="24"/>
      <c r="KZ61" s="24"/>
      <c r="LA61" s="24">
        <f t="shared" si="1609"/>
        <v>0</v>
      </c>
      <c r="LB61" s="24"/>
      <c r="LC61" s="97">
        <f t="shared" si="1610"/>
        <v>0</v>
      </c>
      <c r="LD61" s="24">
        <f t="shared" si="282"/>
        <v>0</v>
      </c>
      <c r="LE61" s="24">
        <f t="shared" si="283"/>
        <v>0</v>
      </c>
      <c r="LF61" s="24">
        <f t="shared" si="284"/>
        <v>0</v>
      </c>
      <c r="LG61" s="24">
        <f t="shared" si="285"/>
        <v>0</v>
      </c>
      <c r="LH61" s="24">
        <f t="shared" si="286"/>
        <v>0</v>
      </c>
      <c r="LI61" s="97">
        <f t="shared" si="287"/>
        <v>0</v>
      </c>
      <c r="LJ61" s="24"/>
      <c r="LK61" s="24"/>
      <c r="LL61" s="24"/>
      <c r="LM61" s="24">
        <f t="shared" si="1611"/>
        <v>0</v>
      </c>
      <c r="LN61" s="24"/>
      <c r="LO61" s="97">
        <f t="shared" si="1612"/>
        <v>0</v>
      </c>
      <c r="LP61" s="24">
        <f t="shared" si="290"/>
        <v>0</v>
      </c>
      <c r="LQ61" s="24">
        <f t="shared" si="291"/>
        <v>0</v>
      </c>
      <c r="LR61" s="24">
        <f t="shared" si="292"/>
        <v>0</v>
      </c>
      <c r="LS61" s="24">
        <f t="shared" si="293"/>
        <v>0</v>
      </c>
      <c r="LT61" s="24">
        <f t="shared" si="294"/>
        <v>0</v>
      </c>
      <c r="LU61" s="97">
        <f t="shared" si="295"/>
        <v>0</v>
      </c>
      <c r="LV61" s="24"/>
      <c r="LW61" s="24"/>
      <c r="LX61" s="24"/>
      <c r="LY61" s="24">
        <f t="shared" si="1613"/>
        <v>0</v>
      </c>
      <c r="LZ61" s="24"/>
      <c r="MA61" s="97">
        <f t="shared" si="1614"/>
        <v>0</v>
      </c>
      <c r="MB61" s="24">
        <f t="shared" si="298"/>
        <v>0</v>
      </c>
      <c r="MC61" s="24">
        <f t="shared" si="299"/>
        <v>0</v>
      </c>
      <c r="MD61" s="24">
        <f t="shared" si="300"/>
        <v>0</v>
      </c>
      <c r="ME61" s="24">
        <f t="shared" si="301"/>
        <v>0</v>
      </c>
      <c r="MF61" s="24">
        <f t="shared" si="302"/>
        <v>0</v>
      </c>
      <c r="MG61" s="97">
        <f t="shared" si="303"/>
        <v>0</v>
      </c>
      <c r="MH61" s="24">
        <f t="shared" si="304"/>
        <v>0</v>
      </c>
      <c r="MI61" s="24">
        <f t="shared" si="305"/>
        <v>0</v>
      </c>
      <c r="MJ61" s="24">
        <f t="shared" si="306"/>
        <v>0</v>
      </c>
      <c r="MK61" s="24">
        <f t="shared" si="307"/>
        <v>0</v>
      </c>
      <c r="ML61" s="24">
        <f t="shared" si="308"/>
        <v>0</v>
      </c>
      <c r="MM61" s="97">
        <f t="shared" si="309"/>
        <v>0</v>
      </c>
      <c r="MN61" s="24"/>
      <c r="MO61" s="24"/>
      <c r="MP61" s="24"/>
      <c r="MQ61" s="24">
        <f t="shared" si="1615"/>
        <v>0</v>
      </c>
      <c r="MR61" s="24"/>
      <c r="MS61" s="97">
        <f t="shared" si="1616"/>
        <v>0</v>
      </c>
      <c r="MT61" s="24"/>
      <c r="MU61" s="24"/>
      <c r="MV61" s="24"/>
      <c r="MW61" s="24">
        <f t="shared" si="1617"/>
        <v>0</v>
      </c>
      <c r="MX61" s="24"/>
      <c r="MY61" s="97">
        <f t="shared" si="1618"/>
        <v>0</v>
      </c>
      <c r="MZ61" s="24"/>
      <c r="NA61" s="24"/>
      <c r="NB61" s="24"/>
      <c r="NC61" s="24">
        <f t="shared" si="1619"/>
        <v>0</v>
      </c>
      <c r="ND61" s="24"/>
      <c r="NE61" s="97">
        <f t="shared" si="1620"/>
        <v>0</v>
      </c>
      <c r="NF61" s="24"/>
      <c r="NG61" s="24"/>
      <c r="NH61" s="24"/>
      <c r="NI61" s="24">
        <f t="shared" si="1621"/>
        <v>0</v>
      </c>
      <c r="NJ61" s="24"/>
      <c r="NK61" s="97">
        <f t="shared" si="1622"/>
        <v>0</v>
      </c>
      <c r="NL61" s="24"/>
      <c r="NM61" s="24"/>
      <c r="NN61" s="24"/>
      <c r="NO61" s="24">
        <f t="shared" si="1623"/>
        <v>0</v>
      </c>
      <c r="NP61" s="24"/>
      <c r="NQ61" s="97">
        <f t="shared" si="1624"/>
        <v>0</v>
      </c>
      <c r="NR61" s="24">
        <f t="shared" si="320"/>
        <v>0</v>
      </c>
      <c r="NS61" s="24">
        <f t="shared" si="321"/>
        <v>0</v>
      </c>
      <c r="NT61" s="24">
        <f t="shared" si="322"/>
        <v>0</v>
      </c>
      <c r="NU61" s="24">
        <f t="shared" si="323"/>
        <v>0</v>
      </c>
      <c r="NV61" s="24">
        <f t="shared" si="324"/>
        <v>0</v>
      </c>
      <c r="NW61" s="97">
        <f t="shared" si="325"/>
        <v>0</v>
      </c>
      <c r="NX61" s="24"/>
      <c r="NY61" s="24"/>
      <c r="NZ61" s="24"/>
      <c r="OA61" s="24">
        <f t="shared" si="1625"/>
        <v>0</v>
      </c>
      <c r="OB61" s="24"/>
      <c r="OC61" s="97">
        <f t="shared" si="1626"/>
        <v>0</v>
      </c>
      <c r="OD61" s="24">
        <f t="shared" si="328"/>
        <v>0</v>
      </c>
      <c r="OE61" s="24">
        <f t="shared" si="329"/>
        <v>0</v>
      </c>
      <c r="OF61" s="24">
        <f t="shared" si="330"/>
        <v>0</v>
      </c>
      <c r="OG61" s="24">
        <f t="shared" si="331"/>
        <v>0</v>
      </c>
      <c r="OH61" s="24">
        <f t="shared" si="332"/>
        <v>0</v>
      </c>
      <c r="OI61" s="97">
        <f t="shared" si="333"/>
        <v>0</v>
      </c>
      <c r="OJ61" s="24"/>
      <c r="OK61" s="24"/>
      <c r="OL61" s="24"/>
      <c r="OM61" s="24">
        <f t="shared" si="1627"/>
        <v>0</v>
      </c>
      <c r="ON61" s="24"/>
      <c r="OO61" s="97">
        <f t="shared" si="1628"/>
        <v>0</v>
      </c>
      <c r="OP61" s="24"/>
      <c r="OQ61" s="24"/>
      <c r="OR61" s="24"/>
      <c r="OS61" s="24">
        <f t="shared" si="1629"/>
        <v>0</v>
      </c>
      <c r="OT61" s="24"/>
      <c r="OU61" s="97">
        <f t="shared" si="1630"/>
        <v>0</v>
      </c>
      <c r="OV61" s="24">
        <f t="shared" si="338"/>
        <v>0</v>
      </c>
      <c r="OW61" s="24">
        <f t="shared" si="339"/>
        <v>0</v>
      </c>
      <c r="OX61" s="24">
        <f t="shared" si="340"/>
        <v>0</v>
      </c>
      <c r="OY61" s="24">
        <f t="shared" si="341"/>
        <v>0</v>
      </c>
      <c r="OZ61" s="24">
        <f t="shared" si="342"/>
        <v>0</v>
      </c>
      <c r="PA61" s="97">
        <f t="shared" si="343"/>
        <v>0</v>
      </c>
      <c r="PB61" s="24"/>
      <c r="PC61" s="24"/>
      <c r="PD61" s="24"/>
      <c r="PE61" s="24">
        <f t="shared" si="1631"/>
        <v>0</v>
      </c>
      <c r="PF61" s="24"/>
      <c r="PG61" s="97">
        <f t="shared" si="1632"/>
        <v>0</v>
      </c>
      <c r="PH61" s="24"/>
      <c r="PI61" s="24"/>
      <c r="PJ61" s="24"/>
      <c r="PK61" s="24">
        <f t="shared" si="1633"/>
        <v>0</v>
      </c>
      <c r="PL61" s="24"/>
      <c r="PM61" s="97">
        <f t="shared" si="1634"/>
        <v>0</v>
      </c>
      <c r="PN61" s="24">
        <f t="shared" si="348"/>
        <v>0</v>
      </c>
      <c r="PO61" s="24">
        <f t="shared" si="349"/>
        <v>0</v>
      </c>
      <c r="PP61" s="24">
        <f t="shared" si="350"/>
        <v>0</v>
      </c>
      <c r="PQ61" s="24">
        <f t="shared" si="351"/>
        <v>0</v>
      </c>
      <c r="PR61" s="24">
        <f t="shared" si="352"/>
        <v>0</v>
      </c>
      <c r="PS61" s="97">
        <f t="shared" si="353"/>
        <v>0</v>
      </c>
      <c r="PT61" s="24"/>
      <c r="PU61" s="24"/>
      <c r="PV61" s="24"/>
      <c r="PW61" s="24">
        <f t="shared" si="1635"/>
        <v>0</v>
      </c>
      <c r="PX61" s="24"/>
      <c r="PY61" s="97">
        <f t="shared" si="1636"/>
        <v>0</v>
      </c>
      <c r="PZ61" s="24"/>
      <c r="QA61" s="24"/>
      <c r="QB61" s="24"/>
      <c r="QC61" s="24">
        <f t="shared" si="1637"/>
        <v>0</v>
      </c>
      <c r="QD61" s="24"/>
      <c r="QE61" s="97">
        <f t="shared" si="1638"/>
        <v>0</v>
      </c>
      <c r="QF61" s="24">
        <f t="shared" si="358"/>
        <v>0</v>
      </c>
      <c r="QG61" s="24">
        <f t="shared" si="359"/>
        <v>0</v>
      </c>
      <c r="QH61" s="24">
        <f t="shared" si="360"/>
        <v>0</v>
      </c>
      <c r="QI61" s="24">
        <f t="shared" si="361"/>
        <v>0</v>
      </c>
      <c r="QJ61" s="24">
        <f t="shared" si="362"/>
        <v>0</v>
      </c>
      <c r="QK61" s="97">
        <f t="shared" si="363"/>
        <v>0</v>
      </c>
      <c r="QL61" s="24"/>
      <c r="QM61" s="24"/>
      <c r="QN61" s="24"/>
      <c r="QO61" s="24">
        <f t="shared" si="1639"/>
        <v>0</v>
      </c>
      <c r="QP61" s="24"/>
      <c r="QQ61" s="97">
        <f t="shared" si="1640"/>
        <v>0</v>
      </c>
      <c r="QR61" s="24">
        <f t="shared" si="366"/>
        <v>0</v>
      </c>
      <c r="QS61" s="24">
        <f t="shared" si="367"/>
        <v>0</v>
      </c>
      <c r="QT61" s="24">
        <f t="shared" si="368"/>
        <v>0</v>
      </c>
      <c r="QU61" s="24">
        <f t="shared" si="369"/>
        <v>0</v>
      </c>
      <c r="QV61" s="24">
        <f t="shared" si="370"/>
        <v>0</v>
      </c>
      <c r="QW61" s="97">
        <f t="shared" si="371"/>
        <v>0</v>
      </c>
      <c r="QX61" s="24">
        <f t="shared" si="372"/>
        <v>0</v>
      </c>
      <c r="QY61" s="24">
        <f t="shared" si="373"/>
        <v>0</v>
      </c>
      <c r="QZ61" s="24">
        <f t="shared" si="374"/>
        <v>0</v>
      </c>
      <c r="RA61" s="24">
        <f t="shared" si="375"/>
        <v>0</v>
      </c>
      <c r="RB61" s="24">
        <f t="shared" si="376"/>
        <v>0</v>
      </c>
      <c r="RC61" s="97">
        <f t="shared" si="377"/>
        <v>0</v>
      </c>
      <c r="RD61" s="24"/>
      <c r="RE61" s="24"/>
      <c r="RF61" s="24"/>
      <c r="RG61" s="24">
        <f t="shared" si="1641"/>
        <v>0</v>
      </c>
      <c r="RH61" s="24"/>
      <c r="RI61" s="97">
        <f t="shared" si="1642"/>
        <v>0</v>
      </c>
      <c r="RJ61" s="24"/>
      <c r="RK61" s="24"/>
      <c r="RL61" s="24"/>
      <c r="RM61" s="24">
        <f t="shared" si="1643"/>
        <v>0</v>
      </c>
      <c r="RN61" s="24"/>
      <c r="RO61" s="97">
        <f t="shared" si="1644"/>
        <v>0</v>
      </c>
      <c r="RP61" s="24"/>
      <c r="RQ61" s="24"/>
      <c r="RR61" s="24"/>
      <c r="RS61" s="24">
        <f t="shared" si="1645"/>
        <v>0</v>
      </c>
      <c r="RT61" s="24"/>
      <c r="RU61" s="97">
        <f t="shared" si="1646"/>
        <v>0</v>
      </c>
      <c r="RV61" s="24">
        <f t="shared" si="384"/>
        <v>0</v>
      </c>
      <c r="RW61" s="24">
        <f t="shared" si="385"/>
        <v>0</v>
      </c>
      <c r="RX61" s="24">
        <f t="shared" si="386"/>
        <v>0</v>
      </c>
      <c r="RY61" s="24">
        <f t="shared" si="387"/>
        <v>0</v>
      </c>
      <c r="RZ61" s="24">
        <f t="shared" si="388"/>
        <v>0</v>
      </c>
      <c r="SA61" s="97">
        <f t="shared" si="389"/>
        <v>0</v>
      </c>
      <c r="SB61" s="24"/>
      <c r="SC61" s="24"/>
      <c r="SD61" s="24"/>
      <c r="SE61" s="24">
        <f t="shared" si="1647"/>
        <v>0</v>
      </c>
      <c r="SF61" s="24"/>
      <c r="SG61" s="97">
        <f t="shared" si="1648"/>
        <v>0</v>
      </c>
      <c r="SH61" s="24"/>
      <c r="SI61" s="24"/>
      <c r="SJ61" s="24"/>
      <c r="SK61" s="24">
        <f t="shared" si="1649"/>
        <v>0</v>
      </c>
      <c r="SL61" s="24"/>
      <c r="SM61" s="97">
        <f t="shared" si="1650"/>
        <v>0</v>
      </c>
      <c r="SN61" s="24"/>
      <c r="SO61" s="24"/>
      <c r="SP61" s="24"/>
      <c r="SQ61" s="24">
        <f t="shared" si="1651"/>
        <v>0</v>
      </c>
      <c r="SR61" s="24"/>
      <c r="SS61" s="97">
        <f t="shared" si="1652"/>
        <v>0</v>
      </c>
      <c r="ST61" s="24"/>
      <c r="SU61" s="24"/>
      <c r="SV61" s="24"/>
      <c r="SW61" s="24">
        <f t="shared" si="1653"/>
        <v>0</v>
      </c>
      <c r="SX61" s="24"/>
      <c r="SY61" s="97">
        <f t="shared" si="1654"/>
        <v>0</v>
      </c>
      <c r="SZ61" s="24">
        <f t="shared" si="398"/>
        <v>0</v>
      </c>
      <c r="TA61" s="24">
        <f t="shared" si="399"/>
        <v>0</v>
      </c>
      <c r="TB61" s="24">
        <f t="shared" si="400"/>
        <v>0</v>
      </c>
      <c r="TC61" s="24">
        <f t="shared" si="401"/>
        <v>0</v>
      </c>
      <c r="TD61" s="24">
        <f t="shared" si="402"/>
        <v>0</v>
      </c>
      <c r="TE61" s="97">
        <f t="shared" si="403"/>
        <v>0</v>
      </c>
      <c r="TF61" s="24">
        <f t="shared" si="404"/>
        <v>0</v>
      </c>
      <c r="TG61" s="24">
        <f t="shared" si="405"/>
        <v>0</v>
      </c>
      <c r="TH61" s="24">
        <f t="shared" si="406"/>
        <v>0</v>
      </c>
      <c r="TI61" s="24">
        <f t="shared" si="407"/>
        <v>0</v>
      </c>
      <c r="TJ61" s="24">
        <f t="shared" si="408"/>
        <v>0</v>
      </c>
      <c r="TK61" s="97">
        <f t="shared" si="409"/>
        <v>0</v>
      </c>
      <c r="TL61" s="24"/>
      <c r="TM61" s="24"/>
      <c r="TN61" s="24"/>
      <c r="TO61" s="24">
        <f t="shared" si="1655"/>
        <v>0</v>
      </c>
      <c r="TP61" s="24"/>
      <c r="TQ61" s="97">
        <f t="shared" si="1656"/>
        <v>0</v>
      </c>
      <c r="TR61" s="24"/>
      <c r="TS61" s="24"/>
      <c r="TT61" s="24"/>
      <c r="TU61" s="24">
        <f t="shared" si="1657"/>
        <v>0</v>
      </c>
      <c r="TV61" s="24"/>
      <c r="TW61" s="97">
        <f t="shared" si="1658"/>
        <v>0</v>
      </c>
      <c r="TX61" s="24"/>
      <c r="TY61" s="24"/>
      <c r="TZ61" s="24"/>
      <c r="UA61" s="24">
        <f t="shared" si="1659"/>
        <v>0</v>
      </c>
      <c r="UB61" s="24"/>
      <c r="UC61" s="97">
        <f t="shared" si="1660"/>
        <v>0</v>
      </c>
      <c r="UD61" s="24"/>
      <c r="UE61" s="24"/>
      <c r="UF61" s="24"/>
      <c r="UG61" s="24">
        <f t="shared" si="1661"/>
        <v>0</v>
      </c>
      <c r="UH61" s="24"/>
      <c r="UI61" s="97">
        <f t="shared" si="1662"/>
        <v>0</v>
      </c>
      <c r="UJ61" s="24"/>
      <c r="UK61" s="24"/>
      <c r="UL61" s="24"/>
      <c r="UM61" s="24">
        <f t="shared" si="1663"/>
        <v>0</v>
      </c>
      <c r="UN61" s="24"/>
      <c r="UO61" s="97">
        <f t="shared" si="1664"/>
        <v>0</v>
      </c>
      <c r="UP61" s="24"/>
      <c r="UQ61" s="24"/>
      <c r="UR61" s="24"/>
      <c r="US61" s="24">
        <f t="shared" si="1665"/>
        <v>0</v>
      </c>
      <c r="UT61" s="24"/>
      <c r="UU61" s="97">
        <f t="shared" si="1666"/>
        <v>0</v>
      </c>
      <c r="UV61" s="24">
        <f t="shared" si="422"/>
        <v>0</v>
      </c>
      <c r="UW61" s="24">
        <f t="shared" si="423"/>
        <v>0</v>
      </c>
      <c r="UX61" s="24">
        <f t="shared" si="424"/>
        <v>0</v>
      </c>
      <c r="UY61" s="24">
        <f t="shared" si="425"/>
        <v>0</v>
      </c>
      <c r="UZ61" s="24">
        <f t="shared" si="426"/>
        <v>0</v>
      </c>
      <c r="VA61" s="97">
        <f t="shared" si="427"/>
        <v>0</v>
      </c>
      <c r="VB61" s="24"/>
      <c r="VC61" s="24"/>
      <c r="VD61" s="24"/>
      <c r="VE61" s="24">
        <f t="shared" si="1667"/>
        <v>0</v>
      </c>
      <c r="VF61" s="24"/>
      <c r="VG61" s="97">
        <f t="shared" si="1668"/>
        <v>0</v>
      </c>
      <c r="VH61" s="24"/>
      <c r="VI61" s="24"/>
      <c r="VJ61" s="24"/>
      <c r="VK61" s="24">
        <f t="shared" si="1669"/>
        <v>0</v>
      </c>
      <c r="VL61" s="24"/>
      <c r="VM61" s="97">
        <f t="shared" si="1670"/>
        <v>0</v>
      </c>
      <c r="VN61" s="24">
        <f t="shared" si="432"/>
        <v>0</v>
      </c>
      <c r="VO61" s="24">
        <f t="shared" si="433"/>
        <v>0</v>
      </c>
      <c r="VP61" s="24">
        <f t="shared" si="434"/>
        <v>0</v>
      </c>
      <c r="VQ61" s="24">
        <f t="shared" si="435"/>
        <v>0</v>
      </c>
      <c r="VR61" s="24">
        <f t="shared" si="436"/>
        <v>0</v>
      </c>
      <c r="VS61" s="97">
        <f t="shared" si="437"/>
        <v>0</v>
      </c>
      <c r="VT61" s="24">
        <f t="shared" si="438"/>
        <v>0</v>
      </c>
      <c r="VU61" s="24">
        <f t="shared" si="439"/>
        <v>0</v>
      </c>
      <c r="VV61" s="24">
        <f t="shared" si="440"/>
        <v>0</v>
      </c>
      <c r="VW61" s="24">
        <f t="shared" si="441"/>
        <v>0</v>
      </c>
      <c r="VX61" s="24">
        <f t="shared" si="442"/>
        <v>0</v>
      </c>
      <c r="VY61" s="97">
        <f t="shared" si="443"/>
        <v>0</v>
      </c>
      <c r="VZ61" s="24"/>
      <c r="WA61" s="24"/>
      <c r="WB61" s="24"/>
      <c r="WC61" s="24">
        <f t="shared" si="1671"/>
        <v>0</v>
      </c>
      <c r="WD61" s="24"/>
      <c r="WE61" s="97">
        <f t="shared" si="1672"/>
        <v>0</v>
      </c>
      <c r="WF61" s="24"/>
      <c r="WG61" s="24"/>
      <c r="WH61" s="24"/>
      <c r="WI61" s="24">
        <f t="shared" si="1673"/>
        <v>0</v>
      </c>
      <c r="WJ61" s="24"/>
      <c r="WK61" s="97">
        <f t="shared" si="1674"/>
        <v>0</v>
      </c>
      <c r="WL61" s="24"/>
      <c r="WM61" s="24"/>
      <c r="WN61" s="24"/>
      <c r="WO61" s="24">
        <f t="shared" si="1675"/>
        <v>0</v>
      </c>
      <c r="WP61" s="24"/>
      <c r="WQ61" s="97">
        <f t="shared" si="1676"/>
        <v>0</v>
      </c>
      <c r="WR61" s="24"/>
      <c r="WS61" s="24"/>
      <c r="WT61" s="24"/>
      <c r="WU61" s="24">
        <f t="shared" si="1677"/>
        <v>0</v>
      </c>
      <c r="WV61" s="24"/>
      <c r="WW61" s="97">
        <f t="shared" si="1678"/>
        <v>0</v>
      </c>
      <c r="WX61" s="24"/>
      <c r="WY61" s="24"/>
      <c r="WZ61" s="24"/>
      <c r="XA61" s="24">
        <f t="shared" si="1679"/>
        <v>0</v>
      </c>
      <c r="XB61" s="24"/>
      <c r="XC61" s="97">
        <f t="shared" si="1680"/>
        <v>0</v>
      </c>
      <c r="XD61" s="24">
        <f t="shared" si="454"/>
        <v>0</v>
      </c>
      <c r="XE61" s="24">
        <f t="shared" si="455"/>
        <v>0</v>
      </c>
      <c r="XF61" s="24">
        <f t="shared" si="456"/>
        <v>0</v>
      </c>
      <c r="XG61" s="24">
        <f t="shared" si="457"/>
        <v>0</v>
      </c>
      <c r="XH61" s="24">
        <f t="shared" si="458"/>
        <v>0</v>
      </c>
      <c r="XI61" s="97">
        <f t="shared" si="459"/>
        <v>0</v>
      </c>
      <c r="XJ61" s="24"/>
      <c r="XK61" s="24"/>
      <c r="XL61" s="24"/>
      <c r="XM61" s="24">
        <f t="shared" si="1681"/>
        <v>0</v>
      </c>
      <c r="XN61" s="24"/>
      <c r="XO61" s="97">
        <f t="shared" si="1682"/>
        <v>0</v>
      </c>
      <c r="XP61" s="24">
        <f t="shared" si="462"/>
        <v>0</v>
      </c>
      <c r="XQ61" s="24">
        <f t="shared" si="463"/>
        <v>0</v>
      </c>
      <c r="XR61" s="24">
        <f t="shared" si="464"/>
        <v>0</v>
      </c>
      <c r="XS61" s="24">
        <f t="shared" si="465"/>
        <v>0</v>
      </c>
      <c r="XT61" s="24">
        <f t="shared" si="466"/>
        <v>0</v>
      </c>
      <c r="XU61" s="97">
        <f t="shared" si="467"/>
        <v>0</v>
      </c>
      <c r="XV61" s="24">
        <f t="shared" si="468"/>
        <v>0</v>
      </c>
      <c r="XW61" s="24">
        <f t="shared" si="469"/>
        <v>0</v>
      </c>
      <c r="XX61" s="24">
        <f t="shared" si="470"/>
        <v>0</v>
      </c>
      <c r="XY61" s="24">
        <f t="shared" si="471"/>
        <v>0</v>
      </c>
      <c r="XZ61" s="24">
        <f t="shared" si="472"/>
        <v>0</v>
      </c>
      <c r="YA61" s="97">
        <f t="shared" si="473"/>
        <v>0</v>
      </c>
      <c r="YB61" s="24">
        <v>386</v>
      </c>
      <c r="YC61" s="24">
        <f t="shared" si="1683"/>
        <v>0</v>
      </c>
      <c r="YD61" s="24">
        <f t="shared" si="1684"/>
        <v>0</v>
      </c>
      <c r="YE61" s="24">
        <f t="shared" si="1685"/>
        <v>0</v>
      </c>
      <c r="YF61" s="24">
        <f t="shared" si="1686"/>
        <v>0</v>
      </c>
      <c r="YG61" s="97">
        <f t="shared" si="1687"/>
        <v>0</v>
      </c>
      <c r="YH61" s="24">
        <f t="shared" si="1688"/>
        <v>736</v>
      </c>
      <c r="YI61" s="24">
        <f t="shared" si="1689"/>
        <v>0</v>
      </c>
      <c r="YJ61" s="24">
        <f t="shared" si="1690"/>
        <v>0</v>
      </c>
      <c r="YK61" s="24">
        <f t="shared" si="1691"/>
        <v>0</v>
      </c>
      <c r="YL61" s="24">
        <f t="shared" si="1692"/>
        <v>0</v>
      </c>
      <c r="YM61" s="97">
        <f t="shared" si="1693"/>
        <v>0</v>
      </c>
    </row>
    <row r="62" spans="1:663" s="64" customFormat="1" ht="16.5" thickBot="1" x14ac:dyDescent="0.3">
      <c r="A62" s="27">
        <v>52</v>
      </c>
      <c r="B62" s="61" t="s">
        <v>278</v>
      </c>
      <c r="C62" s="62" t="s">
        <v>279</v>
      </c>
      <c r="D62" s="63"/>
      <c r="E62" s="63"/>
      <c r="F62" s="63"/>
      <c r="G62" s="63">
        <f t="shared" si="146"/>
        <v>0</v>
      </c>
      <c r="H62" s="63"/>
      <c r="I62" s="106">
        <f t="shared" si="147"/>
        <v>0</v>
      </c>
      <c r="J62" s="63"/>
      <c r="K62" s="63"/>
      <c r="L62" s="63"/>
      <c r="M62" s="63">
        <f t="shared" si="148"/>
        <v>0</v>
      </c>
      <c r="N62" s="63"/>
      <c r="O62" s="106">
        <f t="shared" si="149"/>
        <v>0</v>
      </c>
      <c r="P62" s="63"/>
      <c r="Q62" s="63"/>
      <c r="R62" s="63"/>
      <c r="S62" s="63">
        <f t="shared" si="150"/>
        <v>0</v>
      </c>
      <c r="T62" s="63"/>
      <c r="U62" s="106">
        <f t="shared" si="151"/>
        <v>0</v>
      </c>
      <c r="V62" s="63"/>
      <c r="W62" s="63"/>
      <c r="X62" s="63"/>
      <c r="Y62" s="63">
        <f t="shared" si="152"/>
        <v>0</v>
      </c>
      <c r="Z62" s="63"/>
      <c r="AA62" s="106">
        <f t="shared" si="153"/>
        <v>0</v>
      </c>
      <c r="AB62" s="63"/>
      <c r="AC62" s="63"/>
      <c r="AD62" s="63"/>
      <c r="AE62" s="63">
        <f t="shared" si="154"/>
        <v>0</v>
      </c>
      <c r="AF62" s="63"/>
      <c r="AG62" s="106">
        <f t="shared" si="155"/>
        <v>0</v>
      </c>
      <c r="AH62" s="63"/>
      <c r="AI62" s="63"/>
      <c r="AJ62" s="63"/>
      <c r="AK62" s="63">
        <f t="shared" si="156"/>
        <v>0</v>
      </c>
      <c r="AL62" s="63"/>
      <c r="AM62" s="106">
        <f t="shared" si="157"/>
        <v>0</v>
      </c>
      <c r="AN62" s="63"/>
      <c r="AO62" s="63"/>
      <c r="AP62" s="63"/>
      <c r="AQ62" s="63">
        <f t="shared" si="158"/>
        <v>0</v>
      </c>
      <c r="AR62" s="63"/>
      <c r="AS62" s="106">
        <f t="shared" si="159"/>
        <v>0</v>
      </c>
      <c r="AT62" s="63"/>
      <c r="AU62" s="63"/>
      <c r="AV62" s="63"/>
      <c r="AW62" s="63">
        <f t="shared" si="160"/>
        <v>0</v>
      </c>
      <c r="AX62" s="63"/>
      <c r="AY62" s="106">
        <f t="shared" si="161"/>
        <v>0</v>
      </c>
      <c r="AZ62" s="63">
        <f t="shared" si="162"/>
        <v>0</v>
      </c>
      <c r="BA62" s="63">
        <f t="shared" si="163"/>
        <v>0</v>
      </c>
      <c r="BB62" s="63">
        <f t="shared" si="164"/>
        <v>0</v>
      </c>
      <c r="BC62" s="63">
        <f t="shared" si="165"/>
        <v>0</v>
      </c>
      <c r="BD62" s="63">
        <f t="shared" si="166"/>
        <v>0</v>
      </c>
      <c r="BE62" s="106">
        <f t="shared" si="167"/>
        <v>0</v>
      </c>
      <c r="BF62" s="63"/>
      <c r="BG62" s="63"/>
      <c r="BH62" s="63"/>
      <c r="BI62" s="63">
        <f t="shared" si="168"/>
        <v>0</v>
      </c>
      <c r="BJ62" s="63"/>
      <c r="BK62" s="106">
        <f t="shared" si="169"/>
        <v>0</v>
      </c>
      <c r="BL62" s="63">
        <f t="shared" si="170"/>
        <v>0</v>
      </c>
      <c r="BM62" s="63">
        <f t="shared" si="171"/>
        <v>0</v>
      </c>
      <c r="BN62" s="63">
        <f t="shared" si="172"/>
        <v>0</v>
      </c>
      <c r="BO62" s="63">
        <f t="shared" si="173"/>
        <v>0</v>
      </c>
      <c r="BP62" s="63">
        <f t="shared" si="174"/>
        <v>0</v>
      </c>
      <c r="BQ62" s="106">
        <f t="shared" si="175"/>
        <v>0</v>
      </c>
      <c r="BR62" s="63"/>
      <c r="BS62" s="63"/>
      <c r="BT62" s="63"/>
      <c r="BU62" s="63">
        <f t="shared" si="176"/>
        <v>0</v>
      </c>
      <c r="BV62" s="63"/>
      <c r="BW62" s="106">
        <f t="shared" si="177"/>
        <v>0</v>
      </c>
      <c r="BX62" s="63"/>
      <c r="BY62" s="63"/>
      <c r="BZ62" s="63"/>
      <c r="CA62" s="63">
        <f t="shared" si="178"/>
        <v>0</v>
      </c>
      <c r="CB62" s="63"/>
      <c r="CC62" s="106">
        <f t="shared" si="179"/>
        <v>0</v>
      </c>
      <c r="CD62" s="63"/>
      <c r="CE62" s="63"/>
      <c r="CF62" s="63"/>
      <c r="CG62" s="63">
        <f t="shared" si="1551"/>
        <v>0</v>
      </c>
      <c r="CH62" s="63"/>
      <c r="CI62" s="106">
        <f t="shared" si="1552"/>
        <v>0</v>
      </c>
      <c r="CJ62" s="63"/>
      <c r="CK62" s="63"/>
      <c r="CL62" s="63"/>
      <c r="CM62" s="63">
        <f t="shared" si="1553"/>
        <v>0</v>
      </c>
      <c r="CN62" s="63"/>
      <c r="CO62" s="106">
        <f t="shared" si="1554"/>
        <v>0</v>
      </c>
      <c r="CP62" s="63"/>
      <c r="CQ62" s="63"/>
      <c r="CR62" s="63"/>
      <c r="CS62" s="63">
        <f t="shared" si="1555"/>
        <v>0</v>
      </c>
      <c r="CT62" s="63"/>
      <c r="CU62" s="106">
        <f t="shared" si="1556"/>
        <v>0</v>
      </c>
      <c r="CV62" s="63"/>
      <c r="CW62" s="63"/>
      <c r="CX62" s="63"/>
      <c r="CY62" s="63">
        <f t="shared" si="1557"/>
        <v>0</v>
      </c>
      <c r="CZ62" s="63"/>
      <c r="DA62" s="106">
        <f t="shared" si="1558"/>
        <v>0</v>
      </c>
      <c r="DB62" s="63">
        <f t="shared" si="188"/>
        <v>0</v>
      </c>
      <c r="DC62" s="63">
        <f t="shared" si="189"/>
        <v>0</v>
      </c>
      <c r="DD62" s="63">
        <f t="shared" si="190"/>
        <v>0</v>
      </c>
      <c r="DE62" s="63">
        <f t="shared" si="191"/>
        <v>0</v>
      </c>
      <c r="DF62" s="63">
        <f t="shared" si="192"/>
        <v>0</v>
      </c>
      <c r="DG62" s="106">
        <f t="shared" si="193"/>
        <v>0</v>
      </c>
      <c r="DH62" s="63"/>
      <c r="DI62" s="63"/>
      <c r="DJ62" s="63"/>
      <c r="DK62" s="63">
        <f t="shared" si="194"/>
        <v>0</v>
      </c>
      <c r="DL62" s="63"/>
      <c r="DM62" s="106">
        <f t="shared" si="195"/>
        <v>0</v>
      </c>
      <c r="DN62" s="63"/>
      <c r="DO62" s="63"/>
      <c r="DP62" s="63"/>
      <c r="DQ62" s="63">
        <f t="shared" si="196"/>
        <v>0</v>
      </c>
      <c r="DR62" s="63"/>
      <c r="DS62" s="106">
        <f t="shared" si="197"/>
        <v>0</v>
      </c>
      <c r="DT62" s="63"/>
      <c r="DU62" s="63"/>
      <c r="DV62" s="63"/>
      <c r="DW62" s="63">
        <f t="shared" si="198"/>
        <v>0</v>
      </c>
      <c r="DX62" s="63"/>
      <c r="DY62" s="106">
        <f t="shared" si="199"/>
        <v>0</v>
      </c>
      <c r="DZ62" s="63"/>
      <c r="EA62" s="63"/>
      <c r="EB62" s="63"/>
      <c r="EC62" s="63">
        <f t="shared" si="1559"/>
        <v>0</v>
      </c>
      <c r="ED62" s="63"/>
      <c r="EE62" s="106">
        <f t="shared" si="1560"/>
        <v>0</v>
      </c>
      <c r="EF62" s="63"/>
      <c r="EG62" s="63"/>
      <c r="EH62" s="63"/>
      <c r="EI62" s="63">
        <f t="shared" si="1561"/>
        <v>0</v>
      </c>
      <c r="EJ62" s="63"/>
      <c r="EK62" s="106">
        <f t="shared" si="1562"/>
        <v>0</v>
      </c>
      <c r="EL62" s="63"/>
      <c r="EM62" s="63"/>
      <c r="EN62" s="63"/>
      <c r="EO62" s="63">
        <f t="shared" si="1563"/>
        <v>0</v>
      </c>
      <c r="EP62" s="63"/>
      <c r="EQ62" s="106">
        <f t="shared" si="1564"/>
        <v>0</v>
      </c>
      <c r="ER62" s="63"/>
      <c r="ES62" s="63"/>
      <c r="ET62" s="63"/>
      <c r="EU62" s="63">
        <f t="shared" si="1565"/>
        <v>0</v>
      </c>
      <c r="EV62" s="63"/>
      <c r="EW62" s="106">
        <f t="shared" si="1566"/>
        <v>0</v>
      </c>
      <c r="EX62" s="63"/>
      <c r="EY62" s="63"/>
      <c r="EZ62" s="63"/>
      <c r="FA62" s="63">
        <f t="shared" si="1567"/>
        <v>0</v>
      </c>
      <c r="FB62" s="63"/>
      <c r="FC62" s="106">
        <f t="shared" si="1568"/>
        <v>0</v>
      </c>
      <c r="FD62" s="63">
        <f t="shared" si="210"/>
        <v>0</v>
      </c>
      <c r="FE62" s="63">
        <f t="shared" si="211"/>
        <v>0</v>
      </c>
      <c r="FF62" s="63">
        <f t="shared" si="212"/>
        <v>0</v>
      </c>
      <c r="FG62" s="63">
        <f t="shared" si="213"/>
        <v>0</v>
      </c>
      <c r="FH62" s="63">
        <f t="shared" si="214"/>
        <v>0</v>
      </c>
      <c r="FI62" s="106">
        <f t="shared" si="215"/>
        <v>0</v>
      </c>
      <c r="FJ62" s="63"/>
      <c r="FK62" s="63"/>
      <c r="FL62" s="63"/>
      <c r="FM62" s="63">
        <f t="shared" si="1569"/>
        <v>0</v>
      </c>
      <c r="FN62" s="63"/>
      <c r="FO62" s="106">
        <f t="shared" si="1570"/>
        <v>0</v>
      </c>
      <c r="FP62" s="63"/>
      <c r="FQ62" s="63"/>
      <c r="FR62" s="63"/>
      <c r="FS62" s="63">
        <f t="shared" si="1571"/>
        <v>0</v>
      </c>
      <c r="FT62" s="63"/>
      <c r="FU62" s="106">
        <f t="shared" si="1572"/>
        <v>0</v>
      </c>
      <c r="FV62" s="63"/>
      <c r="FW62" s="63"/>
      <c r="FX62" s="63"/>
      <c r="FY62" s="63">
        <f t="shared" si="1573"/>
        <v>0</v>
      </c>
      <c r="FZ62" s="63"/>
      <c r="GA62" s="106">
        <f t="shared" si="1574"/>
        <v>0</v>
      </c>
      <c r="GB62" s="63"/>
      <c r="GC62" s="63"/>
      <c r="GD62" s="63"/>
      <c r="GE62" s="63">
        <f t="shared" si="1575"/>
        <v>0</v>
      </c>
      <c r="GF62" s="63"/>
      <c r="GG62" s="106">
        <f t="shared" si="1576"/>
        <v>0</v>
      </c>
      <c r="GH62" s="63">
        <f t="shared" si="224"/>
        <v>0</v>
      </c>
      <c r="GI62" s="63">
        <f t="shared" si="225"/>
        <v>0</v>
      </c>
      <c r="GJ62" s="63">
        <f t="shared" si="226"/>
        <v>0</v>
      </c>
      <c r="GK62" s="63">
        <f t="shared" si="227"/>
        <v>0</v>
      </c>
      <c r="GL62" s="63">
        <f t="shared" si="228"/>
        <v>0</v>
      </c>
      <c r="GM62" s="106">
        <f t="shared" si="229"/>
        <v>0</v>
      </c>
      <c r="GN62" s="63"/>
      <c r="GO62" s="63"/>
      <c r="GP62" s="63"/>
      <c r="GQ62" s="63">
        <f t="shared" si="1577"/>
        <v>0</v>
      </c>
      <c r="GR62" s="63"/>
      <c r="GS62" s="106">
        <f t="shared" si="1578"/>
        <v>0</v>
      </c>
      <c r="GT62" s="63"/>
      <c r="GU62" s="63"/>
      <c r="GV62" s="63"/>
      <c r="GW62" s="63">
        <f t="shared" si="1579"/>
        <v>0</v>
      </c>
      <c r="GX62" s="63"/>
      <c r="GY62" s="106">
        <f t="shared" si="1580"/>
        <v>0</v>
      </c>
      <c r="GZ62" s="63"/>
      <c r="HA62" s="63"/>
      <c r="HB62" s="63"/>
      <c r="HC62" s="63">
        <f t="shared" si="1581"/>
        <v>0</v>
      </c>
      <c r="HD62" s="63"/>
      <c r="HE62" s="106">
        <f t="shared" si="1582"/>
        <v>0</v>
      </c>
      <c r="HF62" s="63"/>
      <c r="HG62" s="63"/>
      <c r="HH62" s="63"/>
      <c r="HI62" s="63">
        <f t="shared" si="1583"/>
        <v>0</v>
      </c>
      <c r="HJ62" s="63"/>
      <c r="HK62" s="106">
        <f t="shared" si="1584"/>
        <v>0</v>
      </c>
      <c r="HL62" s="63"/>
      <c r="HM62" s="63"/>
      <c r="HN62" s="63"/>
      <c r="HO62" s="63">
        <f t="shared" si="1585"/>
        <v>0</v>
      </c>
      <c r="HP62" s="63"/>
      <c r="HQ62" s="106">
        <f t="shared" si="1586"/>
        <v>0</v>
      </c>
      <c r="HR62" s="63">
        <f t="shared" si="240"/>
        <v>0</v>
      </c>
      <c r="HS62" s="63">
        <f t="shared" si="241"/>
        <v>0</v>
      </c>
      <c r="HT62" s="63">
        <f t="shared" si="242"/>
        <v>0</v>
      </c>
      <c r="HU62" s="63">
        <f t="shared" si="243"/>
        <v>0</v>
      </c>
      <c r="HV62" s="63">
        <f t="shared" si="244"/>
        <v>0</v>
      </c>
      <c r="HW62" s="106">
        <f t="shared" si="245"/>
        <v>0</v>
      </c>
      <c r="HX62" s="63"/>
      <c r="HY62" s="63"/>
      <c r="HZ62" s="63"/>
      <c r="IA62" s="63">
        <f t="shared" si="1587"/>
        <v>0</v>
      </c>
      <c r="IB62" s="63"/>
      <c r="IC62" s="106">
        <f t="shared" si="1588"/>
        <v>0</v>
      </c>
      <c r="ID62" s="63"/>
      <c r="IE62" s="63"/>
      <c r="IF62" s="63"/>
      <c r="IG62" s="63">
        <f t="shared" si="1589"/>
        <v>0</v>
      </c>
      <c r="IH62" s="63"/>
      <c r="II62" s="106">
        <f t="shared" si="1590"/>
        <v>0</v>
      </c>
      <c r="IJ62" s="63"/>
      <c r="IK62" s="63"/>
      <c r="IL62" s="63"/>
      <c r="IM62" s="63">
        <f t="shared" si="1591"/>
        <v>0</v>
      </c>
      <c r="IN62" s="63"/>
      <c r="IO62" s="106">
        <f t="shared" si="1592"/>
        <v>0</v>
      </c>
      <c r="IP62" s="63">
        <f t="shared" si="252"/>
        <v>0</v>
      </c>
      <c r="IQ62" s="63">
        <f t="shared" si="253"/>
        <v>0</v>
      </c>
      <c r="IR62" s="63">
        <f t="shared" si="254"/>
        <v>0</v>
      </c>
      <c r="IS62" s="63">
        <f t="shared" si="255"/>
        <v>0</v>
      </c>
      <c r="IT62" s="63">
        <f t="shared" si="256"/>
        <v>0</v>
      </c>
      <c r="IU62" s="106">
        <f t="shared" si="257"/>
        <v>0</v>
      </c>
      <c r="IV62" s="63"/>
      <c r="IW62" s="63"/>
      <c r="IX62" s="63"/>
      <c r="IY62" s="63">
        <f t="shared" si="1593"/>
        <v>0</v>
      </c>
      <c r="IZ62" s="63"/>
      <c r="JA62" s="106">
        <f t="shared" si="1594"/>
        <v>0</v>
      </c>
      <c r="JB62" s="63"/>
      <c r="JC62" s="63"/>
      <c r="JD62" s="63"/>
      <c r="JE62" s="63">
        <f t="shared" si="1595"/>
        <v>0</v>
      </c>
      <c r="JF62" s="63"/>
      <c r="JG62" s="106">
        <f t="shared" si="1596"/>
        <v>0</v>
      </c>
      <c r="JH62" s="63"/>
      <c r="JI62" s="63"/>
      <c r="JJ62" s="63"/>
      <c r="JK62" s="63">
        <f t="shared" si="1597"/>
        <v>0</v>
      </c>
      <c r="JL62" s="63"/>
      <c r="JM62" s="106">
        <f t="shared" si="1598"/>
        <v>0</v>
      </c>
      <c r="JN62" s="63"/>
      <c r="JO62" s="63"/>
      <c r="JP62" s="63"/>
      <c r="JQ62" s="63">
        <f t="shared" si="1599"/>
        <v>0</v>
      </c>
      <c r="JR62" s="63"/>
      <c r="JS62" s="106">
        <f t="shared" si="1600"/>
        <v>0</v>
      </c>
      <c r="JT62" s="63"/>
      <c r="JU62" s="63"/>
      <c r="JV62" s="63"/>
      <c r="JW62" s="63">
        <f t="shared" si="1601"/>
        <v>0</v>
      </c>
      <c r="JX62" s="63"/>
      <c r="JY62" s="106">
        <f t="shared" si="1602"/>
        <v>0</v>
      </c>
      <c r="JZ62" s="63">
        <f t="shared" si="268"/>
        <v>0</v>
      </c>
      <c r="KA62" s="63">
        <f t="shared" si="269"/>
        <v>0</v>
      </c>
      <c r="KB62" s="63">
        <f t="shared" si="270"/>
        <v>0</v>
      </c>
      <c r="KC62" s="63">
        <f t="shared" si="271"/>
        <v>0</v>
      </c>
      <c r="KD62" s="63">
        <f t="shared" si="272"/>
        <v>0</v>
      </c>
      <c r="KE62" s="106">
        <f t="shared" si="273"/>
        <v>0</v>
      </c>
      <c r="KF62" s="63"/>
      <c r="KG62" s="63"/>
      <c r="KH62" s="63"/>
      <c r="KI62" s="63">
        <f t="shared" si="1603"/>
        <v>0</v>
      </c>
      <c r="KJ62" s="63"/>
      <c r="KK62" s="106">
        <f t="shared" si="1604"/>
        <v>0</v>
      </c>
      <c r="KL62" s="63"/>
      <c r="KM62" s="63"/>
      <c r="KN62" s="63"/>
      <c r="KO62" s="63">
        <f t="shared" si="1605"/>
        <v>0</v>
      </c>
      <c r="KP62" s="63"/>
      <c r="KQ62" s="106">
        <f t="shared" si="1606"/>
        <v>0</v>
      </c>
      <c r="KR62" s="63"/>
      <c r="KS62" s="63"/>
      <c r="KT62" s="63"/>
      <c r="KU62" s="63">
        <f t="shared" si="1607"/>
        <v>0</v>
      </c>
      <c r="KV62" s="63"/>
      <c r="KW62" s="106">
        <f t="shared" si="1608"/>
        <v>0</v>
      </c>
      <c r="KX62" s="63"/>
      <c r="KY62" s="63"/>
      <c r="KZ62" s="63"/>
      <c r="LA62" s="63">
        <f t="shared" si="1609"/>
        <v>0</v>
      </c>
      <c r="LB62" s="63"/>
      <c r="LC62" s="106">
        <f t="shared" si="1610"/>
        <v>0</v>
      </c>
      <c r="LD62" s="63">
        <f t="shared" si="282"/>
        <v>0</v>
      </c>
      <c r="LE62" s="63">
        <f t="shared" si="283"/>
        <v>0</v>
      </c>
      <c r="LF62" s="63">
        <f t="shared" si="284"/>
        <v>0</v>
      </c>
      <c r="LG62" s="63">
        <f t="shared" si="285"/>
        <v>0</v>
      </c>
      <c r="LH62" s="63">
        <f t="shared" si="286"/>
        <v>0</v>
      </c>
      <c r="LI62" s="106">
        <f t="shared" si="287"/>
        <v>0</v>
      </c>
      <c r="LJ62" s="63"/>
      <c r="LK62" s="63"/>
      <c r="LL62" s="63"/>
      <c r="LM62" s="63">
        <f t="shared" si="1611"/>
        <v>0</v>
      </c>
      <c r="LN62" s="63"/>
      <c r="LO62" s="106">
        <f t="shared" si="1612"/>
        <v>0</v>
      </c>
      <c r="LP62" s="63">
        <f t="shared" si="290"/>
        <v>0</v>
      </c>
      <c r="LQ62" s="63">
        <f t="shared" si="291"/>
        <v>0</v>
      </c>
      <c r="LR62" s="63">
        <f t="shared" si="292"/>
        <v>0</v>
      </c>
      <c r="LS62" s="63">
        <f t="shared" si="293"/>
        <v>0</v>
      </c>
      <c r="LT62" s="63">
        <f t="shared" si="294"/>
        <v>0</v>
      </c>
      <c r="LU62" s="106">
        <f t="shared" si="295"/>
        <v>0</v>
      </c>
      <c r="LV62" s="63"/>
      <c r="LW62" s="63"/>
      <c r="LX62" s="63"/>
      <c r="LY62" s="63">
        <f t="shared" si="1613"/>
        <v>0</v>
      </c>
      <c r="LZ62" s="63"/>
      <c r="MA62" s="106">
        <f t="shared" si="1614"/>
        <v>0</v>
      </c>
      <c r="MB62" s="63">
        <f t="shared" si="298"/>
        <v>0</v>
      </c>
      <c r="MC62" s="63">
        <f t="shared" si="299"/>
        <v>0</v>
      </c>
      <c r="MD62" s="63">
        <f t="shared" si="300"/>
        <v>0</v>
      </c>
      <c r="ME62" s="63">
        <f t="shared" si="301"/>
        <v>0</v>
      </c>
      <c r="MF62" s="63">
        <f t="shared" si="302"/>
        <v>0</v>
      </c>
      <c r="MG62" s="106">
        <f t="shared" si="303"/>
        <v>0</v>
      </c>
      <c r="MH62" s="63">
        <f t="shared" si="304"/>
        <v>0</v>
      </c>
      <c r="MI62" s="63">
        <f t="shared" si="305"/>
        <v>0</v>
      </c>
      <c r="MJ62" s="63">
        <f t="shared" si="306"/>
        <v>0</v>
      </c>
      <c r="MK62" s="63">
        <f t="shared" si="307"/>
        <v>0</v>
      </c>
      <c r="ML62" s="63">
        <f t="shared" si="308"/>
        <v>0</v>
      </c>
      <c r="MM62" s="106">
        <f t="shared" si="309"/>
        <v>0</v>
      </c>
      <c r="MN62" s="63"/>
      <c r="MO62" s="63"/>
      <c r="MP62" s="63"/>
      <c r="MQ62" s="63">
        <f t="shared" si="1615"/>
        <v>0</v>
      </c>
      <c r="MR62" s="63"/>
      <c r="MS62" s="106">
        <f t="shared" si="1616"/>
        <v>0</v>
      </c>
      <c r="MT62" s="63"/>
      <c r="MU62" s="63"/>
      <c r="MV62" s="63"/>
      <c r="MW62" s="63">
        <f t="shared" si="1617"/>
        <v>0</v>
      </c>
      <c r="MX62" s="63"/>
      <c r="MY62" s="106">
        <f t="shared" si="1618"/>
        <v>0</v>
      </c>
      <c r="MZ62" s="63"/>
      <c r="NA62" s="63"/>
      <c r="NB62" s="63"/>
      <c r="NC62" s="63">
        <f t="shared" si="1619"/>
        <v>0</v>
      </c>
      <c r="ND62" s="63"/>
      <c r="NE62" s="106">
        <f t="shared" si="1620"/>
        <v>0</v>
      </c>
      <c r="NF62" s="63"/>
      <c r="NG62" s="63"/>
      <c r="NH62" s="63"/>
      <c r="NI62" s="63">
        <f t="shared" si="1621"/>
        <v>0</v>
      </c>
      <c r="NJ62" s="63"/>
      <c r="NK62" s="106">
        <f t="shared" si="1622"/>
        <v>0</v>
      </c>
      <c r="NL62" s="63"/>
      <c r="NM62" s="63"/>
      <c r="NN62" s="63"/>
      <c r="NO62" s="63">
        <f t="shared" si="1623"/>
        <v>0</v>
      </c>
      <c r="NP62" s="63"/>
      <c r="NQ62" s="106">
        <f t="shared" si="1624"/>
        <v>0</v>
      </c>
      <c r="NR62" s="63">
        <f t="shared" si="320"/>
        <v>0</v>
      </c>
      <c r="NS62" s="63">
        <f t="shared" si="321"/>
        <v>0</v>
      </c>
      <c r="NT62" s="63">
        <f t="shared" si="322"/>
        <v>0</v>
      </c>
      <c r="NU62" s="63">
        <f t="shared" si="323"/>
        <v>0</v>
      </c>
      <c r="NV62" s="63">
        <f t="shared" si="324"/>
        <v>0</v>
      </c>
      <c r="NW62" s="106">
        <f t="shared" si="325"/>
        <v>0</v>
      </c>
      <c r="NX62" s="63"/>
      <c r="NY62" s="63"/>
      <c r="NZ62" s="63"/>
      <c r="OA62" s="63">
        <f t="shared" si="1625"/>
        <v>0</v>
      </c>
      <c r="OB62" s="63"/>
      <c r="OC62" s="106">
        <f t="shared" si="1626"/>
        <v>0</v>
      </c>
      <c r="OD62" s="63">
        <f t="shared" si="328"/>
        <v>0</v>
      </c>
      <c r="OE62" s="63">
        <f t="shared" si="329"/>
        <v>0</v>
      </c>
      <c r="OF62" s="63">
        <f t="shared" si="330"/>
        <v>0</v>
      </c>
      <c r="OG62" s="63">
        <f t="shared" si="331"/>
        <v>0</v>
      </c>
      <c r="OH62" s="63">
        <f t="shared" si="332"/>
        <v>0</v>
      </c>
      <c r="OI62" s="106">
        <f t="shared" si="333"/>
        <v>0</v>
      </c>
      <c r="OJ62" s="63"/>
      <c r="OK62" s="63"/>
      <c r="OL62" s="63"/>
      <c r="OM62" s="63">
        <f t="shared" si="1627"/>
        <v>0</v>
      </c>
      <c r="ON62" s="63"/>
      <c r="OO62" s="106">
        <f t="shared" si="1628"/>
        <v>0</v>
      </c>
      <c r="OP62" s="63"/>
      <c r="OQ62" s="63"/>
      <c r="OR62" s="63"/>
      <c r="OS62" s="63">
        <f t="shared" si="1629"/>
        <v>0</v>
      </c>
      <c r="OT62" s="63"/>
      <c r="OU62" s="106">
        <f t="shared" si="1630"/>
        <v>0</v>
      </c>
      <c r="OV62" s="63">
        <f t="shared" si="338"/>
        <v>0</v>
      </c>
      <c r="OW62" s="63">
        <f t="shared" si="339"/>
        <v>0</v>
      </c>
      <c r="OX62" s="63">
        <f t="shared" si="340"/>
        <v>0</v>
      </c>
      <c r="OY62" s="63">
        <f t="shared" si="341"/>
        <v>0</v>
      </c>
      <c r="OZ62" s="63">
        <f t="shared" si="342"/>
        <v>0</v>
      </c>
      <c r="PA62" s="106">
        <f t="shared" si="343"/>
        <v>0</v>
      </c>
      <c r="PB62" s="63"/>
      <c r="PC62" s="63"/>
      <c r="PD62" s="63"/>
      <c r="PE62" s="63">
        <f t="shared" si="1631"/>
        <v>0</v>
      </c>
      <c r="PF62" s="63"/>
      <c r="PG62" s="106">
        <f t="shared" si="1632"/>
        <v>0</v>
      </c>
      <c r="PH62" s="63"/>
      <c r="PI62" s="63"/>
      <c r="PJ62" s="63"/>
      <c r="PK62" s="63">
        <f t="shared" si="1633"/>
        <v>0</v>
      </c>
      <c r="PL62" s="63"/>
      <c r="PM62" s="106">
        <f t="shared" si="1634"/>
        <v>0</v>
      </c>
      <c r="PN62" s="63">
        <f t="shared" si="348"/>
        <v>0</v>
      </c>
      <c r="PO62" s="63">
        <f t="shared" si="349"/>
        <v>0</v>
      </c>
      <c r="PP62" s="63">
        <f t="shared" si="350"/>
        <v>0</v>
      </c>
      <c r="PQ62" s="63">
        <f t="shared" si="351"/>
        <v>0</v>
      </c>
      <c r="PR62" s="63">
        <f t="shared" si="352"/>
        <v>0</v>
      </c>
      <c r="PS62" s="106">
        <f t="shared" si="353"/>
        <v>0</v>
      </c>
      <c r="PT62" s="63"/>
      <c r="PU62" s="63"/>
      <c r="PV62" s="63"/>
      <c r="PW62" s="63">
        <f t="shared" si="1635"/>
        <v>0</v>
      </c>
      <c r="PX62" s="63"/>
      <c r="PY62" s="106">
        <f t="shared" si="1636"/>
        <v>0</v>
      </c>
      <c r="PZ62" s="63"/>
      <c r="QA62" s="63"/>
      <c r="QB62" s="63"/>
      <c r="QC62" s="63">
        <f t="shared" si="1637"/>
        <v>0</v>
      </c>
      <c r="QD62" s="63"/>
      <c r="QE62" s="106">
        <f t="shared" si="1638"/>
        <v>0</v>
      </c>
      <c r="QF62" s="63">
        <f t="shared" si="358"/>
        <v>0</v>
      </c>
      <c r="QG62" s="63">
        <f t="shared" si="359"/>
        <v>0</v>
      </c>
      <c r="QH62" s="63">
        <f t="shared" si="360"/>
        <v>0</v>
      </c>
      <c r="QI62" s="63">
        <f t="shared" si="361"/>
        <v>0</v>
      </c>
      <c r="QJ62" s="63">
        <f t="shared" si="362"/>
        <v>0</v>
      </c>
      <c r="QK62" s="106">
        <f t="shared" si="363"/>
        <v>0</v>
      </c>
      <c r="QL62" s="63"/>
      <c r="QM62" s="63"/>
      <c r="QN62" s="63"/>
      <c r="QO62" s="63">
        <f t="shared" si="1639"/>
        <v>0</v>
      </c>
      <c r="QP62" s="63"/>
      <c r="QQ62" s="106">
        <f t="shared" si="1640"/>
        <v>0</v>
      </c>
      <c r="QR62" s="63">
        <f t="shared" si="366"/>
        <v>0</v>
      </c>
      <c r="QS62" s="63">
        <f t="shared" si="367"/>
        <v>0</v>
      </c>
      <c r="QT62" s="63">
        <f t="shared" si="368"/>
        <v>0</v>
      </c>
      <c r="QU62" s="63">
        <f t="shared" si="369"/>
        <v>0</v>
      </c>
      <c r="QV62" s="63">
        <f t="shared" si="370"/>
        <v>0</v>
      </c>
      <c r="QW62" s="106">
        <f t="shared" si="371"/>
        <v>0</v>
      </c>
      <c r="QX62" s="63">
        <f t="shared" si="372"/>
        <v>0</v>
      </c>
      <c r="QY62" s="63">
        <f t="shared" si="373"/>
        <v>0</v>
      </c>
      <c r="QZ62" s="63">
        <f t="shared" si="374"/>
        <v>0</v>
      </c>
      <c r="RA62" s="63">
        <f t="shared" si="375"/>
        <v>0</v>
      </c>
      <c r="RB62" s="63">
        <f t="shared" si="376"/>
        <v>0</v>
      </c>
      <c r="RC62" s="106">
        <f t="shared" si="377"/>
        <v>0</v>
      </c>
      <c r="RD62" s="63"/>
      <c r="RE62" s="63"/>
      <c r="RF62" s="63"/>
      <c r="RG62" s="63">
        <f t="shared" si="1641"/>
        <v>0</v>
      </c>
      <c r="RH62" s="63"/>
      <c r="RI62" s="106">
        <f t="shared" si="1642"/>
        <v>0</v>
      </c>
      <c r="RJ62" s="63"/>
      <c r="RK62" s="63"/>
      <c r="RL62" s="63"/>
      <c r="RM62" s="63">
        <f t="shared" si="1643"/>
        <v>0</v>
      </c>
      <c r="RN62" s="63"/>
      <c r="RO62" s="106">
        <f t="shared" si="1644"/>
        <v>0</v>
      </c>
      <c r="RP62" s="63"/>
      <c r="RQ62" s="63"/>
      <c r="RR62" s="63"/>
      <c r="RS62" s="63">
        <f t="shared" si="1645"/>
        <v>0</v>
      </c>
      <c r="RT62" s="63"/>
      <c r="RU62" s="106">
        <f t="shared" si="1646"/>
        <v>0</v>
      </c>
      <c r="RV62" s="63">
        <f t="shared" si="384"/>
        <v>0</v>
      </c>
      <c r="RW62" s="63">
        <f t="shared" si="385"/>
        <v>0</v>
      </c>
      <c r="RX62" s="63">
        <f t="shared" si="386"/>
        <v>0</v>
      </c>
      <c r="RY62" s="63">
        <f t="shared" si="387"/>
        <v>0</v>
      </c>
      <c r="RZ62" s="63">
        <f t="shared" si="388"/>
        <v>0</v>
      </c>
      <c r="SA62" s="106">
        <f t="shared" si="389"/>
        <v>0</v>
      </c>
      <c r="SB62" s="63"/>
      <c r="SC62" s="63"/>
      <c r="SD62" s="63"/>
      <c r="SE62" s="63">
        <f t="shared" si="1647"/>
        <v>0</v>
      </c>
      <c r="SF62" s="63"/>
      <c r="SG62" s="106">
        <f t="shared" si="1648"/>
        <v>0</v>
      </c>
      <c r="SH62" s="63"/>
      <c r="SI62" s="63"/>
      <c r="SJ62" s="63"/>
      <c r="SK62" s="63">
        <f t="shared" si="1649"/>
        <v>0</v>
      </c>
      <c r="SL62" s="63"/>
      <c r="SM62" s="106">
        <f t="shared" si="1650"/>
        <v>0</v>
      </c>
      <c r="SN62" s="63"/>
      <c r="SO62" s="63"/>
      <c r="SP62" s="63"/>
      <c r="SQ62" s="63">
        <f t="shared" si="1651"/>
        <v>0</v>
      </c>
      <c r="SR62" s="63"/>
      <c r="SS62" s="106">
        <f t="shared" si="1652"/>
        <v>0</v>
      </c>
      <c r="ST62" s="63"/>
      <c r="SU62" s="63"/>
      <c r="SV62" s="63"/>
      <c r="SW62" s="63">
        <f t="shared" si="1653"/>
        <v>0</v>
      </c>
      <c r="SX62" s="63"/>
      <c r="SY62" s="106">
        <f t="shared" si="1654"/>
        <v>0</v>
      </c>
      <c r="SZ62" s="63">
        <f t="shared" si="398"/>
        <v>0</v>
      </c>
      <c r="TA62" s="63">
        <f t="shared" si="399"/>
        <v>0</v>
      </c>
      <c r="TB62" s="63">
        <f t="shared" si="400"/>
        <v>0</v>
      </c>
      <c r="TC62" s="63">
        <f t="shared" si="401"/>
        <v>0</v>
      </c>
      <c r="TD62" s="63">
        <f t="shared" si="402"/>
        <v>0</v>
      </c>
      <c r="TE62" s="106">
        <f t="shared" si="403"/>
        <v>0</v>
      </c>
      <c r="TF62" s="63">
        <f t="shared" si="404"/>
        <v>0</v>
      </c>
      <c r="TG62" s="63">
        <f t="shared" si="405"/>
        <v>0</v>
      </c>
      <c r="TH62" s="63">
        <f t="shared" si="406"/>
        <v>0</v>
      </c>
      <c r="TI62" s="63">
        <f t="shared" si="407"/>
        <v>0</v>
      </c>
      <c r="TJ62" s="63">
        <f t="shared" si="408"/>
        <v>0</v>
      </c>
      <c r="TK62" s="106">
        <f t="shared" si="409"/>
        <v>0</v>
      </c>
      <c r="TL62" s="63"/>
      <c r="TM62" s="63"/>
      <c r="TN62" s="63"/>
      <c r="TO62" s="63">
        <f t="shared" si="1655"/>
        <v>0</v>
      </c>
      <c r="TP62" s="63"/>
      <c r="TQ62" s="106">
        <f t="shared" si="1656"/>
        <v>0</v>
      </c>
      <c r="TR62" s="63"/>
      <c r="TS62" s="63"/>
      <c r="TT62" s="63"/>
      <c r="TU62" s="63">
        <f t="shared" si="1657"/>
        <v>0</v>
      </c>
      <c r="TV62" s="63"/>
      <c r="TW62" s="106">
        <f t="shared" si="1658"/>
        <v>0</v>
      </c>
      <c r="TX62" s="63"/>
      <c r="TY62" s="63"/>
      <c r="TZ62" s="63"/>
      <c r="UA62" s="63">
        <f t="shared" si="1659"/>
        <v>0</v>
      </c>
      <c r="UB62" s="63"/>
      <c r="UC62" s="106">
        <f t="shared" si="1660"/>
        <v>0</v>
      </c>
      <c r="UD62" s="63"/>
      <c r="UE62" s="63"/>
      <c r="UF62" s="63"/>
      <c r="UG62" s="63">
        <f t="shared" si="1661"/>
        <v>0</v>
      </c>
      <c r="UH62" s="63"/>
      <c r="UI62" s="106">
        <f t="shared" si="1662"/>
        <v>0</v>
      </c>
      <c r="UJ62" s="63"/>
      <c r="UK62" s="63"/>
      <c r="UL62" s="63"/>
      <c r="UM62" s="63">
        <f t="shared" si="1663"/>
        <v>0</v>
      </c>
      <c r="UN62" s="63"/>
      <c r="UO62" s="106">
        <f t="shared" si="1664"/>
        <v>0</v>
      </c>
      <c r="UP62" s="63"/>
      <c r="UQ62" s="63"/>
      <c r="UR62" s="63"/>
      <c r="US62" s="63">
        <f t="shared" si="1665"/>
        <v>0</v>
      </c>
      <c r="UT62" s="63"/>
      <c r="UU62" s="106">
        <f t="shared" si="1666"/>
        <v>0</v>
      </c>
      <c r="UV62" s="63">
        <f t="shared" si="422"/>
        <v>0</v>
      </c>
      <c r="UW62" s="63">
        <f t="shared" si="423"/>
        <v>0</v>
      </c>
      <c r="UX62" s="63">
        <f t="shared" si="424"/>
        <v>0</v>
      </c>
      <c r="UY62" s="63">
        <f t="shared" si="425"/>
        <v>0</v>
      </c>
      <c r="UZ62" s="63">
        <f t="shared" si="426"/>
        <v>0</v>
      </c>
      <c r="VA62" s="106">
        <f t="shared" si="427"/>
        <v>0</v>
      </c>
      <c r="VB62" s="63"/>
      <c r="VC62" s="63"/>
      <c r="VD62" s="63"/>
      <c r="VE62" s="63">
        <f t="shared" si="1667"/>
        <v>0</v>
      </c>
      <c r="VF62" s="63"/>
      <c r="VG62" s="106">
        <f t="shared" si="1668"/>
        <v>0</v>
      </c>
      <c r="VH62" s="63"/>
      <c r="VI62" s="63"/>
      <c r="VJ62" s="63"/>
      <c r="VK62" s="63">
        <f t="shared" si="1669"/>
        <v>0</v>
      </c>
      <c r="VL62" s="63"/>
      <c r="VM62" s="106">
        <f t="shared" si="1670"/>
        <v>0</v>
      </c>
      <c r="VN62" s="63">
        <f t="shared" si="432"/>
        <v>0</v>
      </c>
      <c r="VO62" s="63">
        <f t="shared" si="433"/>
        <v>0</v>
      </c>
      <c r="VP62" s="63">
        <f t="shared" si="434"/>
        <v>0</v>
      </c>
      <c r="VQ62" s="63">
        <f t="shared" si="435"/>
        <v>0</v>
      </c>
      <c r="VR62" s="63">
        <f t="shared" si="436"/>
        <v>0</v>
      </c>
      <c r="VS62" s="106">
        <f t="shared" si="437"/>
        <v>0</v>
      </c>
      <c r="VT62" s="63">
        <f t="shared" si="438"/>
        <v>0</v>
      </c>
      <c r="VU62" s="63">
        <f t="shared" si="439"/>
        <v>0</v>
      </c>
      <c r="VV62" s="63">
        <f t="shared" si="440"/>
        <v>0</v>
      </c>
      <c r="VW62" s="63">
        <f t="shared" si="441"/>
        <v>0</v>
      </c>
      <c r="VX62" s="63">
        <f t="shared" si="442"/>
        <v>0</v>
      </c>
      <c r="VY62" s="106">
        <f t="shared" si="443"/>
        <v>0</v>
      </c>
      <c r="VZ62" s="63"/>
      <c r="WA62" s="63"/>
      <c r="WB62" s="63"/>
      <c r="WC62" s="63">
        <f t="shared" si="1671"/>
        <v>0</v>
      </c>
      <c r="WD62" s="63"/>
      <c r="WE62" s="106">
        <f t="shared" si="1672"/>
        <v>0</v>
      </c>
      <c r="WF62" s="63"/>
      <c r="WG62" s="63"/>
      <c r="WH62" s="63"/>
      <c r="WI62" s="63">
        <f t="shared" si="1673"/>
        <v>0</v>
      </c>
      <c r="WJ62" s="63"/>
      <c r="WK62" s="106">
        <f t="shared" si="1674"/>
        <v>0</v>
      </c>
      <c r="WL62" s="63"/>
      <c r="WM62" s="63"/>
      <c r="WN62" s="63"/>
      <c r="WO62" s="63">
        <f t="shared" si="1675"/>
        <v>0</v>
      </c>
      <c r="WP62" s="63"/>
      <c r="WQ62" s="106">
        <f t="shared" si="1676"/>
        <v>0</v>
      </c>
      <c r="WR62" s="63"/>
      <c r="WS62" s="63"/>
      <c r="WT62" s="63"/>
      <c r="WU62" s="63">
        <f t="shared" si="1677"/>
        <v>0</v>
      </c>
      <c r="WV62" s="63"/>
      <c r="WW62" s="106">
        <f t="shared" si="1678"/>
        <v>0</v>
      </c>
      <c r="WX62" s="63"/>
      <c r="WY62" s="63"/>
      <c r="WZ62" s="63"/>
      <c r="XA62" s="63">
        <f t="shared" si="1679"/>
        <v>0</v>
      </c>
      <c r="XB62" s="63"/>
      <c r="XC62" s="106">
        <f t="shared" si="1680"/>
        <v>0</v>
      </c>
      <c r="XD62" s="63">
        <f t="shared" si="454"/>
        <v>0</v>
      </c>
      <c r="XE62" s="63">
        <f t="shared" si="455"/>
        <v>0</v>
      </c>
      <c r="XF62" s="63">
        <f t="shared" si="456"/>
        <v>0</v>
      </c>
      <c r="XG62" s="63">
        <f t="shared" si="457"/>
        <v>0</v>
      </c>
      <c r="XH62" s="63">
        <f t="shared" si="458"/>
        <v>0</v>
      </c>
      <c r="XI62" s="106">
        <f t="shared" si="459"/>
        <v>0</v>
      </c>
      <c r="XJ62" s="63"/>
      <c r="XK62" s="63"/>
      <c r="XL62" s="63"/>
      <c r="XM62" s="63">
        <f t="shared" si="1681"/>
        <v>0</v>
      </c>
      <c r="XN62" s="63"/>
      <c r="XO62" s="106">
        <f t="shared" si="1682"/>
        <v>0</v>
      </c>
      <c r="XP62" s="63">
        <f t="shared" si="462"/>
        <v>0</v>
      </c>
      <c r="XQ62" s="63">
        <f t="shared" si="463"/>
        <v>0</v>
      </c>
      <c r="XR62" s="63">
        <f t="shared" si="464"/>
        <v>0</v>
      </c>
      <c r="XS62" s="63">
        <f t="shared" si="465"/>
        <v>0</v>
      </c>
      <c r="XT62" s="63">
        <f t="shared" si="466"/>
        <v>0</v>
      </c>
      <c r="XU62" s="106">
        <f t="shared" si="467"/>
        <v>0</v>
      </c>
      <c r="XV62" s="63">
        <f t="shared" si="468"/>
        <v>0</v>
      </c>
      <c r="XW62" s="63">
        <f t="shared" si="469"/>
        <v>0</v>
      </c>
      <c r="XX62" s="63">
        <f t="shared" si="470"/>
        <v>0</v>
      </c>
      <c r="XY62" s="63">
        <f t="shared" si="471"/>
        <v>0</v>
      </c>
      <c r="XZ62" s="63">
        <f t="shared" si="472"/>
        <v>0</v>
      </c>
      <c r="YA62" s="106">
        <f t="shared" si="473"/>
        <v>0</v>
      </c>
      <c r="YB62" s="63">
        <v>240</v>
      </c>
      <c r="YC62" s="63">
        <f t="shared" si="1683"/>
        <v>0</v>
      </c>
      <c r="YD62" s="63">
        <f t="shared" si="1684"/>
        <v>0</v>
      </c>
      <c r="YE62" s="63">
        <f t="shared" si="1685"/>
        <v>0</v>
      </c>
      <c r="YF62" s="63">
        <f t="shared" si="1686"/>
        <v>0</v>
      </c>
      <c r="YG62" s="106">
        <f t="shared" si="1687"/>
        <v>0</v>
      </c>
      <c r="YH62" s="63">
        <f t="shared" si="1688"/>
        <v>240</v>
      </c>
      <c r="YI62" s="63">
        <f t="shared" si="1689"/>
        <v>0</v>
      </c>
      <c r="YJ62" s="63">
        <f t="shared" si="1690"/>
        <v>0</v>
      </c>
      <c r="YK62" s="63">
        <f t="shared" si="1691"/>
        <v>0</v>
      </c>
      <c r="YL62" s="63">
        <f t="shared" si="1692"/>
        <v>0</v>
      </c>
      <c r="YM62" s="106">
        <f t="shared" si="1693"/>
        <v>0</v>
      </c>
    </row>
    <row r="63" spans="1:663" s="15" customFormat="1" ht="16.5" thickBot="1" x14ac:dyDescent="0.3">
      <c r="A63" s="82">
        <v>53</v>
      </c>
      <c r="B63" s="81" t="s">
        <v>215</v>
      </c>
      <c r="C63" s="55" t="s">
        <v>327</v>
      </c>
      <c r="D63" s="13">
        <f t="shared" ref="D63:F63" si="1695">SUM(D60:D62)</f>
        <v>350</v>
      </c>
      <c r="E63" s="13">
        <f t="shared" si="1695"/>
        <v>0</v>
      </c>
      <c r="F63" s="13">
        <f t="shared" si="1695"/>
        <v>0</v>
      </c>
      <c r="G63" s="13">
        <f t="shared" si="146"/>
        <v>0</v>
      </c>
      <c r="H63" s="13">
        <f t="shared" ref="H63" si="1696">SUM(H60:H62)</f>
        <v>0</v>
      </c>
      <c r="I63" s="95">
        <f t="shared" si="147"/>
        <v>0</v>
      </c>
      <c r="J63" s="13">
        <f t="shared" ref="J63:L63" si="1697">SUM(J60:J62)</f>
        <v>0</v>
      </c>
      <c r="K63" s="13">
        <f t="shared" si="1697"/>
        <v>0</v>
      </c>
      <c r="L63" s="13">
        <f t="shared" si="1697"/>
        <v>0</v>
      </c>
      <c r="M63" s="13">
        <f t="shared" si="148"/>
        <v>0</v>
      </c>
      <c r="N63" s="13">
        <f t="shared" ref="N63" si="1698">SUM(N60:N62)</f>
        <v>0</v>
      </c>
      <c r="O63" s="95">
        <f t="shared" si="149"/>
        <v>0</v>
      </c>
      <c r="P63" s="13"/>
      <c r="Q63" s="13">
        <f t="shared" ref="Q63" si="1699">SUM(Q60:Q62)</f>
        <v>0</v>
      </c>
      <c r="R63" s="13"/>
      <c r="S63" s="13">
        <f t="shared" si="150"/>
        <v>0</v>
      </c>
      <c r="T63" s="13">
        <f t="shared" ref="T63" si="1700">SUM(T60:T62)</f>
        <v>0</v>
      </c>
      <c r="U63" s="95">
        <f t="shared" si="151"/>
        <v>0</v>
      </c>
      <c r="V63" s="13">
        <f t="shared" ref="V63:X63" si="1701">SUM(V60:V62)</f>
        <v>0</v>
      </c>
      <c r="W63" s="13">
        <f t="shared" si="1701"/>
        <v>0</v>
      </c>
      <c r="X63" s="13">
        <f t="shared" si="1701"/>
        <v>0</v>
      </c>
      <c r="Y63" s="13">
        <f t="shared" si="152"/>
        <v>0</v>
      </c>
      <c r="Z63" s="13">
        <f t="shared" ref="Z63" si="1702">SUM(Z60:Z62)</f>
        <v>0</v>
      </c>
      <c r="AA63" s="95">
        <f t="shared" si="153"/>
        <v>0</v>
      </c>
      <c r="AB63" s="13">
        <f t="shared" ref="AB63:AD63" si="1703">SUM(AB60:AB62)</f>
        <v>0</v>
      </c>
      <c r="AC63" s="13">
        <f t="shared" si="1703"/>
        <v>0</v>
      </c>
      <c r="AD63" s="13">
        <f t="shared" si="1703"/>
        <v>0</v>
      </c>
      <c r="AE63" s="13">
        <f t="shared" si="154"/>
        <v>0</v>
      </c>
      <c r="AF63" s="13">
        <f t="shared" ref="AF63" si="1704">SUM(AF60:AF62)</f>
        <v>0</v>
      </c>
      <c r="AG63" s="95">
        <f t="shared" si="155"/>
        <v>0</v>
      </c>
      <c r="AH63" s="13">
        <f t="shared" ref="AH63:AJ63" si="1705">SUM(AH60:AH62)</f>
        <v>0</v>
      </c>
      <c r="AI63" s="13">
        <f t="shared" si="1705"/>
        <v>0</v>
      </c>
      <c r="AJ63" s="13">
        <f t="shared" si="1705"/>
        <v>0</v>
      </c>
      <c r="AK63" s="13">
        <f t="shared" si="156"/>
        <v>0</v>
      </c>
      <c r="AL63" s="13">
        <f t="shared" ref="AL63" si="1706">SUM(AL60:AL62)</f>
        <v>0</v>
      </c>
      <c r="AM63" s="95">
        <f t="shared" si="157"/>
        <v>0</v>
      </c>
      <c r="AN63" s="13">
        <f t="shared" ref="AN63:AP63" si="1707">SUM(AN60:AN62)</f>
        <v>0</v>
      </c>
      <c r="AO63" s="13">
        <f t="shared" si="1707"/>
        <v>0</v>
      </c>
      <c r="AP63" s="13">
        <f t="shared" si="1707"/>
        <v>0</v>
      </c>
      <c r="AQ63" s="13">
        <f t="shared" si="158"/>
        <v>0</v>
      </c>
      <c r="AR63" s="13">
        <f t="shared" ref="AR63" si="1708">SUM(AR60:AR62)</f>
        <v>0</v>
      </c>
      <c r="AS63" s="95">
        <f t="shared" si="159"/>
        <v>0</v>
      </c>
      <c r="AT63" s="13">
        <f t="shared" ref="AT63:AV63" si="1709">SUM(AT60:AT62)</f>
        <v>0</v>
      </c>
      <c r="AU63" s="13">
        <f t="shared" si="1709"/>
        <v>0</v>
      </c>
      <c r="AV63" s="13">
        <f t="shared" si="1709"/>
        <v>0</v>
      </c>
      <c r="AW63" s="13">
        <f t="shared" si="160"/>
        <v>0</v>
      </c>
      <c r="AX63" s="13">
        <f t="shared" ref="AX63" si="1710">SUM(AX60:AX62)</f>
        <v>0</v>
      </c>
      <c r="AY63" s="95">
        <f t="shared" si="161"/>
        <v>0</v>
      </c>
      <c r="AZ63" s="13">
        <f t="shared" si="162"/>
        <v>0</v>
      </c>
      <c r="BA63" s="13">
        <f t="shared" si="163"/>
        <v>0</v>
      </c>
      <c r="BB63" s="13">
        <f t="shared" si="164"/>
        <v>0</v>
      </c>
      <c r="BC63" s="13">
        <f t="shared" si="165"/>
        <v>0</v>
      </c>
      <c r="BD63" s="13">
        <f t="shared" si="166"/>
        <v>0</v>
      </c>
      <c r="BE63" s="95">
        <f t="shared" si="167"/>
        <v>0</v>
      </c>
      <c r="BF63" s="13">
        <f t="shared" ref="BF63:BH63" si="1711">SUM(BF60:BF62)</f>
        <v>0</v>
      </c>
      <c r="BG63" s="13">
        <f t="shared" si="1711"/>
        <v>0</v>
      </c>
      <c r="BH63" s="13">
        <f t="shared" si="1711"/>
        <v>0</v>
      </c>
      <c r="BI63" s="13">
        <f t="shared" si="168"/>
        <v>0</v>
      </c>
      <c r="BJ63" s="13">
        <f t="shared" ref="BJ63" si="1712">SUM(BJ60:BJ62)</f>
        <v>0</v>
      </c>
      <c r="BK63" s="95">
        <f t="shared" si="169"/>
        <v>0</v>
      </c>
      <c r="BL63" s="13">
        <f t="shared" si="170"/>
        <v>350</v>
      </c>
      <c r="BM63" s="13">
        <f t="shared" si="171"/>
        <v>0</v>
      </c>
      <c r="BN63" s="13">
        <f t="shared" si="172"/>
        <v>0</v>
      </c>
      <c r="BO63" s="13">
        <f t="shared" si="173"/>
        <v>0</v>
      </c>
      <c r="BP63" s="13">
        <f t="shared" si="174"/>
        <v>0</v>
      </c>
      <c r="BQ63" s="95">
        <f t="shared" si="175"/>
        <v>0</v>
      </c>
      <c r="BR63" s="13">
        <f t="shared" ref="BR63:BT63" si="1713">SUM(BR60:BR62)</f>
        <v>0</v>
      </c>
      <c r="BS63" s="13">
        <f t="shared" si="1713"/>
        <v>0</v>
      </c>
      <c r="BT63" s="13">
        <f t="shared" si="1713"/>
        <v>0</v>
      </c>
      <c r="BU63" s="13">
        <f t="shared" si="176"/>
        <v>0</v>
      </c>
      <c r="BV63" s="13">
        <f t="shared" ref="BV63" si="1714">SUM(BV60:BV62)</f>
        <v>0</v>
      </c>
      <c r="BW63" s="95">
        <f t="shared" si="177"/>
        <v>0</v>
      </c>
      <c r="BX63" s="13">
        <f t="shared" ref="BX63:BZ63" si="1715">SUM(BX60:BX62)</f>
        <v>0</v>
      </c>
      <c r="BY63" s="13">
        <f t="shared" si="1715"/>
        <v>0</v>
      </c>
      <c r="BZ63" s="13">
        <f t="shared" si="1715"/>
        <v>0</v>
      </c>
      <c r="CA63" s="13">
        <f t="shared" si="178"/>
        <v>0</v>
      </c>
      <c r="CB63" s="13">
        <f t="shared" ref="CB63" si="1716">SUM(CB60:CB62)</f>
        <v>0</v>
      </c>
      <c r="CC63" s="95">
        <f t="shared" si="179"/>
        <v>0</v>
      </c>
      <c r="CD63" s="13">
        <f t="shared" ref="CD63:CF63" si="1717">SUM(CD60:CD62)</f>
        <v>0</v>
      </c>
      <c r="CE63" s="13">
        <f t="shared" si="1717"/>
        <v>0</v>
      </c>
      <c r="CF63" s="13">
        <f t="shared" si="1717"/>
        <v>0</v>
      </c>
      <c r="CG63" s="13">
        <f t="shared" si="1551"/>
        <v>0</v>
      </c>
      <c r="CH63" s="13">
        <f t="shared" ref="CH63" si="1718">SUM(CH60:CH62)</f>
        <v>0</v>
      </c>
      <c r="CI63" s="95">
        <f t="shared" si="1552"/>
        <v>0</v>
      </c>
      <c r="CJ63" s="13">
        <f t="shared" ref="CJ63:CL63" si="1719">SUM(CJ60:CJ62)</f>
        <v>0</v>
      </c>
      <c r="CK63" s="13">
        <f t="shared" si="1719"/>
        <v>0</v>
      </c>
      <c r="CL63" s="13">
        <f t="shared" si="1719"/>
        <v>0</v>
      </c>
      <c r="CM63" s="13">
        <f t="shared" si="1553"/>
        <v>0</v>
      </c>
      <c r="CN63" s="13">
        <f t="shared" ref="CN63" si="1720">SUM(CN60:CN62)</f>
        <v>0</v>
      </c>
      <c r="CO63" s="95">
        <f t="shared" si="1554"/>
        <v>0</v>
      </c>
      <c r="CP63" s="13"/>
      <c r="CQ63" s="13">
        <f t="shared" ref="CQ63" si="1721">SUM(CQ60:CQ62)</f>
        <v>0</v>
      </c>
      <c r="CR63" s="13"/>
      <c r="CS63" s="13">
        <f t="shared" si="1555"/>
        <v>0</v>
      </c>
      <c r="CT63" s="13">
        <f t="shared" ref="CT63" si="1722">SUM(CT60:CT62)</f>
        <v>0</v>
      </c>
      <c r="CU63" s="95">
        <f t="shared" si="1556"/>
        <v>0</v>
      </c>
      <c r="CV63" s="13">
        <f t="shared" ref="CV63:CX63" si="1723">SUM(CV60:CV62)</f>
        <v>0</v>
      </c>
      <c r="CW63" s="13">
        <f t="shared" si="1723"/>
        <v>0</v>
      </c>
      <c r="CX63" s="13">
        <f t="shared" si="1723"/>
        <v>0</v>
      </c>
      <c r="CY63" s="13">
        <f t="shared" si="1557"/>
        <v>0</v>
      </c>
      <c r="CZ63" s="13">
        <f t="shared" ref="CZ63" si="1724">SUM(CZ60:CZ62)</f>
        <v>0</v>
      </c>
      <c r="DA63" s="95">
        <f t="shared" si="1558"/>
        <v>0</v>
      </c>
      <c r="DB63" s="13">
        <f t="shared" si="188"/>
        <v>0</v>
      </c>
      <c r="DC63" s="13">
        <f t="shared" si="189"/>
        <v>0</v>
      </c>
      <c r="DD63" s="13">
        <f t="shared" si="190"/>
        <v>0</v>
      </c>
      <c r="DE63" s="13">
        <f t="shared" si="191"/>
        <v>0</v>
      </c>
      <c r="DF63" s="13">
        <f t="shared" si="192"/>
        <v>0</v>
      </c>
      <c r="DG63" s="95">
        <f t="shared" si="193"/>
        <v>0</v>
      </c>
      <c r="DH63" s="13">
        <f t="shared" ref="DH63:DJ63" si="1725">SUM(DH60:DH62)</f>
        <v>0</v>
      </c>
      <c r="DI63" s="13">
        <f t="shared" si="1725"/>
        <v>0</v>
      </c>
      <c r="DJ63" s="13">
        <f t="shared" si="1725"/>
        <v>0</v>
      </c>
      <c r="DK63" s="13">
        <f t="shared" si="194"/>
        <v>0</v>
      </c>
      <c r="DL63" s="13">
        <f t="shared" ref="DL63" si="1726">SUM(DL60:DL62)</f>
        <v>0</v>
      </c>
      <c r="DM63" s="95">
        <f t="shared" si="195"/>
        <v>0</v>
      </c>
      <c r="DN63" s="13">
        <f t="shared" ref="DN63:DP63" si="1727">SUM(DN60:DN62)</f>
        <v>0</v>
      </c>
      <c r="DO63" s="13">
        <f t="shared" si="1727"/>
        <v>0</v>
      </c>
      <c r="DP63" s="13">
        <f t="shared" si="1727"/>
        <v>0</v>
      </c>
      <c r="DQ63" s="13">
        <f t="shared" si="196"/>
        <v>0</v>
      </c>
      <c r="DR63" s="13">
        <f t="shared" ref="DR63" si="1728">SUM(DR60:DR62)</f>
        <v>0</v>
      </c>
      <c r="DS63" s="95">
        <f t="shared" si="197"/>
        <v>0</v>
      </c>
      <c r="DT63" s="13">
        <f t="shared" ref="DT63:DV63" si="1729">SUM(DT60:DT62)</f>
        <v>0</v>
      </c>
      <c r="DU63" s="13">
        <f t="shared" si="1729"/>
        <v>0</v>
      </c>
      <c r="DV63" s="13">
        <f t="shared" si="1729"/>
        <v>0</v>
      </c>
      <c r="DW63" s="13">
        <f t="shared" si="198"/>
        <v>0</v>
      </c>
      <c r="DX63" s="13">
        <f t="shared" ref="DX63" si="1730">SUM(DX60:DX62)</f>
        <v>0</v>
      </c>
      <c r="DY63" s="95">
        <f t="shared" si="199"/>
        <v>0</v>
      </c>
      <c r="DZ63" s="13">
        <f t="shared" ref="DZ63:EB63" si="1731">SUM(DZ60:DZ62)</f>
        <v>0</v>
      </c>
      <c r="EA63" s="13">
        <f t="shared" si="1731"/>
        <v>0</v>
      </c>
      <c r="EB63" s="13">
        <f t="shared" si="1731"/>
        <v>0</v>
      </c>
      <c r="EC63" s="13">
        <f t="shared" si="1559"/>
        <v>0</v>
      </c>
      <c r="ED63" s="13">
        <f t="shared" ref="ED63" si="1732">SUM(ED60:ED62)</f>
        <v>0</v>
      </c>
      <c r="EE63" s="95">
        <f t="shared" si="1560"/>
        <v>0</v>
      </c>
      <c r="EF63" s="13">
        <f t="shared" ref="EF63:EH63" si="1733">SUM(EF60:EF62)</f>
        <v>0</v>
      </c>
      <c r="EG63" s="13">
        <f t="shared" si="1733"/>
        <v>0</v>
      </c>
      <c r="EH63" s="13">
        <f t="shared" si="1733"/>
        <v>0</v>
      </c>
      <c r="EI63" s="13">
        <f t="shared" si="1561"/>
        <v>0</v>
      </c>
      <c r="EJ63" s="13">
        <f t="shared" ref="EJ63" si="1734">SUM(EJ60:EJ62)</f>
        <v>0</v>
      </c>
      <c r="EK63" s="95">
        <f t="shared" si="1562"/>
        <v>0</v>
      </c>
      <c r="EL63" s="13">
        <f t="shared" ref="EL63:EN63" si="1735">SUM(EL60:EL62)</f>
        <v>0</v>
      </c>
      <c r="EM63" s="13">
        <f t="shared" si="1735"/>
        <v>0</v>
      </c>
      <c r="EN63" s="13">
        <f t="shared" si="1735"/>
        <v>0</v>
      </c>
      <c r="EO63" s="13">
        <f t="shared" si="1563"/>
        <v>0</v>
      </c>
      <c r="EP63" s="13">
        <f t="shared" ref="EP63" si="1736">SUM(EP60:EP62)</f>
        <v>0</v>
      </c>
      <c r="EQ63" s="95">
        <f t="shared" si="1564"/>
        <v>0</v>
      </c>
      <c r="ER63" s="13">
        <f t="shared" ref="ER63:ET63" si="1737">SUM(ER60:ER62)</f>
        <v>0</v>
      </c>
      <c r="ES63" s="13">
        <f t="shared" si="1737"/>
        <v>0</v>
      </c>
      <c r="ET63" s="13">
        <f t="shared" si="1737"/>
        <v>0</v>
      </c>
      <c r="EU63" s="13">
        <f t="shared" si="1565"/>
        <v>0</v>
      </c>
      <c r="EV63" s="13">
        <f t="shared" ref="EV63" si="1738">SUM(EV60:EV62)</f>
        <v>0</v>
      </c>
      <c r="EW63" s="95">
        <f t="shared" si="1566"/>
        <v>0</v>
      </c>
      <c r="EX63" s="13">
        <f t="shared" ref="EX63" si="1739">SUM(EX60:EX62)</f>
        <v>0</v>
      </c>
      <c r="EY63" s="13">
        <f t="shared" ref="EY63" si="1740">SUM(EY60:EY62)</f>
        <v>0</v>
      </c>
      <c r="EZ63" s="13">
        <f t="shared" ref="EZ63" si="1741">SUM(EZ60:EZ62)</f>
        <v>0</v>
      </c>
      <c r="FA63" s="13">
        <f t="shared" si="1567"/>
        <v>0</v>
      </c>
      <c r="FB63" s="13">
        <f t="shared" ref="FB63" si="1742">SUM(FB60:FB62)</f>
        <v>0</v>
      </c>
      <c r="FC63" s="95">
        <f t="shared" si="1568"/>
        <v>0</v>
      </c>
      <c r="FD63" s="13">
        <f t="shared" si="210"/>
        <v>0</v>
      </c>
      <c r="FE63" s="13">
        <f t="shared" si="211"/>
        <v>0</v>
      </c>
      <c r="FF63" s="13">
        <f t="shared" si="212"/>
        <v>0</v>
      </c>
      <c r="FG63" s="13">
        <f t="shared" si="213"/>
        <v>0</v>
      </c>
      <c r="FH63" s="13">
        <f t="shared" si="214"/>
        <v>0</v>
      </c>
      <c r="FI63" s="95">
        <f t="shared" si="215"/>
        <v>0</v>
      </c>
      <c r="FJ63" s="13">
        <f t="shared" ref="FJ63" si="1743">SUM(FJ60:FJ62)</f>
        <v>0</v>
      </c>
      <c r="FK63" s="13">
        <f t="shared" ref="FK63" si="1744">SUM(FK60:FK62)</f>
        <v>0</v>
      </c>
      <c r="FL63" s="13">
        <f t="shared" ref="FL63" si="1745">SUM(FL60:FL62)</f>
        <v>0</v>
      </c>
      <c r="FM63" s="13">
        <f t="shared" si="1569"/>
        <v>0</v>
      </c>
      <c r="FN63" s="13">
        <f t="shared" ref="FN63" si="1746">SUM(FN60:FN62)</f>
        <v>0</v>
      </c>
      <c r="FO63" s="95">
        <f t="shared" si="1570"/>
        <v>0</v>
      </c>
      <c r="FP63" s="13">
        <f t="shared" ref="FP63" si="1747">SUM(FP60:FP62)</f>
        <v>0</v>
      </c>
      <c r="FQ63" s="13">
        <f t="shared" ref="FQ63" si="1748">SUM(FQ60:FQ62)</f>
        <v>0</v>
      </c>
      <c r="FR63" s="13">
        <f t="shared" ref="FR63" si="1749">SUM(FR60:FR62)</f>
        <v>0</v>
      </c>
      <c r="FS63" s="13">
        <f t="shared" si="1571"/>
        <v>0</v>
      </c>
      <c r="FT63" s="13">
        <f t="shared" ref="FT63" si="1750">SUM(FT60:FT62)</f>
        <v>0</v>
      </c>
      <c r="FU63" s="95">
        <f t="shared" si="1572"/>
        <v>0</v>
      </c>
      <c r="FV63" s="13">
        <f t="shared" ref="FV63" si="1751">SUM(FV60:FV62)</f>
        <v>0</v>
      </c>
      <c r="FW63" s="13">
        <f t="shared" ref="FW63" si="1752">SUM(FW60:FW62)</f>
        <v>0</v>
      </c>
      <c r="FX63" s="13">
        <f t="shared" ref="FX63" si="1753">SUM(FX60:FX62)</f>
        <v>0</v>
      </c>
      <c r="FY63" s="13">
        <f t="shared" si="1573"/>
        <v>0</v>
      </c>
      <c r="FZ63" s="13">
        <f t="shared" ref="FZ63" si="1754">SUM(FZ60:FZ62)</f>
        <v>0</v>
      </c>
      <c r="GA63" s="95">
        <f t="shared" si="1574"/>
        <v>0</v>
      </c>
      <c r="GB63" s="13">
        <f t="shared" ref="GB63" si="1755">SUM(GB60:GB62)</f>
        <v>0</v>
      </c>
      <c r="GC63" s="13">
        <f t="shared" ref="GC63" si="1756">SUM(GC60:GC62)</f>
        <v>0</v>
      </c>
      <c r="GD63" s="13">
        <f t="shared" ref="GD63" si="1757">SUM(GD60:GD62)</f>
        <v>0</v>
      </c>
      <c r="GE63" s="13">
        <f t="shared" si="1575"/>
        <v>0</v>
      </c>
      <c r="GF63" s="13">
        <f t="shared" ref="GF63" si="1758">SUM(GF60:GF62)</f>
        <v>0</v>
      </c>
      <c r="GG63" s="95">
        <f t="shared" si="1576"/>
        <v>0</v>
      </c>
      <c r="GH63" s="13">
        <f t="shared" si="224"/>
        <v>0</v>
      </c>
      <c r="GI63" s="13">
        <f t="shared" si="225"/>
        <v>0</v>
      </c>
      <c r="GJ63" s="13">
        <f t="shared" si="226"/>
        <v>0</v>
      </c>
      <c r="GK63" s="13">
        <f t="shared" si="227"/>
        <v>0</v>
      </c>
      <c r="GL63" s="13">
        <f t="shared" si="228"/>
        <v>0</v>
      </c>
      <c r="GM63" s="95">
        <f t="shared" si="229"/>
        <v>0</v>
      </c>
      <c r="GN63" s="13">
        <f t="shared" ref="GN63" si="1759">SUM(GN60:GN62)</f>
        <v>0</v>
      </c>
      <c r="GO63" s="13">
        <f t="shared" ref="GO63" si="1760">SUM(GO60:GO62)</f>
        <v>0</v>
      </c>
      <c r="GP63" s="13">
        <f t="shared" ref="GP63" si="1761">SUM(GP60:GP62)</f>
        <v>0</v>
      </c>
      <c r="GQ63" s="13">
        <f t="shared" si="1577"/>
        <v>0</v>
      </c>
      <c r="GR63" s="13">
        <f t="shared" ref="GR63" si="1762">SUM(GR60:GR62)</f>
        <v>0</v>
      </c>
      <c r="GS63" s="95">
        <f t="shared" si="1578"/>
        <v>0</v>
      </c>
      <c r="GT63" s="13">
        <f t="shared" ref="GT63:GV63" si="1763">SUM(GT60:GT62)</f>
        <v>0</v>
      </c>
      <c r="GU63" s="13">
        <f t="shared" si="1763"/>
        <v>0</v>
      </c>
      <c r="GV63" s="13">
        <f t="shared" si="1763"/>
        <v>0</v>
      </c>
      <c r="GW63" s="13">
        <f t="shared" si="1579"/>
        <v>0</v>
      </c>
      <c r="GX63" s="13">
        <f t="shared" ref="GX63" si="1764">SUM(GX60:GX62)</f>
        <v>0</v>
      </c>
      <c r="GY63" s="95">
        <f t="shared" si="1580"/>
        <v>0</v>
      </c>
      <c r="GZ63" s="13">
        <f t="shared" ref="GZ63:HA63" si="1765">SUM(GZ60:GZ62)</f>
        <v>0</v>
      </c>
      <c r="HA63" s="13">
        <f t="shared" si="1765"/>
        <v>0</v>
      </c>
      <c r="HB63" s="13">
        <f t="shared" ref="HB63" si="1766">SUM(HB60:HB62)</f>
        <v>0</v>
      </c>
      <c r="HC63" s="13">
        <f t="shared" si="1581"/>
        <v>0</v>
      </c>
      <c r="HD63" s="13">
        <f t="shared" ref="HD63" si="1767">SUM(HD60:HD62)</f>
        <v>0</v>
      </c>
      <c r="HE63" s="95">
        <f t="shared" si="1582"/>
        <v>0</v>
      </c>
      <c r="HF63" s="13">
        <f t="shared" ref="HF63:HH63" si="1768">SUM(HF60:HF62)</f>
        <v>0</v>
      </c>
      <c r="HG63" s="13">
        <f t="shared" si="1768"/>
        <v>0</v>
      </c>
      <c r="HH63" s="13">
        <f t="shared" si="1768"/>
        <v>0</v>
      </c>
      <c r="HI63" s="13">
        <f t="shared" si="1583"/>
        <v>0</v>
      </c>
      <c r="HJ63" s="13">
        <f t="shared" ref="HJ63" si="1769">SUM(HJ60:HJ62)</f>
        <v>0</v>
      </c>
      <c r="HK63" s="95">
        <f t="shared" si="1584"/>
        <v>0</v>
      </c>
      <c r="HL63" s="13">
        <f t="shared" ref="HL63:HN63" si="1770">SUM(HL60:HL62)</f>
        <v>0</v>
      </c>
      <c r="HM63" s="13">
        <f t="shared" si="1770"/>
        <v>0</v>
      </c>
      <c r="HN63" s="13">
        <f t="shared" si="1770"/>
        <v>0</v>
      </c>
      <c r="HO63" s="13">
        <f t="shared" si="1585"/>
        <v>0</v>
      </c>
      <c r="HP63" s="13">
        <f t="shared" ref="HP63" si="1771">SUM(HP60:HP62)</f>
        <v>0</v>
      </c>
      <c r="HQ63" s="95">
        <f t="shared" si="1586"/>
        <v>0</v>
      </c>
      <c r="HR63" s="13">
        <f t="shared" si="240"/>
        <v>0</v>
      </c>
      <c r="HS63" s="13">
        <f t="shared" si="241"/>
        <v>0</v>
      </c>
      <c r="HT63" s="13">
        <f t="shared" si="242"/>
        <v>0</v>
      </c>
      <c r="HU63" s="13">
        <f t="shared" si="243"/>
        <v>0</v>
      </c>
      <c r="HV63" s="13">
        <f t="shared" si="244"/>
        <v>0</v>
      </c>
      <c r="HW63" s="95">
        <f t="shared" si="245"/>
        <v>0</v>
      </c>
      <c r="HX63" s="13">
        <f t="shared" ref="HX63" si="1772">SUM(HX60:HX62)</f>
        <v>0</v>
      </c>
      <c r="HY63" s="13">
        <f t="shared" ref="HY63" si="1773">SUM(HY60:HY62)</f>
        <v>0</v>
      </c>
      <c r="HZ63" s="13">
        <f t="shared" ref="HZ63" si="1774">SUM(HZ60:HZ62)</f>
        <v>0</v>
      </c>
      <c r="IA63" s="13">
        <f t="shared" si="1587"/>
        <v>0</v>
      </c>
      <c r="IB63" s="13">
        <f t="shared" ref="IB63" si="1775">SUM(IB60:IB62)</f>
        <v>0</v>
      </c>
      <c r="IC63" s="95">
        <f t="shared" si="1588"/>
        <v>0</v>
      </c>
      <c r="ID63" s="13">
        <f t="shared" ref="ID63:IF63" si="1776">SUM(ID60:ID62)</f>
        <v>0</v>
      </c>
      <c r="IE63" s="13">
        <f t="shared" si="1776"/>
        <v>0</v>
      </c>
      <c r="IF63" s="13">
        <f t="shared" si="1776"/>
        <v>0</v>
      </c>
      <c r="IG63" s="13">
        <f t="shared" si="1589"/>
        <v>0</v>
      </c>
      <c r="IH63" s="13">
        <f t="shared" ref="IH63" si="1777">SUM(IH60:IH62)</f>
        <v>0</v>
      </c>
      <c r="II63" s="95">
        <f t="shared" si="1590"/>
        <v>0</v>
      </c>
      <c r="IJ63" s="13">
        <f t="shared" ref="IJ63:IK63" si="1778">SUM(IJ60:IJ62)</f>
        <v>0</v>
      </c>
      <c r="IK63" s="13">
        <f t="shared" si="1778"/>
        <v>0</v>
      </c>
      <c r="IL63" s="13">
        <f t="shared" ref="IL63" si="1779">SUM(IL60:IL62)</f>
        <v>0</v>
      </c>
      <c r="IM63" s="13">
        <f t="shared" si="1591"/>
        <v>0</v>
      </c>
      <c r="IN63" s="13">
        <f t="shared" ref="IN63" si="1780">SUM(IN60:IN62)</f>
        <v>0</v>
      </c>
      <c r="IO63" s="95">
        <f t="shared" si="1592"/>
        <v>0</v>
      </c>
      <c r="IP63" s="13">
        <f t="shared" si="252"/>
        <v>0</v>
      </c>
      <c r="IQ63" s="13">
        <f t="shared" si="253"/>
        <v>0</v>
      </c>
      <c r="IR63" s="13">
        <f t="shared" si="254"/>
        <v>0</v>
      </c>
      <c r="IS63" s="13">
        <f t="shared" si="255"/>
        <v>0</v>
      </c>
      <c r="IT63" s="13">
        <f t="shared" si="256"/>
        <v>0</v>
      </c>
      <c r="IU63" s="95">
        <f t="shared" si="257"/>
        <v>0</v>
      </c>
      <c r="IV63" s="13">
        <f t="shared" ref="IV63" si="1781">SUM(IV60:IV62)</f>
        <v>0</v>
      </c>
      <c r="IW63" s="13">
        <f t="shared" ref="IW63" si="1782">SUM(IW60:IW62)</f>
        <v>0</v>
      </c>
      <c r="IX63" s="13">
        <f t="shared" ref="IX63" si="1783">SUM(IX60:IX62)</f>
        <v>0</v>
      </c>
      <c r="IY63" s="13">
        <f t="shared" si="1593"/>
        <v>0</v>
      </c>
      <c r="IZ63" s="13">
        <f t="shared" ref="IZ63" si="1784">SUM(IZ60:IZ62)</f>
        <v>0</v>
      </c>
      <c r="JA63" s="95">
        <f t="shared" si="1594"/>
        <v>0</v>
      </c>
      <c r="JB63" s="13">
        <f t="shared" ref="JB63" si="1785">SUM(JB60:JB62)</f>
        <v>0</v>
      </c>
      <c r="JC63" s="13">
        <f t="shared" ref="JC63" si="1786">SUM(JC60:JC62)</f>
        <v>0</v>
      </c>
      <c r="JD63" s="13">
        <f t="shared" ref="JD63" si="1787">SUM(JD60:JD62)</f>
        <v>0</v>
      </c>
      <c r="JE63" s="13">
        <f t="shared" si="1595"/>
        <v>0</v>
      </c>
      <c r="JF63" s="13">
        <f t="shared" ref="JF63" si="1788">SUM(JF60:JF62)</f>
        <v>0</v>
      </c>
      <c r="JG63" s="95">
        <f t="shared" si="1596"/>
        <v>0</v>
      </c>
      <c r="JH63" s="13">
        <f t="shared" ref="JH63:JJ63" si="1789">SUM(JH60:JH62)</f>
        <v>0</v>
      </c>
      <c r="JI63" s="13">
        <f t="shared" si="1789"/>
        <v>0</v>
      </c>
      <c r="JJ63" s="13">
        <f t="shared" si="1789"/>
        <v>0</v>
      </c>
      <c r="JK63" s="13">
        <f t="shared" si="1597"/>
        <v>0</v>
      </c>
      <c r="JL63" s="13">
        <f t="shared" ref="JL63" si="1790">SUM(JL60:JL62)</f>
        <v>0</v>
      </c>
      <c r="JM63" s="95">
        <f t="shared" si="1598"/>
        <v>0</v>
      </c>
      <c r="JN63" s="13">
        <f t="shared" ref="JN63:JP63" si="1791">SUM(JN60:JN62)</f>
        <v>0</v>
      </c>
      <c r="JO63" s="13">
        <f t="shared" si="1791"/>
        <v>0</v>
      </c>
      <c r="JP63" s="13">
        <f t="shared" si="1791"/>
        <v>0</v>
      </c>
      <c r="JQ63" s="13">
        <f t="shared" si="1599"/>
        <v>0</v>
      </c>
      <c r="JR63" s="13">
        <f t="shared" ref="JR63" si="1792">SUM(JR60:JR62)</f>
        <v>0</v>
      </c>
      <c r="JS63" s="95">
        <f t="shared" si="1600"/>
        <v>0</v>
      </c>
      <c r="JT63" s="13">
        <f t="shared" ref="JT63:JV63" si="1793">SUM(JT60:JT62)</f>
        <v>0</v>
      </c>
      <c r="JU63" s="13">
        <f t="shared" si="1793"/>
        <v>0</v>
      </c>
      <c r="JV63" s="13">
        <f t="shared" si="1793"/>
        <v>0</v>
      </c>
      <c r="JW63" s="13">
        <f t="shared" si="1601"/>
        <v>0</v>
      </c>
      <c r="JX63" s="13">
        <f t="shared" ref="JX63" si="1794">SUM(JX60:JX62)</f>
        <v>0</v>
      </c>
      <c r="JY63" s="95">
        <f t="shared" si="1602"/>
        <v>0</v>
      </c>
      <c r="JZ63" s="13">
        <f t="shared" si="268"/>
        <v>0</v>
      </c>
      <c r="KA63" s="13">
        <f t="shared" si="269"/>
        <v>0</v>
      </c>
      <c r="KB63" s="13">
        <f t="shared" si="270"/>
        <v>0</v>
      </c>
      <c r="KC63" s="13">
        <f t="shared" si="271"/>
        <v>0</v>
      </c>
      <c r="KD63" s="13">
        <f t="shared" si="272"/>
        <v>0</v>
      </c>
      <c r="KE63" s="95">
        <f t="shared" si="273"/>
        <v>0</v>
      </c>
      <c r="KF63" s="13">
        <f t="shared" ref="KF63:KH63" si="1795">SUM(KF60:KF62)</f>
        <v>0</v>
      </c>
      <c r="KG63" s="13">
        <f t="shared" si="1795"/>
        <v>0</v>
      </c>
      <c r="KH63" s="13">
        <f t="shared" si="1795"/>
        <v>0</v>
      </c>
      <c r="KI63" s="13">
        <f t="shared" si="1603"/>
        <v>0</v>
      </c>
      <c r="KJ63" s="13">
        <f t="shared" ref="KJ63" si="1796">SUM(KJ60:KJ62)</f>
        <v>0</v>
      </c>
      <c r="KK63" s="95">
        <f t="shared" si="1604"/>
        <v>0</v>
      </c>
      <c r="KL63" s="13">
        <f t="shared" ref="KL63:KN63" si="1797">SUM(KL60:KL62)</f>
        <v>0</v>
      </c>
      <c r="KM63" s="13">
        <f t="shared" si="1797"/>
        <v>0</v>
      </c>
      <c r="KN63" s="13">
        <f t="shared" si="1797"/>
        <v>0</v>
      </c>
      <c r="KO63" s="13">
        <f t="shared" si="1605"/>
        <v>0</v>
      </c>
      <c r="KP63" s="13">
        <f t="shared" ref="KP63" si="1798">SUM(KP60:KP62)</f>
        <v>0</v>
      </c>
      <c r="KQ63" s="95">
        <f t="shared" si="1606"/>
        <v>0</v>
      </c>
      <c r="KR63" s="13">
        <f t="shared" ref="KR63:KT63" si="1799">SUM(KR60:KR62)</f>
        <v>0</v>
      </c>
      <c r="KS63" s="13">
        <f t="shared" si="1799"/>
        <v>0</v>
      </c>
      <c r="KT63" s="13">
        <f t="shared" si="1799"/>
        <v>0</v>
      </c>
      <c r="KU63" s="13">
        <f t="shared" si="1607"/>
        <v>0</v>
      </c>
      <c r="KV63" s="13">
        <f t="shared" ref="KV63" si="1800">SUM(KV60:KV62)</f>
        <v>0</v>
      </c>
      <c r="KW63" s="95">
        <f t="shared" si="1608"/>
        <v>0</v>
      </c>
      <c r="KX63" s="13">
        <f t="shared" ref="KX63:KZ63" si="1801">SUM(KX60:KX62)</f>
        <v>0</v>
      </c>
      <c r="KY63" s="13">
        <f t="shared" si="1801"/>
        <v>0</v>
      </c>
      <c r="KZ63" s="13">
        <f t="shared" si="1801"/>
        <v>0</v>
      </c>
      <c r="LA63" s="13">
        <f t="shared" si="1609"/>
        <v>0</v>
      </c>
      <c r="LB63" s="13">
        <f t="shared" ref="LB63" si="1802">SUM(LB60:LB62)</f>
        <v>0</v>
      </c>
      <c r="LC63" s="95">
        <f t="shared" si="1610"/>
        <v>0</v>
      </c>
      <c r="LD63" s="13">
        <f t="shared" si="282"/>
        <v>0</v>
      </c>
      <c r="LE63" s="13">
        <f t="shared" si="283"/>
        <v>0</v>
      </c>
      <c r="LF63" s="13">
        <f t="shared" si="284"/>
        <v>0</v>
      </c>
      <c r="LG63" s="13">
        <f t="shared" si="285"/>
        <v>0</v>
      </c>
      <c r="LH63" s="13">
        <f t="shared" si="286"/>
        <v>0</v>
      </c>
      <c r="LI63" s="95">
        <f t="shared" si="287"/>
        <v>0</v>
      </c>
      <c r="LJ63" s="13">
        <f t="shared" ref="LJ63:LL63" si="1803">SUM(LJ60:LJ62)</f>
        <v>0</v>
      </c>
      <c r="LK63" s="13">
        <f t="shared" si="1803"/>
        <v>0</v>
      </c>
      <c r="LL63" s="13">
        <f t="shared" si="1803"/>
        <v>0</v>
      </c>
      <c r="LM63" s="13">
        <f t="shared" si="1611"/>
        <v>0</v>
      </c>
      <c r="LN63" s="13">
        <f t="shared" ref="LN63" si="1804">SUM(LN60:LN62)</f>
        <v>0</v>
      </c>
      <c r="LO63" s="95">
        <f t="shared" si="1612"/>
        <v>0</v>
      </c>
      <c r="LP63" s="13">
        <f t="shared" si="290"/>
        <v>0</v>
      </c>
      <c r="LQ63" s="13">
        <f t="shared" si="291"/>
        <v>0</v>
      </c>
      <c r="LR63" s="13">
        <f t="shared" si="292"/>
        <v>0</v>
      </c>
      <c r="LS63" s="13">
        <f t="shared" si="293"/>
        <v>0</v>
      </c>
      <c r="LT63" s="13">
        <f t="shared" si="294"/>
        <v>0</v>
      </c>
      <c r="LU63" s="95">
        <f t="shared" si="295"/>
        <v>0</v>
      </c>
      <c r="LV63" s="13">
        <f t="shared" ref="LV63:LX63" si="1805">SUM(LV60:LV62)</f>
        <v>0</v>
      </c>
      <c r="LW63" s="13">
        <f t="shared" si="1805"/>
        <v>0</v>
      </c>
      <c r="LX63" s="13">
        <f t="shared" si="1805"/>
        <v>0</v>
      </c>
      <c r="LY63" s="13">
        <f t="shared" si="1613"/>
        <v>0</v>
      </c>
      <c r="LZ63" s="13">
        <f t="shared" ref="LZ63" si="1806">SUM(LZ60:LZ62)</f>
        <v>0</v>
      </c>
      <c r="MA63" s="95">
        <f t="shared" si="1614"/>
        <v>0</v>
      </c>
      <c r="MB63" s="13">
        <f t="shared" si="298"/>
        <v>0</v>
      </c>
      <c r="MC63" s="13">
        <f t="shared" si="299"/>
        <v>0</v>
      </c>
      <c r="MD63" s="13">
        <f t="shared" si="300"/>
        <v>0</v>
      </c>
      <c r="ME63" s="13">
        <f t="shared" si="301"/>
        <v>0</v>
      </c>
      <c r="MF63" s="13">
        <f t="shared" si="302"/>
        <v>0</v>
      </c>
      <c r="MG63" s="95">
        <f t="shared" si="303"/>
        <v>0</v>
      </c>
      <c r="MH63" s="13">
        <f t="shared" si="304"/>
        <v>0</v>
      </c>
      <c r="MI63" s="13">
        <f t="shared" si="305"/>
        <v>0</v>
      </c>
      <c r="MJ63" s="13">
        <f t="shared" si="306"/>
        <v>0</v>
      </c>
      <c r="MK63" s="13">
        <f t="shared" si="307"/>
        <v>0</v>
      </c>
      <c r="ML63" s="13">
        <f t="shared" si="308"/>
        <v>0</v>
      </c>
      <c r="MM63" s="95">
        <f t="shared" si="309"/>
        <v>0</v>
      </c>
      <c r="MN63" s="13">
        <f t="shared" ref="MN63:MP63" si="1807">SUM(MN60:MN62)</f>
        <v>0</v>
      </c>
      <c r="MO63" s="13">
        <f t="shared" si="1807"/>
        <v>0</v>
      </c>
      <c r="MP63" s="13">
        <f t="shared" si="1807"/>
        <v>0</v>
      </c>
      <c r="MQ63" s="13">
        <f t="shared" si="1615"/>
        <v>0</v>
      </c>
      <c r="MR63" s="13">
        <f t="shared" ref="MR63" si="1808">SUM(MR60:MR62)</f>
        <v>0</v>
      </c>
      <c r="MS63" s="95">
        <f t="shared" si="1616"/>
        <v>0</v>
      </c>
      <c r="MT63" s="13">
        <f t="shared" ref="MT63:MV63" si="1809">SUM(MT60:MT62)</f>
        <v>0</v>
      </c>
      <c r="MU63" s="13">
        <f t="shared" si="1809"/>
        <v>0</v>
      </c>
      <c r="MV63" s="13">
        <f t="shared" si="1809"/>
        <v>0</v>
      </c>
      <c r="MW63" s="13">
        <f t="shared" si="1617"/>
        <v>0</v>
      </c>
      <c r="MX63" s="13">
        <f t="shared" ref="MX63" si="1810">SUM(MX60:MX62)</f>
        <v>0</v>
      </c>
      <c r="MY63" s="95">
        <f t="shared" si="1618"/>
        <v>0</v>
      </c>
      <c r="MZ63" s="13">
        <f t="shared" ref="MZ63:NB63" si="1811">SUM(MZ60:MZ62)</f>
        <v>0</v>
      </c>
      <c r="NA63" s="13">
        <f t="shared" si="1811"/>
        <v>0</v>
      </c>
      <c r="NB63" s="13">
        <f t="shared" si="1811"/>
        <v>0</v>
      </c>
      <c r="NC63" s="13">
        <f t="shared" si="1619"/>
        <v>0</v>
      </c>
      <c r="ND63" s="13">
        <f t="shared" ref="ND63" si="1812">SUM(ND60:ND62)</f>
        <v>0</v>
      </c>
      <c r="NE63" s="95">
        <f t="shared" si="1620"/>
        <v>0</v>
      </c>
      <c r="NF63" s="13">
        <f t="shared" ref="NF63:NH63" si="1813">SUM(NF60:NF62)</f>
        <v>0</v>
      </c>
      <c r="NG63" s="13">
        <f t="shared" si="1813"/>
        <v>0</v>
      </c>
      <c r="NH63" s="13">
        <f t="shared" si="1813"/>
        <v>0</v>
      </c>
      <c r="NI63" s="13">
        <f t="shared" si="1621"/>
        <v>0</v>
      </c>
      <c r="NJ63" s="13">
        <f t="shared" ref="NJ63" si="1814">SUM(NJ60:NJ62)</f>
        <v>0</v>
      </c>
      <c r="NK63" s="95">
        <f t="shared" si="1622"/>
        <v>0</v>
      </c>
      <c r="NL63" s="13">
        <f t="shared" ref="NL63:NN63" si="1815">SUM(NL60:NL62)</f>
        <v>0</v>
      </c>
      <c r="NM63" s="13">
        <f t="shared" si="1815"/>
        <v>0</v>
      </c>
      <c r="NN63" s="13">
        <f t="shared" si="1815"/>
        <v>0</v>
      </c>
      <c r="NO63" s="13">
        <f t="shared" si="1623"/>
        <v>0</v>
      </c>
      <c r="NP63" s="13">
        <f t="shared" ref="NP63" si="1816">SUM(NP60:NP62)</f>
        <v>0</v>
      </c>
      <c r="NQ63" s="95">
        <f t="shared" si="1624"/>
        <v>0</v>
      </c>
      <c r="NR63" s="13">
        <f t="shared" si="320"/>
        <v>0</v>
      </c>
      <c r="NS63" s="13">
        <f t="shared" si="321"/>
        <v>0</v>
      </c>
      <c r="NT63" s="13">
        <f t="shared" si="322"/>
        <v>0</v>
      </c>
      <c r="NU63" s="13">
        <f t="shared" si="323"/>
        <v>0</v>
      </c>
      <c r="NV63" s="13">
        <f t="shared" si="324"/>
        <v>0</v>
      </c>
      <c r="NW63" s="95">
        <f t="shared" si="325"/>
        <v>0</v>
      </c>
      <c r="NX63" s="13">
        <f t="shared" ref="NX63:NZ63" si="1817">SUM(NX60:NX62)</f>
        <v>0</v>
      </c>
      <c r="NY63" s="13">
        <f t="shared" si="1817"/>
        <v>0</v>
      </c>
      <c r="NZ63" s="13">
        <f t="shared" si="1817"/>
        <v>0</v>
      </c>
      <c r="OA63" s="13">
        <f t="shared" si="1625"/>
        <v>0</v>
      </c>
      <c r="OB63" s="13">
        <f t="shared" ref="OB63" si="1818">SUM(OB60:OB62)</f>
        <v>0</v>
      </c>
      <c r="OC63" s="95">
        <f t="shared" si="1626"/>
        <v>0</v>
      </c>
      <c r="OD63" s="13">
        <f t="shared" si="328"/>
        <v>0</v>
      </c>
      <c r="OE63" s="13">
        <f t="shared" si="329"/>
        <v>0</v>
      </c>
      <c r="OF63" s="13">
        <f t="shared" si="330"/>
        <v>0</v>
      </c>
      <c r="OG63" s="13">
        <f t="shared" si="331"/>
        <v>0</v>
      </c>
      <c r="OH63" s="13">
        <f t="shared" si="332"/>
        <v>0</v>
      </c>
      <c r="OI63" s="95">
        <f t="shared" si="333"/>
        <v>0</v>
      </c>
      <c r="OJ63" s="13">
        <f t="shared" ref="OJ63:OL63" si="1819">SUM(OJ60:OJ62)</f>
        <v>0</v>
      </c>
      <c r="OK63" s="13">
        <f t="shared" si="1819"/>
        <v>0</v>
      </c>
      <c r="OL63" s="13">
        <f t="shared" si="1819"/>
        <v>0</v>
      </c>
      <c r="OM63" s="13">
        <f t="shared" si="1627"/>
        <v>0</v>
      </c>
      <c r="ON63" s="13">
        <f t="shared" ref="ON63" si="1820">SUM(ON60:ON62)</f>
        <v>0</v>
      </c>
      <c r="OO63" s="95">
        <f t="shared" si="1628"/>
        <v>0</v>
      </c>
      <c r="OP63" s="13">
        <f t="shared" ref="OP63:OR63" si="1821">SUM(OP60:OP62)</f>
        <v>0</v>
      </c>
      <c r="OQ63" s="13">
        <f t="shared" si="1821"/>
        <v>0</v>
      </c>
      <c r="OR63" s="13">
        <f t="shared" si="1821"/>
        <v>0</v>
      </c>
      <c r="OS63" s="13">
        <f t="shared" si="1629"/>
        <v>0</v>
      </c>
      <c r="OT63" s="13">
        <f t="shared" ref="OT63" si="1822">SUM(OT60:OT62)</f>
        <v>0</v>
      </c>
      <c r="OU63" s="95">
        <f t="shared" si="1630"/>
        <v>0</v>
      </c>
      <c r="OV63" s="13">
        <f t="shared" si="338"/>
        <v>0</v>
      </c>
      <c r="OW63" s="13">
        <f t="shared" si="339"/>
        <v>0</v>
      </c>
      <c r="OX63" s="13">
        <f t="shared" si="340"/>
        <v>0</v>
      </c>
      <c r="OY63" s="13">
        <f t="shared" si="341"/>
        <v>0</v>
      </c>
      <c r="OZ63" s="13">
        <f t="shared" si="342"/>
        <v>0</v>
      </c>
      <c r="PA63" s="95">
        <f t="shared" si="343"/>
        <v>0</v>
      </c>
      <c r="PB63" s="13">
        <f t="shared" ref="PB63:PD63" si="1823">SUM(PB60:PB62)</f>
        <v>0</v>
      </c>
      <c r="PC63" s="13">
        <f t="shared" si="1823"/>
        <v>0</v>
      </c>
      <c r="PD63" s="13">
        <f t="shared" si="1823"/>
        <v>0</v>
      </c>
      <c r="PE63" s="13">
        <f t="shared" si="1631"/>
        <v>0</v>
      </c>
      <c r="PF63" s="13">
        <f t="shared" ref="PF63" si="1824">SUM(PF60:PF62)</f>
        <v>0</v>
      </c>
      <c r="PG63" s="95">
        <f t="shared" si="1632"/>
        <v>0</v>
      </c>
      <c r="PH63" s="13">
        <f t="shared" ref="PH63:PJ63" si="1825">SUM(PH60:PH62)</f>
        <v>0</v>
      </c>
      <c r="PI63" s="13">
        <f t="shared" si="1825"/>
        <v>0</v>
      </c>
      <c r="PJ63" s="13">
        <f t="shared" si="1825"/>
        <v>0</v>
      </c>
      <c r="PK63" s="13">
        <f t="shared" si="1633"/>
        <v>0</v>
      </c>
      <c r="PL63" s="13">
        <f t="shared" ref="PL63" si="1826">SUM(PL60:PL62)</f>
        <v>0</v>
      </c>
      <c r="PM63" s="95">
        <f t="shared" si="1634"/>
        <v>0</v>
      </c>
      <c r="PN63" s="13">
        <f t="shared" si="348"/>
        <v>0</v>
      </c>
      <c r="PO63" s="13">
        <f t="shared" si="349"/>
        <v>0</v>
      </c>
      <c r="PP63" s="13">
        <f t="shared" si="350"/>
        <v>0</v>
      </c>
      <c r="PQ63" s="13">
        <f t="shared" si="351"/>
        <v>0</v>
      </c>
      <c r="PR63" s="13">
        <f t="shared" si="352"/>
        <v>0</v>
      </c>
      <c r="PS63" s="95">
        <f t="shared" si="353"/>
        <v>0</v>
      </c>
      <c r="PT63" s="13">
        <f t="shared" ref="PT63:PV63" si="1827">SUM(PT60:PT62)</f>
        <v>0</v>
      </c>
      <c r="PU63" s="13">
        <f t="shared" si="1827"/>
        <v>0</v>
      </c>
      <c r="PV63" s="13">
        <f t="shared" si="1827"/>
        <v>0</v>
      </c>
      <c r="PW63" s="13">
        <f t="shared" si="1635"/>
        <v>0</v>
      </c>
      <c r="PX63" s="13">
        <f t="shared" ref="PX63" si="1828">SUM(PX60:PX62)</f>
        <v>0</v>
      </c>
      <c r="PY63" s="95">
        <f t="shared" si="1636"/>
        <v>0</v>
      </c>
      <c r="PZ63" s="13">
        <f t="shared" ref="PZ63:QB63" si="1829">SUM(PZ60:PZ62)</f>
        <v>0</v>
      </c>
      <c r="QA63" s="13">
        <f t="shared" si="1829"/>
        <v>0</v>
      </c>
      <c r="QB63" s="13">
        <f t="shared" si="1829"/>
        <v>0</v>
      </c>
      <c r="QC63" s="13">
        <f t="shared" si="1637"/>
        <v>0</v>
      </c>
      <c r="QD63" s="13">
        <f t="shared" ref="QD63" si="1830">SUM(QD60:QD62)</f>
        <v>0</v>
      </c>
      <c r="QE63" s="95">
        <f t="shared" si="1638"/>
        <v>0</v>
      </c>
      <c r="QF63" s="13">
        <f t="shared" si="358"/>
        <v>0</v>
      </c>
      <c r="QG63" s="13">
        <f t="shared" si="359"/>
        <v>0</v>
      </c>
      <c r="QH63" s="13">
        <f t="shared" si="360"/>
        <v>0</v>
      </c>
      <c r="QI63" s="13">
        <f t="shared" si="361"/>
        <v>0</v>
      </c>
      <c r="QJ63" s="13">
        <f t="shared" si="362"/>
        <v>0</v>
      </c>
      <c r="QK63" s="95">
        <f t="shared" si="363"/>
        <v>0</v>
      </c>
      <c r="QL63" s="13">
        <f t="shared" ref="QL63:QN63" si="1831">SUM(QL60:QL62)</f>
        <v>0</v>
      </c>
      <c r="QM63" s="13">
        <f t="shared" si="1831"/>
        <v>0</v>
      </c>
      <c r="QN63" s="13">
        <f t="shared" si="1831"/>
        <v>0</v>
      </c>
      <c r="QO63" s="13">
        <f t="shared" si="1639"/>
        <v>0</v>
      </c>
      <c r="QP63" s="13">
        <f t="shared" ref="QP63" si="1832">SUM(QP60:QP62)</f>
        <v>0</v>
      </c>
      <c r="QQ63" s="95">
        <f t="shared" si="1640"/>
        <v>0</v>
      </c>
      <c r="QR63" s="13">
        <f t="shared" si="366"/>
        <v>0</v>
      </c>
      <c r="QS63" s="13">
        <f t="shared" si="367"/>
        <v>0</v>
      </c>
      <c r="QT63" s="13">
        <f t="shared" si="368"/>
        <v>0</v>
      </c>
      <c r="QU63" s="13">
        <f t="shared" si="369"/>
        <v>0</v>
      </c>
      <c r="QV63" s="13">
        <f t="shared" si="370"/>
        <v>0</v>
      </c>
      <c r="QW63" s="95">
        <f t="shared" si="371"/>
        <v>0</v>
      </c>
      <c r="QX63" s="13">
        <f t="shared" si="372"/>
        <v>0</v>
      </c>
      <c r="QY63" s="13">
        <f t="shared" si="373"/>
        <v>0</v>
      </c>
      <c r="QZ63" s="13">
        <f t="shared" si="374"/>
        <v>0</v>
      </c>
      <c r="RA63" s="13">
        <f t="shared" si="375"/>
        <v>0</v>
      </c>
      <c r="RB63" s="13">
        <f t="shared" si="376"/>
        <v>0</v>
      </c>
      <c r="RC63" s="95">
        <f t="shared" si="377"/>
        <v>0</v>
      </c>
      <c r="RD63" s="13">
        <f t="shared" ref="RD63:RF63" si="1833">SUM(RD60:RD62)</f>
        <v>0</v>
      </c>
      <c r="RE63" s="13">
        <f t="shared" si="1833"/>
        <v>0</v>
      </c>
      <c r="RF63" s="13">
        <f t="shared" si="1833"/>
        <v>0</v>
      </c>
      <c r="RG63" s="13">
        <f t="shared" si="1641"/>
        <v>0</v>
      </c>
      <c r="RH63" s="13">
        <f t="shared" ref="RH63" si="1834">SUM(RH60:RH62)</f>
        <v>0</v>
      </c>
      <c r="RI63" s="95">
        <f t="shared" si="1642"/>
        <v>0</v>
      </c>
      <c r="RJ63" s="13">
        <f t="shared" ref="RJ63:RL63" si="1835">SUM(RJ60:RJ62)</f>
        <v>0</v>
      </c>
      <c r="RK63" s="13">
        <f t="shared" si="1835"/>
        <v>0</v>
      </c>
      <c r="RL63" s="13">
        <f t="shared" si="1835"/>
        <v>0</v>
      </c>
      <c r="RM63" s="13">
        <f t="shared" si="1643"/>
        <v>0</v>
      </c>
      <c r="RN63" s="13">
        <f t="shared" ref="RN63" si="1836">SUM(RN60:RN62)</f>
        <v>0</v>
      </c>
      <c r="RO63" s="95">
        <f t="shared" si="1644"/>
        <v>0</v>
      </c>
      <c r="RP63" s="13">
        <f t="shared" ref="RP63:RR63" si="1837">SUM(RP60:RP62)</f>
        <v>0</v>
      </c>
      <c r="RQ63" s="13">
        <f t="shared" si="1837"/>
        <v>0</v>
      </c>
      <c r="RR63" s="13">
        <f t="shared" si="1837"/>
        <v>0</v>
      </c>
      <c r="RS63" s="13">
        <f t="shared" si="1645"/>
        <v>0</v>
      </c>
      <c r="RT63" s="13">
        <f t="shared" ref="RT63" si="1838">SUM(RT60:RT62)</f>
        <v>0</v>
      </c>
      <c r="RU63" s="95">
        <f t="shared" si="1646"/>
        <v>0</v>
      </c>
      <c r="RV63" s="13">
        <f t="shared" si="384"/>
        <v>0</v>
      </c>
      <c r="RW63" s="13">
        <f t="shared" si="385"/>
        <v>0</v>
      </c>
      <c r="RX63" s="13">
        <f t="shared" si="386"/>
        <v>0</v>
      </c>
      <c r="RY63" s="13">
        <f t="shared" si="387"/>
        <v>0</v>
      </c>
      <c r="RZ63" s="13">
        <f t="shared" si="388"/>
        <v>0</v>
      </c>
      <c r="SA63" s="95">
        <f t="shared" si="389"/>
        <v>0</v>
      </c>
      <c r="SB63" s="13">
        <f t="shared" ref="SB63:SD63" si="1839">SUM(SB60:SB62)</f>
        <v>0</v>
      </c>
      <c r="SC63" s="13">
        <f t="shared" si="1839"/>
        <v>0</v>
      </c>
      <c r="SD63" s="13">
        <f t="shared" si="1839"/>
        <v>0</v>
      </c>
      <c r="SE63" s="13">
        <f t="shared" si="1647"/>
        <v>0</v>
      </c>
      <c r="SF63" s="13">
        <f t="shared" ref="SF63" si="1840">SUM(SF60:SF62)</f>
        <v>0</v>
      </c>
      <c r="SG63" s="95">
        <f t="shared" si="1648"/>
        <v>0</v>
      </c>
      <c r="SH63" s="13">
        <f t="shared" ref="SH63:SJ63" si="1841">SUM(SH60:SH62)</f>
        <v>0</v>
      </c>
      <c r="SI63" s="13">
        <f t="shared" si="1841"/>
        <v>0</v>
      </c>
      <c r="SJ63" s="13">
        <f t="shared" si="1841"/>
        <v>0</v>
      </c>
      <c r="SK63" s="13">
        <f t="shared" si="1649"/>
        <v>0</v>
      </c>
      <c r="SL63" s="13">
        <f t="shared" ref="SL63" si="1842">SUM(SL60:SL62)</f>
        <v>0</v>
      </c>
      <c r="SM63" s="95">
        <f t="shared" si="1650"/>
        <v>0</v>
      </c>
      <c r="SN63" s="13">
        <f t="shared" ref="SN63:SP63" si="1843">SUM(SN60:SN62)</f>
        <v>0</v>
      </c>
      <c r="SO63" s="13">
        <f t="shared" si="1843"/>
        <v>0</v>
      </c>
      <c r="SP63" s="13">
        <f t="shared" si="1843"/>
        <v>0</v>
      </c>
      <c r="SQ63" s="13">
        <f t="shared" si="1651"/>
        <v>0</v>
      </c>
      <c r="SR63" s="13">
        <f t="shared" ref="SR63" si="1844">SUM(SR60:SR62)</f>
        <v>0</v>
      </c>
      <c r="SS63" s="95">
        <f t="shared" si="1652"/>
        <v>0</v>
      </c>
      <c r="ST63" s="13">
        <f t="shared" ref="ST63:SV63" si="1845">SUM(ST60:ST62)</f>
        <v>0</v>
      </c>
      <c r="SU63" s="13">
        <f t="shared" si="1845"/>
        <v>0</v>
      </c>
      <c r="SV63" s="13">
        <f t="shared" si="1845"/>
        <v>0</v>
      </c>
      <c r="SW63" s="13">
        <f t="shared" si="1653"/>
        <v>0</v>
      </c>
      <c r="SX63" s="13">
        <f t="shared" ref="SX63" si="1846">SUM(SX60:SX62)</f>
        <v>0</v>
      </c>
      <c r="SY63" s="95">
        <f t="shared" si="1654"/>
        <v>0</v>
      </c>
      <c r="SZ63" s="13">
        <f t="shared" si="398"/>
        <v>0</v>
      </c>
      <c r="TA63" s="13">
        <f t="shared" si="399"/>
        <v>0</v>
      </c>
      <c r="TB63" s="13">
        <f t="shared" si="400"/>
        <v>0</v>
      </c>
      <c r="TC63" s="13">
        <f t="shared" si="401"/>
        <v>0</v>
      </c>
      <c r="TD63" s="13">
        <f t="shared" si="402"/>
        <v>0</v>
      </c>
      <c r="TE63" s="95">
        <f t="shared" si="403"/>
        <v>0</v>
      </c>
      <c r="TF63" s="13">
        <f t="shared" si="404"/>
        <v>0</v>
      </c>
      <c r="TG63" s="13">
        <f t="shared" si="405"/>
        <v>0</v>
      </c>
      <c r="TH63" s="13">
        <f t="shared" si="406"/>
        <v>0</v>
      </c>
      <c r="TI63" s="13">
        <f t="shared" si="407"/>
        <v>0</v>
      </c>
      <c r="TJ63" s="13">
        <f t="shared" si="408"/>
        <v>0</v>
      </c>
      <c r="TK63" s="95">
        <f t="shared" si="409"/>
        <v>0</v>
      </c>
      <c r="TL63" s="13">
        <f t="shared" ref="TL63:TN63" si="1847">SUM(TL60:TL62)</f>
        <v>0</v>
      </c>
      <c r="TM63" s="13">
        <f t="shared" si="1847"/>
        <v>4302000</v>
      </c>
      <c r="TN63" s="13">
        <f t="shared" si="1847"/>
        <v>0</v>
      </c>
      <c r="TO63" s="13">
        <f t="shared" si="1655"/>
        <v>4302000</v>
      </c>
      <c r="TP63" s="13">
        <f t="shared" ref="TP63" si="1848">SUM(TP60:TP62)</f>
        <v>0</v>
      </c>
      <c r="TQ63" s="95">
        <f t="shared" si="1656"/>
        <v>4302000</v>
      </c>
      <c r="TR63" s="13">
        <f t="shared" ref="TR63:TT63" si="1849">SUM(TR60:TR62)</f>
        <v>0</v>
      </c>
      <c r="TS63" s="13">
        <f t="shared" si="1849"/>
        <v>0</v>
      </c>
      <c r="TT63" s="13">
        <f t="shared" si="1849"/>
        <v>0</v>
      </c>
      <c r="TU63" s="13">
        <f t="shared" si="1657"/>
        <v>0</v>
      </c>
      <c r="TV63" s="13">
        <f t="shared" ref="TV63" si="1850">SUM(TV60:TV62)</f>
        <v>0</v>
      </c>
      <c r="TW63" s="95">
        <f t="shared" si="1658"/>
        <v>0</v>
      </c>
      <c r="TX63" s="13">
        <f t="shared" ref="TX63:TZ63" si="1851">SUM(TX60:TX62)</f>
        <v>0</v>
      </c>
      <c r="TY63" s="13">
        <f t="shared" si="1851"/>
        <v>0</v>
      </c>
      <c r="TZ63" s="13">
        <f t="shared" si="1851"/>
        <v>0</v>
      </c>
      <c r="UA63" s="13">
        <f t="shared" si="1659"/>
        <v>0</v>
      </c>
      <c r="UB63" s="13">
        <f t="shared" ref="UB63" si="1852">SUM(UB60:UB62)</f>
        <v>0</v>
      </c>
      <c r="UC63" s="95">
        <f t="shared" si="1660"/>
        <v>0</v>
      </c>
      <c r="UD63" s="13">
        <f t="shared" ref="UD63:UF63" si="1853">SUM(UD60:UD62)</f>
        <v>0</v>
      </c>
      <c r="UE63" s="13">
        <f t="shared" si="1853"/>
        <v>0</v>
      </c>
      <c r="UF63" s="13">
        <f t="shared" si="1853"/>
        <v>0</v>
      </c>
      <c r="UG63" s="13">
        <f t="shared" si="1661"/>
        <v>0</v>
      </c>
      <c r="UH63" s="13">
        <f t="shared" ref="UH63" si="1854">SUM(UH60:UH62)</f>
        <v>0</v>
      </c>
      <c r="UI63" s="95">
        <f t="shared" si="1662"/>
        <v>0</v>
      </c>
      <c r="UJ63" s="13">
        <f t="shared" ref="UJ63:UL63" si="1855">SUM(UJ60:UJ62)</f>
        <v>0</v>
      </c>
      <c r="UK63" s="13">
        <f t="shared" si="1855"/>
        <v>0</v>
      </c>
      <c r="UL63" s="13">
        <f t="shared" si="1855"/>
        <v>0</v>
      </c>
      <c r="UM63" s="13">
        <f t="shared" si="1663"/>
        <v>0</v>
      </c>
      <c r="UN63" s="13">
        <f t="shared" ref="UN63" si="1856">SUM(UN60:UN62)</f>
        <v>0</v>
      </c>
      <c r="UO63" s="95">
        <f t="shared" si="1664"/>
        <v>0</v>
      </c>
      <c r="UP63" s="13">
        <f t="shared" ref="UP63:UR63" si="1857">SUM(UP60:UP62)</f>
        <v>0</v>
      </c>
      <c r="UQ63" s="13">
        <f t="shared" si="1857"/>
        <v>0</v>
      </c>
      <c r="UR63" s="13">
        <f t="shared" si="1857"/>
        <v>0</v>
      </c>
      <c r="US63" s="13">
        <f t="shared" si="1665"/>
        <v>0</v>
      </c>
      <c r="UT63" s="13">
        <f t="shared" ref="UT63" si="1858">SUM(UT60:UT62)</f>
        <v>0</v>
      </c>
      <c r="UU63" s="95">
        <f t="shared" si="1666"/>
        <v>0</v>
      </c>
      <c r="UV63" s="13">
        <f t="shared" si="422"/>
        <v>0</v>
      </c>
      <c r="UW63" s="13">
        <f t="shared" si="423"/>
        <v>4302000</v>
      </c>
      <c r="UX63" s="13">
        <f t="shared" si="424"/>
        <v>0</v>
      </c>
      <c r="UY63" s="13">
        <f t="shared" si="425"/>
        <v>4302000</v>
      </c>
      <c r="UZ63" s="13">
        <f t="shared" si="426"/>
        <v>0</v>
      </c>
      <c r="VA63" s="95">
        <f t="shared" si="427"/>
        <v>4302000</v>
      </c>
      <c r="VB63" s="13">
        <f t="shared" ref="VB63:VD63" si="1859">SUM(VB60:VB62)</f>
        <v>0</v>
      </c>
      <c r="VC63" s="13">
        <f t="shared" si="1859"/>
        <v>0</v>
      </c>
      <c r="VD63" s="13">
        <f t="shared" si="1859"/>
        <v>0</v>
      </c>
      <c r="VE63" s="13">
        <f t="shared" si="1667"/>
        <v>0</v>
      </c>
      <c r="VF63" s="13">
        <f t="shared" ref="VF63" si="1860">SUM(VF60:VF62)</f>
        <v>0</v>
      </c>
      <c r="VG63" s="95">
        <f t="shared" si="1668"/>
        <v>0</v>
      </c>
      <c r="VH63" s="13">
        <f t="shared" ref="VH63:VJ63" si="1861">SUM(VH60:VH62)</f>
        <v>0</v>
      </c>
      <c r="VI63" s="13">
        <f t="shared" si="1861"/>
        <v>0</v>
      </c>
      <c r="VJ63" s="13">
        <f t="shared" si="1861"/>
        <v>0</v>
      </c>
      <c r="VK63" s="13">
        <f t="shared" si="1669"/>
        <v>0</v>
      </c>
      <c r="VL63" s="13">
        <f t="shared" ref="VL63" si="1862">SUM(VL60:VL62)</f>
        <v>0</v>
      </c>
      <c r="VM63" s="95">
        <f t="shared" si="1670"/>
        <v>0</v>
      </c>
      <c r="VN63" s="13">
        <f t="shared" si="432"/>
        <v>0</v>
      </c>
      <c r="VO63" s="13">
        <f t="shared" si="433"/>
        <v>0</v>
      </c>
      <c r="VP63" s="13">
        <f t="shared" si="434"/>
        <v>0</v>
      </c>
      <c r="VQ63" s="13">
        <f t="shared" si="435"/>
        <v>0</v>
      </c>
      <c r="VR63" s="13">
        <f t="shared" si="436"/>
        <v>0</v>
      </c>
      <c r="VS63" s="95">
        <f t="shared" si="437"/>
        <v>0</v>
      </c>
      <c r="VT63" s="13">
        <f t="shared" si="438"/>
        <v>0</v>
      </c>
      <c r="VU63" s="13">
        <f t="shared" si="439"/>
        <v>4302000</v>
      </c>
      <c r="VV63" s="13">
        <f t="shared" si="440"/>
        <v>0</v>
      </c>
      <c r="VW63" s="13">
        <f t="shared" si="441"/>
        <v>4302000</v>
      </c>
      <c r="VX63" s="13">
        <f t="shared" si="442"/>
        <v>0</v>
      </c>
      <c r="VY63" s="95">
        <f t="shared" si="443"/>
        <v>4302000</v>
      </c>
      <c r="VZ63" s="13">
        <f t="shared" ref="VZ63:WB63" si="1863">SUM(VZ60:VZ62)</f>
        <v>0</v>
      </c>
      <c r="WA63" s="13">
        <f t="shared" si="1863"/>
        <v>0</v>
      </c>
      <c r="WB63" s="13">
        <f t="shared" si="1863"/>
        <v>0</v>
      </c>
      <c r="WC63" s="13">
        <f t="shared" si="1671"/>
        <v>0</v>
      </c>
      <c r="WD63" s="13">
        <f t="shared" ref="WD63" si="1864">SUM(WD60:WD62)</f>
        <v>0</v>
      </c>
      <c r="WE63" s="95">
        <f t="shared" si="1672"/>
        <v>0</v>
      </c>
      <c r="WF63" s="13">
        <f t="shared" ref="WF63:WH63" si="1865">SUM(WF60:WF62)</f>
        <v>0</v>
      </c>
      <c r="WG63" s="13">
        <f t="shared" si="1865"/>
        <v>0</v>
      </c>
      <c r="WH63" s="13">
        <f t="shared" si="1865"/>
        <v>0</v>
      </c>
      <c r="WI63" s="13">
        <f t="shared" si="1673"/>
        <v>0</v>
      </c>
      <c r="WJ63" s="13">
        <f t="shared" ref="WJ63" si="1866">SUM(WJ60:WJ62)</f>
        <v>0</v>
      </c>
      <c r="WK63" s="95">
        <f t="shared" si="1674"/>
        <v>0</v>
      </c>
      <c r="WL63" s="13">
        <f t="shared" ref="WL63:WN63" si="1867">SUM(WL60:WL62)</f>
        <v>0</v>
      </c>
      <c r="WM63" s="13">
        <f t="shared" si="1867"/>
        <v>0</v>
      </c>
      <c r="WN63" s="13">
        <f t="shared" si="1867"/>
        <v>0</v>
      </c>
      <c r="WO63" s="13">
        <f t="shared" si="1675"/>
        <v>0</v>
      </c>
      <c r="WP63" s="13">
        <f t="shared" ref="WP63" si="1868">SUM(WP60:WP62)</f>
        <v>0</v>
      </c>
      <c r="WQ63" s="95">
        <f t="shared" si="1676"/>
        <v>0</v>
      </c>
      <c r="WR63" s="13">
        <f t="shared" ref="WR63:WT63" si="1869">SUM(WR60:WR62)</f>
        <v>0</v>
      </c>
      <c r="WS63" s="13">
        <f t="shared" si="1869"/>
        <v>0</v>
      </c>
      <c r="WT63" s="13">
        <f t="shared" si="1869"/>
        <v>0</v>
      </c>
      <c r="WU63" s="13">
        <f t="shared" si="1677"/>
        <v>0</v>
      </c>
      <c r="WV63" s="13">
        <f t="shared" ref="WV63" si="1870">SUM(WV60:WV62)</f>
        <v>0</v>
      </c>
      <c r="WW63" s="95">
        <f t="shared" si="1678"/>
        <v>0</v>
      </c>
      <c r="WX63" s="13">
        <f t="shared" ref="WX63:WZ63" si="1871">SUM(WX60:WX62)</f>
        <v>0</v>
      </c>
      <c r="WY63" s="13">
        <f t="shared" si="1871"/>
        <v>0</v>
      </c>
      <c r="WZ63" s="13">
        <f t="shared" si="1871"/>
        <v>0</v>
      </c>
      <c r="XA63" s="13">
        <f t="shared" si="1679"/>
        <v>0</v>
      </c>
      <c r="XB63" s="13">
        <f t="shared" ref="XB63" si="1872">SUM(XB60:XB62)</f>
        <v>0</v>
      </c>
      <c r="XC63" s="95">
        <f t="shared" si="1680"/>
        <v>0</v>
      </c>
      <c r="XD63" s="13">
        <f t="shared" si="454"/>
        <v>0</v>
      </c>
      <c r="XE63" s="13">
        <f t="shared" si="455"/>
        <v>0</v>
      </c>
      <c r="XF63" s="13">
        <f t="shared" si="456"/>
        <v>0</v>
      </c>
      <c r="XG63" s="13">
        <f t="shared" si="457"/>
        <v>0</v>
      </c>
      <c r="XH63" s="13">
        <f t="shared" si="458"/>
        <v>0</v>
      </c>
      <c r="XI63" s="95">
        <f t="shared" si="459"/>
        <v>0</v>
      </c>
      <c r="XJ63" s="13">
        <f t="shared" ref="XJ63:XL63" si="1873">SUM(XJ60:XJ62)</f>
        <v>0</v>
      </c>
      <c r="XK63" s="13">
        <f t="shared" si="1873"/>
        <v>0</v>
      </c>
      <c r="XL63" s="13">
        <f t="shared" si="1873"/>
        <v>0</v>
      </c>
      <c r="XM63" s="13">
        <f t="shared" si="1681"/>
        <v>0</v>
      </c>
      <c r="XN63" s="13">
        <f t="shared" ref="XN63" si="1874">SUM(XN60:XN62)</f>
        <v>0</v>
      </c>
      <c r="XO63" s="95">
        <f t="shared" si="1682"/>
        <v>0</v>
      </c>
      <c r="XP63" s="13">
        <f t="shared" si="462"/>
        <v>0</v>
      </c>
      <c r="XQ63" s="13">
        <f t="shared" si="463"/>
        <v>0</v>
      </c>
      <c r="XR63" s="13">
        <f t="shared" si="464"/>
        <v>0</v>
      </c>
      <c r="XS63" s="13">
        <f t="shared" si="465"/>
        <v>0</v>
      </c>
      <c r="XT63" s="13">
        <f t="shared" si="466"/>
        <v>0</v>
      </c>
      <c r="XU63" s="95">
        <f t="shared" si="467"/>
        <v>0</v>
      </c>
      <c r="XV63" s="13">
        <f t="shared" si="468"/>
        <v>0</v>
      </c>
      <c r="XW63" s="13">
        <f t="shared" si="469"/>
        <v>0</v>
      </c>
      <c r="XX63" s="13">
        <f t="shared" si="470"/>
        <v>0</v>
      </c>
      <c r="XY63" s="13">
        <f t="shared" si="471"/>
        <v>0</v>
      </c>
      <c r="XZ63" s="13">
        <f t="shared" si="472"/>
        <v>0</v>
      </c>
      <c r="YA63" s="95">
        <f t="shared" si="473"/>
        <v>0</v>
      </c>
      <c r="YB63" s="13">
        <f>SUM(YB60:YB62)</f>
        <v>1085234</v>
      </c>
      <c r="YC63" s="13">
        <f t="shared" si="1683"/>
        <v>4302000</v>
      </c>
      <c r="YD63" s="13">
        <f t="shared" si="1684"/>
        <v>0</v>
      </c>
      <c r="YE63" s="13">
        <f t="shared" si="1685"/>
        <v>4302000</v>
      </c>
      <c r="YF63" s="13">
        <f t="shared" si="1686"/>
        <v>0</v>
      </c>
      <c r="YG63" s="95">
        <f t="shared" si="1687"/>
        <v>4302000</v>
      </c>
      <c r="YH63" s="13">
        <f t="shared" si="1688"/>
        <v>1085584</v>
      </c>
      <c r="YI63" s="13">
        <f t="shared" si="1689"/>
        <v>4302000</v>
      </c>
      <c r="YJ63" s="13">
        <f t="shared" si="1690"/>
        <v>0</v>
      </c>
      <c r="YK63" s="13">
        <f t="shared" si="1691"/>
        <v>4302000</v>
      </c>
      <c r="YL63" s="13">
        <f t="shared" si="1692"/>
        <v>0</v>
      </c>
      <c r="YM63" s="95">
        <f t="shared" si="1693"/>
        <v>4302000</v>
      </c>
    </row>
    <row r="64" spans="1:663" s="15" customFormat="1" ht="16.5" thickBot="1" x14ac:dyDescent="0.3">
      <c r="A64" s="82">
        <v>54</v>
      </c>
      <c r="B64" s="81" t="s">
        <v>294</v>
      </c>
      <c r="C64" s="55" t="s">
        <v>171</v>
      </c>
      <c r="D64" s="13">
        <v>2107</v>
      </c>
      <c r="E64" s="13"/>
      <c r="F64" s="13"/>
      <c r="G64" s="13">
        <f t="shared" si="146"/>
        <v>0</v>
      </c>
      <c r="H64" s="13"/>
      <c r="I64" s="95">
        <f t="shared" si="147"/>
        <v>0</v>
      </c>
      <c r="J64" s="13"/>
      <c r="K64" s="13"/>
      <c r="L64" s="13"/>
      <c r="M64" s="13">
        <f t="shared" si="148"/>
        <v>0</v>
      </c>
      <c r="N64" s="13"/>
      <c r="O64" s="95">
        <f t="shared" si="149"/>
        <v>0</v>
      </c>
      <c r="P64" s="13"/>
      <c r="Q64" s="13"/>
      <c r="R64" s="13"/>
      <c r="S64" s="13">
        <f t="shared" si="150"/>
        <v>0</v>
      </c>
      <c r="T64" s="13"/>
      <c r="U64" s="95">
        <f t="shared" si="151"/>
        <v>0</v>
      </c>
      <c r="V64" s="13"/>
      <c r="W64" s="13"/>
      <c r="X64" s="13"/>
      <c r="Y64" s="13">
        <f t="shared" si="152"/>
        <v>0</v>
      </c>
      <c r="Z64" s="13"/>
      <c r="AA64" s="95">
        <f t="shared" si="153"/>
        <v>0</v>
      </c>
      <c r="AB64" s="13"/>
      <c r="AC64" s="13"/>
      <c r="AD64" s="13"/>
      <c r="AE64" s="13">
        <f t="shared" si="154"/>
        <v>0</v>
      </c>
      <c r="AF64" s="13"/>
      <c r="AG64" s="95">
        <f t="shared" si="155"/>
        <v>0</v>
      </c>
      <c r="AH64" s="13"/>
      <c r="AI64" s="13"/>
      <c r="AJ64" s="13"/>
      <c r="AK64" s="13">
        <f t="shared" si="156"/>
        <v>0</v>
      </c>
      <c r="AL64" s="13"/>
      <c r="AM64" s="95">
        <f t="shared" si="157"/>
        <v>0</v>
      </c>
      <c r="AN64" s="13"/>
      <c r="AO64" s="13"/>
      <c r="AP64" s="13"/>
      <c r="AQ64" s="13">
        <f t="shared" si="158"/>
        <v>0</v>
      </c>
      <c r="AR64" s="13"/>
      <c r="AS64" s="95">
        <f t="shared" si="159"/>
        <v>0</v>
      </c>
      <c r="AT64" s="13"/>
      <c r="AU64" s="13"/>
      <c r="AV64" s="13"/>
      <c r="AW64" s="13">
        <f t="shared" si="160"/>
        <v>0</v>
      </c>
      <c r="AX64" s="13"/>
      <c r="AY64" s="95">
        <f t="shared" si="161"/>
        <v>0</v>
      </c>
      <c r="AZ64" s="13">
        <f t="shared" si="162"/>
        <v>0</v>
      </c>
      <c r="BA64" s="13">
        <f t="shared" si="163"/>
        <v>0</v>
      </c>
      <c r="BB64" s="13">
        <f t="shared" si="164"/>
        <v>0</v>
      </c>
      <c r="BC64" s="13">
        <f t="shared" si="165"/>
        <v>0</v>
      </c>
      <c r="BD64" s="13">
        <f t="shared" si="166"/>
        <v>0</v>
      </c>
      <c r="BE64" s="95">
        <f t="shared" si="167"/>
        <v>0</v>
      </c>
      <c r="BF64" s="13"/>
      <c r="BG64" s="13"/>
      <c r="BH64" s="13"/>
      <c r="BI64" s="13">
        <f t="shared" si="168"/>
        <v>0</v>
      </c>
      <c r="BJ64" s="13"/>
      <c r="BK64" s="95">
        <f t="shared" si="169"/>
        <v>0</v>
      </c>
      <c r="BL64" s="13">
        <f t="shared" si="170"/>
        <v>2107</v>
      </c>
      <c r="BM64" s="13">
        <f t="shared" si="171"/>
        <v>0</v>
      </c>
      <c r="BN64" s="13">
        <f t="shared" si="172"/>
        <v>0</v>
      </c>
      <c r="BO64" s="13">
        <f t="shared" si="173"/>
        <v>0</v>
      </c>
      <c r="BP64" s="13">
        <f t="shared" si="174"/>
        <v>0</v>
      </c>
      <c r="BQ64" s="95">
        <f t="shared" si="175"/>
        <v>0</v>
      </c>
      <c r="BR64" s="13"/>
      <c r="BS64" s="13"/>
      <c r="BT64" s="13"/>
      <c r="BU64" s="13">
        <f t="shared" si="176"/>
        <v>0</v>
      </c>
      <c r="BV64" s="13"/>
      <c r="BW64" s="95">
        <f t="shared" si="177"/>
        <v>0</v>
      </c>
      <c r="BX64" s="13"/>
      <c r="BY64" s="13"/>
      <c r="BZ64" s="13"/>
      <c r="CA64" s="13">
        <f t="shared" si="178"/>
        <v>0</v>
      </c>
      <c r="CB64" s="13"/>
      <c r="CC64" s="95">
        <f t="shared" si="179"/>
        <v>0</v>
      </c>
      <c r="CD64" s="13"/>
      <c r="CE64" s="13"/>
      <c r="CF64" s="13"/>
      <c r="CG64" s="13">
        <f t="shared" si="1551"/>
        <v>0</v>
      </c>
      <c r="CH64" s="13"/>
      <c r="CI64" s="95">
        <f t="shared" si="1552"/>
        <v>0</v>
      </c>
      <c r="CJ64" s="13"/>
      <c r="CK64" s="13"/>
      <c r="CL64" s="13"/>
      <c r="CM64" s="13">
        <f t="shared" si="1553"/>
        <v>0</v>
      </c>
      <c r="CN64" s="13"/>
      <c r="CO64" s="95">
        <f t="shared" si="1554"/>
        <v>0</v>
      </c>
      <c r="CP64" s="13"/>
      <c r="CQ64" s="13"/>
      <c r="CR64" s="13"/>
      <c r="CS64" s="13">
        <f t="shared" si="1555"/>
        <v>0</v>
      </c>
      <c r="CT64" s="13"/>
      <c r="CU64" s="95">
        <f t="shared" si="1556"/>
        <v>0</v>
      </c>
      <c r="CV64" s="13"/>
      <c r="CW64" s="13"/>
      <c r="CX64" s="13"/>
      <c r="CY64" s="13">
        <f t="shared" si="1557"/>
        <v>0</v>
      </c>
      <c r="CZ64" s="13"/>
      <c r="DA64" s="95">
        <f t="shared" si="1558"/>
        <v>0</v>
      </c>
      <c r="DB64" s="13">
        <f t="shared" si="188"/>
        <v>0</v>
      </c>
      <c r="DC64" s="13">
        <f t="shared" si="189"/>
        <v>0</v>
      </c>
      <c r="DD64" s="13">
        <f t="shared" si="190"/>
        <v>0</v>
      </c>
      <c r="DE64" s="13">
        <f t="shared" si="191"/>
        <v>0</v>
      </c>
      <c r="DF64" s="13">
        <f t="shared" si="192"/>
        <v>0</v>
      </c>
      <c r="DG64" s="95">
        <f t="shared" si="193"/>
        <v>0</v>
      </c>
      <c r="DH64" s="13"/>
      <c r="DI64" s="13"/>
      <c r="DJ64" s="13"/>
      <c r="DK64" s="13">
        <f t="shared" si="194"/>
        <v>0</v>
      </c>
      <c r="DL64" s="13"/>
      <c r="DM64" s="95">
        <f t="shared" si="195"/>
        <v>0</v>
      </c>
      <c r="DN64" s="13"/>
      <c r="DO64" s="13"/>
      <c r="DP64" s="13"/>
      <c r="DQ64" s="13">
        <f t="shared" si="196"/>
        <v>0</v>
      </c>
      <c r="DR64" s="13"/>
      <c r="DS64" s="95">
        <f t="shared" si="197"/>
        <v>0</v>
      </c>
      <c r="DT64" s="13"/>
      <c r="DU64" s="13"/>
      <c r="DV64" s="13"/>
      <c r="DW64" s="13">
        <f t="shared" si="198"/>
        <v>0</v>
      </c>
      <c r="DX64" s="13"/>
      <c r="DY64" s="95">
        <f t="shared" si="199"/>
        <v>0</v>
      </c>
      <c r="DZ64" s="13"/>
      <c r="EA64" s="13"/>
      <c r="EB64" s="13"/>
      <c r="EC64" s="13">
        <f t="shared" si="1559"/>
        <v>0</v>
      </c>
      <c r="ED64" s="13"/>
      <c r="EE64" s="95">
        <f t="shared" si="1560"/>
        <v>0</v>
      </c>
      <c r="EF64" s="13"/>
      <c r="EG64" s="13"/>
      <c r="EH64" s="13"/>
      <c r="EI64" s="13">
        <f t="shared" si="1561"/>
        <v>0</v>
      </c>
      <c r="EJ64" s="13"/>
      <c r="EK64" s="95">
        <f t="shared" si="1562"/>
        <v>0</v>
      </c>
      <c r="EL64" s="13"/>
      <c r="EM64" s="13"/>
      <c r="EN64" s="13"/>
      <c r="EO64" s="13">
        <f t="shared" si="1563"/>
        <v>0</v>
      </c>
      <c r="EP64" s="13"/>
      <c r="EQ64" s="95">
        <f t="shared" si="1564"/>
        <v>0</v>
      </c>
      <c r="ER64" s="13"/>
      <c r="ES64" s="13"/>
      <c r="ET64" s="13"/>
      <c r="EU64" s="13">
        <f t="shared" si="1565"/>
        <v>0</v>
      </c>
      <c r="EV64" s="13"/>
      <c r="EW64" s="95">
        <f t="shared" si="1566"/>
        <v>0</v>
      </c>
      <c r="EX64" s="13"/>
      <c r="EY64" s="13"/>
      <c r="EZ64" s="13"/>
      <c r="FA64" s="13">
        <f t="shared" si="1567"/>
        <v>0</v>
      </c>
      <c r="FB64" s="13"/>
      <c r="FC64" s="95">
        <f t="shared" si="1568"/>
        <v>0</v>
      </c>
      <c r="FD64" s="13">
        <f t="shared" si="210"/>
        <v>0</v>
      </c>
      <c r="FE64" s="13">
        <f t="shared" si="211"/>
        <v>0</v>
      </c>
      <c r="FF64" s="13">
        <f t="shared" si="212"/>
        <v>0</v>
      </c>
      <c r="FG64" s="13">
        <f t="shared" si="213"/>
        <v>0</v>
      </c>
      <c r="FH64" s="13">
        <f t="shared" si="214"/>
        <v>0</v>
      </c>
      <c r="FI64" s="95">
        <f t="shared" si="215"/>
        <v>0</v>
      </c>
      <c r="FJ64" s="13"/>
      <c r="FK64" s="13"/>
      <c r="FL64" s="13"/>
      <c r="FM64" s="13">
        <f t="shared" si="1569"/>
        <v>0</v>
      </c>
      <c r="FN64" s="13"/>
      <c r="FO64" s="95">
        <f t="shared" si="1570"/>
        <v>0</v>
      </c>
      <c r="FP64" s="13"/>
      <c r="FQ64" s="13"/>
      <c r="FR64" s="13"/>
      <c r="FS64" s="13">
        <f t="shared" si="1571"/>
        <v>0</v>
      </c>
      <c r="FT64" s="13"/>
      <c r="FU64" s="95">
        <f t="shared" si="1572"/>
        <v>0</v>
      </c>
      <c r="FV64" s="13"/>
      <c r="FW64" s="13"/>
      <c r="FX64" s="13"/>
      <c r="FY64" s="13">
        <f t="shared" si="1573"/>
        <v>0</v>
      </c>
      <c r="FZ64" s="13"/>
      <c r="GA64" s="95">
        <f t="shared" si="1574"/>
        <v>0</v>
      </c>
      <c r="GB64" s="13"/>
      <c r="GC64" s="13"/>
      <c r="GD64" s="13"/>
      <c r="GE64" s="13">
        <f t="shared" si="1575"/>
        <v>0</v>
      </c>
      <c r="GF64" s="13"/>
      <c r="GG64" s="95">
        <f t="shared" si="1576"/>
        <v>0</v>
      </c>
      <c r="GH64" s="13">
        <f t="shared" si="224"/>
        <v>0</v>
      </c>
      <c r="GI64" s="13">
        <f t="shared" si="225"/>
        <v>0</v>
      </c>
      <c r="GJ64" s="13">
        <f t="shared" si="226"/>
        <v>0</v>
      </c>
      <c r="GK64" s="13">
        <f t="shared" si="227"/>
        <v>0</v>
      </c>
      <c r="GL64" s="13">
        <f t="shared" si="228"/>
        <v>0</v>
      </c>
      <c r="GM64" s="95">
        <f t="shared" si="229"/>
        <v>0</v>
      </c>
      <c r="GN64" s="13"/>
      <c r="GO64" s="13"/>
      <c r="GP64" s="13"/>
      <c r="GQ64" s="13">
        <f t="shared" si="1577"/>
        <v>0</v>
      </c>
      <c r="GR64" s="13"/>
      <c r="GS64" s="95">
        <f t="shared" si="1578"/>
        <v>0</v>
      </c>
      <c r="GT64" s="13"/>
      <c r="GU64" s="13"/>
      <c r="GV64" s="13"/>
      <c r="GW64" s="13">
        <f t="shared" si="1579"/>
        <v>0</v>
      </c>
      <c r="GX64" s="13"/>
      <c r="GY64" s="95">
        <f t="shared" si="1580"/>
        <v>0</v>
      </c>
      <c r="GZ64" s="13"/>
      <c r="HA64" s="13"/>
      <c r="HB64" s="13"/>
      <c r="HC64" s="13">
        <f t="shared" si="1581"/>
        <v>0</v>
      </c>
      <c r="HD64" s="13"/>
      <c r="HE64" s="95">
        <f t="shared" si="1582"/>
        <v>0</v>
      </c>
      <c r="HF64" s="13"/>
      <c r="HG64" s="13"/>
      <c r="HH64" s="13"/>
      <c r="HI64" s="13">
        <f t="shared" si="1583"/>
        <v>0</v>
      </c>
      <c r="HJ64" s="13"/>
      <c r="HK64" s="95">
        <f t="shared" si="1584"/>
        <v>0</v>
      </c>
      <c r="HL64" s="13"/>
      <c r="HM64" s="13"/>
      <c r="HN64" s="13"/>
      <c r="HO64" s="13">
        <f t="shared" si="1585"/>
        <v>0</v>
      </c>
      <c r="HP64" s="13"/>
      <c r="HQ64" s="95">
        <f t="shared" si="1586"/>
        <v>0</v>
      </c>
      <c r="HR64" s="13">
        <f t="shared" si="240"/>
        <v>0</v>
      </c>
      <c r="HS64" s="13">
        <f t="shared" si="241"/>
        <v>0</v>
      </c>
      <c r="HT64" s="13">
        <f t="shared" si="242"/>
        <v>0</v>
      </c>
      <c r="HU64" s="13">
        <f t="shared" si="243"/>
        <v>0</v>
      </c>
      <c r="HV64" s="13">
        <f t="shared" si="244"/>
        <v>0</v>
      </c>
      <c r="HW64" s="95">
        <f t="shared" si="245"/>
        <v>0</v>
      </c>
      <c r="HX64" s="13"/>
      <c r="HY64" s="13"/>
      <c r="HZ64" s="13"/>
      <c r="IA64" s="13">
        <f t="shared" si="1587"/>
        <v>0</v>
      </c>
      <c r="IB64" s="13"/>
      <c r="IC64" s="95">
        <f t="shared" si="1588"/>
        <v>0</v>
      </c>
      <c r="ID64" s="13"/>
      <c r="IE64" s="13"/>
      <c r="IF64" s="13"/>
      <c r="IG64" s="13">
        <f t="shared" si="1589"/>
        <v>0</v>
      </c>
      <c r="IH64" s="13"/>
      <c r="II64" s="95">
        <f t="shared" si="1590"/>
        <v>0</v>
      </c>
      <c r="IJ64" s="13"/>
      <c r="IK64" s="13"/>
      <c r="IL64" s="13"/>
      <c r="IM64" s="13">
        <f t="shared" si="1591"/>
        <v>0</v>
      </c>
      <c r="IN64" s="13"/>
      <c r="IO64" s="95">
        <f t="shared" si="1592"/>
        <v>0</v>
      </c>
      <c r="IP64" s="13">
        <f t="shared" si="252"/>
        <v>0</v>
      </c>
      <c r="IQ64" s="13">
        <f t="shared" si="253"/>
        <v>0</v>
      </c>
      <c r="IR64" s="13">
        <f t="shared" si="254"/>
        <v>0</v>
      </c>
      <c r="IS64" s="13">
        <f t="shared" si="255"/>
        <v>0</v>
      </c>
      <c r="IT64" s="13">
        <f t="shared" si="256"/>
        <v>0</v>
      </c>
      <c r="IU64" s="95">
        <f t="shared" si="257"/>
        <v>0</v>
      </c>
      <c r="IV64" s="13"/>
      <c r="IW64" s="13"/>
      <c r="IX64" s="13"/>
      <c r="IY64" s="13">
        <f t="shared" si="1593"/>
        <v>0</v>
      </c>
      <c r="IZ64" s="13"/>
      <c r="JA64" s="95">
        <f t="shared" si="1594"/>
        <v>0</v>
      </c>
      <c r="JB64" s="13"/>
      <c r="JC64" s="13"/>
      <c r="JD64" s="13"/>
      <c r="JE64" s="13">
        <f t="shared" si="1595"/>
        <v>0</v>
      </c>
      <c r="JF64" s="13"/>
      <c r="JG64" s="95">
        <f t="shared" si="1596"/>
        <v>0</v>
      </c>
      <c r="JH64" s="13"/>
      <c r="JI64" s="13"/>
      <c r="JJ64" s="13"/>
      <c r="JK64" s="13">
        <f t="shared" si="1597"/>
        <v>0</v>
      </c>
      <c r="JL64" s="13"/>
      <c r="JM64" s="95">
        <f t="shared" si="1598"/>
        <v>0</v>
      </c>
      <c r="JN64" s="13"/>
      <c r="JO64" s="13"/>
      <c r="JP64" s="13"/>
      <c r="JQ64" s="13">
        <f t="shared" si="1599"/>
        <v>0</v>
      </c>
      <c r="JR64" s="13"/>
      <c r="JS64" s="95">
        <f t="shared" si="1600"/>
        <v>0</v>
      </c>
      <c r="JT64" s="13"/>
      <c r="JU64" s="13"/>
      <c r="JV64" s="13"/>
      <c r="JW64" s="13">
        <f t="shared" si="1601"/>
        <v>0</v>
      </c>
      <c r="JX64" s="13"/>
      <c r="JY64" s="95">
        <f t="shared" si="1602"/>
        <v>0</v>
      </c>
      <c r="JZ64" s="13">
        <f t="shared" si="268"/>
        <v>0</v>
      </c>
      <c r="KA64" s="13">
        <f t="shared" si="269"/>
        <v>0</v>
      </c>
      <c r="KB64" s="13">
        <f t="shared" si="270"/>
        <v>0</v>
      </c>
      <c r="KC64" s="13">
        <f t="shared" si="271"/>
        <v>0</v>
      </c>
      <c r="KD64" s="13">
        <f t="shared" si="272"/>
        <v>0</v>
      </c>
      <c r="KE64" s="95">
        <f t="shared" si="273"/>
        <v>0</v>
      </c>
      <c r="KF64" s="13"/>
      <c r="KG64" s="13"/>
      <c r="KH64" s="13"/>
      <c r="KI64" s="13">
        <f t="shared" si="1603"/>
        <v>0</v>
      </c>
      <c r="KJ64" s="13"/>
      <c r="KK64" s="95">
        <f t="shared" si="1604"/>
        <v>0</v>
      </c>
      <c r="KL64" s="13"/>
      <c r="KM64" s="13"/>
      <c r="KN64" s="13"/>
      <c r="KO64" s="13">
        <f t="shared" si="1605"/>
        <v>0</v>
      </c>
      <c r="KP64" s="13"/>
      <c r="KQ64" s="95">
        <f t="shared" si="1606"/>
        <v>0</v>
      </c>
      <c r="KR64" s="13"/>
      <c r="KS64" s="13"/>
      <c r="KT64" s="13"/>
      <c r="KU64" s="13">
        <f t="shared" si="1607"/>
        <v>0</v>
      </c>
      <c r="KV64" s="13"/>
      <c r="KW64" s="95">
        <f t="shared" si="1608"/>
        <v>0</v>
      </c>
      <c r="KX64" s="13"/>
      <c r="KY64" s="13"/>
      <c r="KZ64" s="13"/>
      <c r="LA64" s="13">
        <f t="shared" si="1609"/>
        <v>0</v>
      </c>
      <c r="LB64" s="13"/>
      <c r="LC64" s="95">
        <f t="shared" si="1610"/>
        <v>0</v>
      </c>
      <c r="LD64" s="13">
        <f t="shared" si="282"/>
        <v>0</v>
      </c>
      <c r="LE64" s="13">
        <f t="shared" si="283"/>
        <v>0</v>
      </c>
      <c r="LF64" s="13">
        <f t="shared" si="284"/>
        <v>0</v>
      </c>
      <c r="LG64" s="13">
        <f t="shared" si="285"/>
        <v>0</v>
      </c>
      <c r="LH64" s="13">
        <f t="shared" si="286"/>
        <v>0</v>
      </c>
      <c r="LI64" s="95">
        <f t="shared" si="287"/>
        <v>0</v>
      </c>
      <c r="LJ64" s="13"/>
      <c r="LK64" s="13"/>
      <c r="LL64" s="13"/>
      <c r="LM64" s="13">
        <f t="shared" si="1611"/>
        <v>0</v>
      </c>
      <c r="LN64" s="13"/>
      <c r="LO64" s="95">
        <f t="shared" si="1612"/>
        <v>0</v>
      </c>
      <c r="LP64" s="13">
        <f t="shared" si="290"/>
        <v>0</v>
      </c>
      <c r="LQ64" s="13">
        <f t="shared" si="291"/>
        <v>0</v>
      </c>
      <c r="LR64" s="13">
        <f t="shared" si="292"/>
        <v>0</v>
      </c>
      <c r="LS64" s="13">
        <f t="shared" si="293"/>
        <v>0</v>
      </c>
      <c r="LT64" s="13">
        <f t="shared" si="294"/>
        <v>0</v>
      </c>
      <c r="LU64" s="95">
        <f t="shared" si="295"/>
        <v>0</v>
      </c>
      <c r="LV64" s="13"/>
      <c r="LW64" s="13"/>
      <c r="LX64" s="13"/>
      <c r="LY64" s="13">
        <f t="shared" si="1613"/>
        <v>0</v>
      </c>
      <c r="LZ64" s="13"/>
      <c r="MA64" s="95">
        <f t="shared" si="1614"/>
        <v>0</v>
      </c>
      <c r="MB64" s="13">
        <f t="shared" si="298"/>
        <v>0</v>
      </c>
      <c r="MC64" s="13">
        <f t="shared" si="299"/>
        <v>0</v>
      </c>
      <c r="MD64" s="13">
        <f t="shared" si="300"/>
        <v>0</v>
      </c>
      <c r="ME64" s="13">
        <f t="shared" si="301"/>
        <v>0</v>
      </c>
      <c r="MF64" s="13">
        <f t="shared" si="302"/>
        <v>0</v>
      </c>
      <c r="MG64" s="95">
        <f t="shared" si="303"/>
        <v>0</v>
      </c>
      <c r="MH64" s="13">
        <f t="shared" si="304"/>
        <v>0</v>
      </c>
      <c r="MI64" s="13">
        <f t="shared" si="305"/>
        <v>0</v>
      </c>
      <c r="MJ64" s="13">
        <f t="shared" si="306"/>
        <v>0</v>
      </c>
      <c r="MK64" s="13">
        <f t="shared" si="307"/>
        <v>0</v>
      </c>
      <c r="ML64" s="13">
        <f t="shared" si="308"/>
        <v>0</v>
      </c>
      <c r="MM64" s="95">
        <f t="shared" si="309"/>
        <v>0</v>
      </c>
      <c r="MN64" s="13"/>
      <c r="MO64" s="13"/>
      <c r="MP64" s="13"/>
      <c r="MQ64" s="13">
        <f t="shared" si="1615"/>
        <v>0</v>
      </c>
      <c r="MR64" s="13"/>
      <c r="MS64" s="95">
        <f t="shared" si="1616"/>
        <v>0</v>
      </c>
      <c r="MT64" s="13"/>
      <c r="MU64" s="13"/>
      <c r="MV64" s="13"/>
      <c r="MW64" s="13">
        <f t="shared" si="1617"/>
        <v>0</v>
      </c>
      <c r="MX64" s="13"/>
      <c r="MY64" s="95">
        <f t="shared" si="1618"/>
        <v>0</v>
      </c>
      <c r="MZ64" s="13"/>
      <c r="NA64" s="13"/>
      <c r="NB64" s="13"/>
      <c r="NC64" s="13">
        <f t="shared" si="1619"/>
        <v>0</v>
      </c>
      <c r="ND64" s="13"/>
      <c r="NE64" s="95">
        <f t="shared" si="1620"/>
        <v>0</v>
      </c>
      <c r="NF64" s="13"/>
      <c r="NG64" s="13"/>
      <c r="NH64" s="13"/>
      <c r="NI64" s="13">
        <f t="shared" si="1621"/>
        <v>0</v>
      </c>
      <c r="NJ64" s="13"/>
      <c r="NK64" s="95">
        <f t="shared" si="1622"/>
        <v>0</v>
      </c>
      <c r="NL64" s="13"/>
      <c r="NM64" s="13"/>
      <c r="NN64" s="13"/>
      <c r="NO64" s="13">
        <f t="shared" si="1623"/>
        <v>0</v>
      </c>
      <c r="NP64" s="13"/>
      <c r="NQ64" s="95">
        <f t="shared" si="1624"/>
        <v>0</v>
      </c>
      <c r="NR64" s="13">
        <f t="shared" si="320"/>
        <v>0</v>
      </c>
      <c r="NS64" s="13">
        <f t="shared" si="321"/>
        <v>0</v>
      </c>
      <c r="NT64" s="13">
        <f t="shared" si="322"/>
        <v>0</v>
      </c>
      <c r="NU64" s="13">
        <f t="shared" si="323"/>
        <v>0</v>
      </c>
      <c r="NV64" s="13">
        <f t="shared" si="324"/>
        <v>0</v>
      </c>
      <c r="NW64" s="95">
        <f t="shared" si="325"/>
        <v>0</v>
      </c>
      <c r="NX64" s="13"/>
      <c r="NY64" s="13"/>
      <c r="NZ64" s="13"/>
      <c r="OA64" s="13">
        <f t="shared" si="1625"/>
        <v>0</v>
      </c>
      <c r="OB64" s="13"/>
      <c r="OC64" s="95">
        <f t="shared" si="1626"/>
        <v>0</v>
      </c>
      <c r="OD64" s="13">
        <f t="shared" si="328"/>
        <v>0</v>
      </c>
      <c r="OE64" s="13">
        <f t="shared" si="329"/>
        <v>0</v>
      </c>
      <c r="OF64" s="13">
        <f t="shared" si="330"/>
        <v>0</v>
      </c>
      <c r="OG64" s="13">
        <f t="shared" si="331"/>
        <v>0</v>
      </c>
      <c r="OH64" s="13">
        <f t="shared" si="332"/>
        <v>0</v>
      </c>
      <c r="OI64" s="95">
        <f t="shared" si="333"/>
        <v>0</v>
      </c>
      <c r="OJ64" s="13"/>
      <c r="OK64" s="13"/>
      <c r="OL64" s="13"/>
      <c r="OM64" s="13">
        <f t="shared" si="1627"/>
        <v>0</v>
      </c>
      <c r="ON64" s="13"/>
      <c r="OO64" s="95">
        <f t="shared" si="1628"/>
        <v>0</v>
      </c>
      <c r="OP64" s="13"/>
      <c r="OQ64" s="13"/>
      <c r="OR64" s="13"/>
      <c r="OS64" s="13">
        <f t="shared" si="1629"/>
        <v>0</v>
      </c>
      <c r="OT64" s="13"/>
      <c r="OU64" s="95">
        <f t="shared" si="1630"/>
        <v>0</v>
      </c>
      <c r="OV64" s="13">
        <f t="shared" si="338"/>
        <v>0</v>
      </c>
      <c r="OW64" s="13">
        <f t="shared" si="339"/>
        <v>0</v>
      </c>
      <c r="OX64" s="13">
        <f t="shared" si="340"/>
        <v>0</v>
      </c>
      <c r="OY64" s="13">
        <f t="shared" si="341"/>
        <v>0</v>
      </c>
      <c r="OZ64" s="13">
        <f t="shared" si="342"/>
        <v>0</v>
      </c>
      <c r="PA64" s="95">
        <f t="shared" si="343"/>
        <v>0</v>
      </c>
      <c r="PB64" s="13"/>
      <c r="PC64" s="13"/>
      <c r="PD64" s="13"/>
      <c r="PE64" s="13">
        <f t="shared" si="1631"/>
        <v>0</v>
      </c>
      <c r="PF64" s="13"/>
      <c r="PG64" s="95">
        <f t="shared" si="1632"/>
        <v>0</v>
      </c>
      <c r="PH64" s="13"/>
      <c r="PI64" s="13"/>
      <c r="PJ64" s="13"/>
      <c r="PK64" s="13">
        <f t="shared" si="1633"/>
        <v>0</v>
      </c>
      <c r="PL64" s="13"/>
      <c r="PM64" s="95">
        <f t="shared" si="1634"/>
        <v>0</v>
      </c>
      <c r="PN64" s="13">
        <f t="shared" si="348"/>
        <v>0</v>
      </c>
      <c r="PO64" s="13">
        <f t="shared" si="349"/>
        <v>0</v>
      </c>
      <c r="PP64" s="13">
        <f t="shared" si="350"/>
        <v>0</v>
      </c>
      <c r="PQ64" s="13">
        <f t="shared" si="351"/>
        <v>0</v>
      </c>
      <c r="PR64" s="13">
        <f t="shared" si="352"/>
        <v>0</v>
      </c>
      <c r="PS64" s="95">
        <f t="shared" si="353"/>
        <v>0</v>
      </c>
      <c r="PT64" s="13"/>
      <c r="PU64" s="13"/>
      <c r="PV64" s="13"/>
      <c r="PW64" s="13">
        <f t="shared" si="1635"/>
        <v>0</v>
      </c>
      <c r="PX64" s="13"/>
      <c r="PY64" s="95">
        <f t="shared" si="1636"/>
        <v>0</v>
      </c>
      <c r="PZ64" s="13"/>
      <c r="QA64" s="13"/>
      <c r="QB64" s="13"/>
      <c r="QC64" s="13">
        <f t="shared" si="1637"/>
        <v>0</v>
      </c>
      <c r="QD64" s="13"/>
      <c r="QE64" s="95">
        <f t="shared" si="1638"/>
        <v>0</v>
      </c>
      <c r="QF64" s="13">
        <f t="shared" si="358"/>
        <v>0</v>
      </c>
      <c r="QG64" s="13">
        <f t="shared" si="359"/>
        <v>0</v>
      </c>
      <c r="QH64" s="13">
        <f t="shared" si="360"/>
        <v>0</v>
      </c>
      <c r="QI64" s="13">
        <f t="shared" si="361"/>
        <v>0</v>
      </c>
      <c r="QJ64" s="13">
        <f t="shared" si="362"/>
        <v>0</v>
      </c>
      <c r="QK64" s="95">
        <f t="shared" si="363"/>
        <v>0</v>
      </c>
      <c r="QL64" s="13"/>
      <c r="QM64" s="13">
        <v>140000</v>
      </c>
      <c r="QN64" s="13"/>
      <c r="QO64" s="13">
        <f t="shared" si="1639"/>
        <v>140000</v>
      </c>
      <c r="QP64" s="13"/>
      <c r="QQ64" s="95">
        <f t="shared" si="1640"/>
        <v>140000</v>
      </c>
      <c r="QR64" s="13">
        <f t="shared" si="366"/>
        <v>0</v>
      </c>
      <c r="QS64" s="13">
        <f t="shared" si="367"/>
        <v>140000</v>
      </c>
      <c r="QT64" s="13">
        <f t="shared" si="368"/>
        <v>0</v>
      </c>
      <c r="QU64" s="13">
        <f t="shared" si="369"/>
        <v>140000</v>
      </c>
      <c r="QV64" s="13">
        <f t="shared" si="370"/>
        <v>0</v>
      </c>
      <c r="QW64" s="95">
        <f t="shared" si="371"/>
        <v>140000</v>
      </c>
      <c r="QX64" s="13">
        <f t="shared" si="372"/>
        <v>0</v>
      </c>
      <c r="QY64" s="13">
        <f t="shared" si="373"/>
        <v>140000</v>
      </c>
      <c r="QZ64" s="13">
        <f t="shared" si="374"/>
        <v>0</v>
      </c>
      <c r="RA64" s="13">
        <f t="shared" si="375"/>
        <v>140000</v>
      </c>
      <c r="RB64" s="13">
        <f t="shared" si="376"/>
        <v>0</v>
      </c>
      <c r="RC64" s="95">
        <f t="shared" si="377"/>
        <v>140000</v>
      </c>
      <c r="RD64" s="13"/>
      <c r="RE64" s="13"/>
      <c r="RF64" s="13"/>
      <c r="RG64" s="13">
        <f t="shared" si="1641"/>
        <v>0</v>
      </c>
      <c r="RH64" s="13"/>
      <c r="RI64" s="95">
        <f t="shared" si="1642"/>
        <v>0</v>
      </c>
      <c r="RJ64" s="13"/>
      <c r="RK64" s="13"/>
      <c r="RL64" s="13"/>
      <c r="RM64" s="13">
        <f t="shared" si="1643"/>
        <v>0</v>
      </c>
      <c r="RN64" s="13"/>
      <c r="RO64" s="95">
        <f t="shared" si="1644"/>
        <v>0</v>
      </c>
      <c r="RP64" s="13"/>
      <c r="RQ64" s="13"/>
      <c r="RR64" s="13"/>
      <c r="RS64" s="13">
        <f t="shared" si="1645"/>
        <v>0</v>
      </c>
      <c r="RT64" s="13"/>
      <c r="RU64" s="95">
        <f t="shared" si="1646"/>
        <v>0</v>
      </c>
      <c r="RV64" s="13">
        <f t="shared" si="384"/>
        <v>0</v>
      </c>
      <c r="RW64" s="13">
        <f t="shared" si="385"/>
        <v>0</v>
      </c>
      <c r="RX64" s="13">
        <f t="shared" si="386"/>
        <v>0</v>
      </c>
      <c r="RY64" s="13">
        <f t="shared" si="387"/>
        <v>0</v>
      </c>
      <c r="RZ64" s="13">
        <f t="shared" si="388"/>
        <v>0</v>
      </c>
      <c r="SA64" s="95">
        <f t="shared" si="389"/>
        <v>0</v>
      </c>
      <c r="SB64" s="13"/>
      <c r="SC64" s="13"/>
      <c r="SD64" s="13"/>
      <c r="SE64" s="13">
        <f t="shared" si="1647"/>
        <v>0</v>
      </c>
      <c r="SF64" s="13"/>
      <c r="SG64" s="95">
        <f t="shared" si="1648"/>
        <v>0</v>
      </c>
      <c r="SH64" s="13"/>
      <c r="SI64" s="13"/>
      <c r="SJ64" s="13"/>
      <c r="SK64" s="13">
        <f t="shared" si="1649"/>
        <v>0</v>
      </c>
      <c r="SL64" s="13"/>
      <c r="SM64" s="95">
        <f t="shared" si="1650"/>
        <v>0</v>
      </c>
      <c r="SN64" s="13"/>
      <c r="SO64" s="13"/>
      <c r="SP64" s="13"/>
      <c r="SQ64" s="13">
        <f t="shared" si="1651"/>
        <v>0</v>
      </c>
      <c r="SR64" s="13"/>
      <c r="SS64" s="95">
        <f t="shared" si="1652"/>
        <v>0</v>
      </c>
      <c r="ST64" s="13"/>
      <c r="SU64" s="13"/>
      <c r="SV64" s="13"/>
      <c r="SW64" s="13">
        <f t="shared" si="1653"/>
        <v>0</v>
      </c>
      <c r="SX64" s="13"/>
      <c r="SY64" s="95">
        <f t="shared" si="1654"/>
        <v>0</v>
      </c>
      <c r="SZ64" s="13">
        <f t="shared" si="398"/>
        <v>0</v>
      </c>
      <c r="TA64" s="13">
        <f t="shared" si="399"/>
        <v>0</v>
      </c>
      <c r="TB64" s="13">
        <f t="shared" si="400"/>
        <v>0</v>
      </c>
      <c r="TC64" s="13">
        <f t="shared" si="401"/>
        <v>0</v>
      </c>
      <c r="TD64" s="13">
        <f t="shared" si="402"/>
        <v>0</v>
      </c>
      <c r="TE64" s="95">
        <f t="shared" si="403"/>
        <v>0</v>
      </c>
      <c r="TF64" s="13">
        <f t="shared" si="404"/>
        <v>0</v>
      </c>
      <c r="TG64" s="13">
        <f t="shared" si="405"/>
        <v>0</v>
      </c>
      <c r="TH64" s="13">
        <f t="shared" si="406"/>
        <v>0</v>
      </c>
      <c r="TI64" s="13">
        <f t="shared" si="407"/>
        <v>0</v>
      </c>
      <c r="TJ64" s="13">
        <f t="shared" si="408"/>
        <v>0</v>
      </c>
      <c r="TK64" s="95">
        <f t="shared" si="409"/>
        <v>0</v>
      </c>
      <c r="TL64" s="13"/>
      <c r="TM64" s="13"/>
      <c r="TN64" s="13"/>
      <c r="TO64" s="13">
        <f t="shared" si="1655"/>
        <v>0</v>
      </c>
      <c r="TP64" s="13"/>
      <c r="TQ64" s="95">
        <f t="shared" si="1656"/>
        <v>0</v>
      </c>
      <c r="TR64" s="13"/>
      <c r="TS64" s="13"/>
      <c r="TT64" s="13"/>
      <c r="TU64" s="13">
        <f t="shared" si="1657"/>
        <v>0</v>
      </c>
      <c r="TV64" s="13"/>
      <c r="TW64" s="95">
        <f t="shared" si="1658"/>
        <v>0</v>
      </c>
      <c r="TX64" s="13"/>
      <c r="TY64" s="13"/>
      <c r="TZ64" s="13"/>
      <c r="UA64" s="13">
        <f t="shared" si="1659"/>
        <v>0</v>
      </c>
      <c r="UB64" s="13"/>
      <c r="UC64" s="95">
        <f t="shared" si="1660"/>
        <v>0</v>
      </c>
      <c r="UD64" s="13"/>
      <c r="UE64" s="13"/>
      <c r="UF64" s="13"/>
      <c r="UG64" s="13">
        <f t="shared" si="1661"/>
        <v>0</v>
      </c>
      <c r="UH64" s="13"/>
      <c r="UI64" s="95">
        <f t="shared" si="1662"/>
        <v>0</v>
      </c>
      <c r="UJ64" s="13"/>
      <c r="UK64" s="13"/>
      <c r="UL64" s="13"/>
      <c r="UM64" s="13">
        <f t="shared" si="1663"/>
        <v>0</v>
      </c>
      <c r="UN64" s="13"/>
      <c r="UO64" s="95">
        <f t="shared" si="1664"/>
        <v>0</v>
      </c>
      <c r="UP64" s="13"/>
      <c r="UQ64" s="13"/>
      <c r="UR64" s="13"/>
      <c r="US64" s="13">
        <f t="shared" si="1665"/>
        <v>0</v>
      </c>
      <c r="UT64" s="13"/>
      <c r="UU64" s="95">
        <f t="shared" si="1666"/>
        <v>0</v>
      </c>
      <c r="UV64" s="13">
        <f t="shared" si="422"/>
        <v>0</v>
      </c>
      <c r="UW64" s="13">
        <f t="shared" si="423"/>
        <v>0</v>
      </c>
      <c r="UX64" s="13">
        <f t="shared" si="424"/>
        <v>0</v>
      </c>
      <c r="UY64" s="13">
        <f t="shared" si="425"/>
        <v>0</v>
      </c>
      <c r="UZ64" s="13">
        <f t="shared" si="426"/>
        <v>0</v>
      </c>
      <c r="VA64" s="95">
        <f t="shared" si="427"/>
        <v>0</v>
      </c>
      <c r="VB64" s="13"/>
      <c r="VC64" s="13"/>
      <c r="VD64" s="13"/>
      <c r="VE64" s="13">
        <f t="shared" si="1667"/>
        <v>0</v>
      </c>
      <c r="VF64" s="13"/>
      <c r="VG64" s="95">
        <f t="shared" si="1668"/>
        <v>0</v>
      </c>
      <c r="VH64" s="13"/>
      <c r="VI64" s="13"/>
      <c r="VJ64" s="13"/>
      <c r="VK64" s="13">
        <f t="shared" si="1669"/>
        <v>0</v>
      </c>
      <c r="VL64" s="13"/>
      <c r="VM64" s="95">
        <f t="shared" si="1670"/>
        <v>0</v>
      </c>
      <c r="VN64" s="13">
        <f t="shared" si="432"/>
        <v>0</v>
      </c>
      <c r="VO64" s="13">
        <f t="shared" si="433"/>
        <v>0</v>
      </c>
      <c r="VP64" s="13">
        <f t="shared" si="434"/>
        <v>0</v>
      </c>
      <c r="VQ64" s="13">
        <f t="shared" si="435"/>
        <v>0</v>
      </c>
      <c r="VR64" s="13">
        <f t="shared" si="436"/>
        <v>0</v>
      </c>
      <c r="VS64" s="95">
        <f t="shared" si="437"/>
        <v>0</v>
      </c>
      <c r="VT64" s="13">
        <f t="shared" si="438"/>
        <v>0</v>
      </c>
      <c r="VU64" s="13">
        <f t="shared" si="439"/>
        <v>0</v>
      </c>
      <c r="VV64" s="13">
        <f t="shared" si="440"/>
        <v>0</v>
      </c>
      <c r="VW64" s="13">
        <f t="shared" si="441"/>
        <v>0</v>
      </c>
      <c r="VX64" s="13">
        <f t="shared" si="442"/>
        <v>0</v>
      </c>
      <c r="VY64" s="95">
        <f t="shared" si="443"/>
        <v>0</v>
      </c>
      <c r="VZ64" s="13"/>
      <c r="WA64" s="13">
        <v>3265</v>
      </c>
      <c r="WB64" s="13"/>
      <c r="WC64" s="13">
        <f t="shared" si="1671"/>
        <v>3265</v>
      </c>
      <c r="WD64" s="13"/>
      <c r="WE64" s="95">
        <f t="shared" si="1672"/>
        <v>3265</v>
      </c>
      <c r="WF64" s="13"/>
      <c r="WG64" s="13">
        <v>24101</v>
      </c>
      <c r="WH64" s="13"/>
      <c r="WI64" s="13">
        <f t="shared" si="1673"/>
        <v>24101</v>
      </c>
      <c r="WJ64" s="13"/>
      <c r="WK64" s="95">
        <f t="shared" si="1674"/>
        <v>24101</v>
      </c>
      <c r="WL64" s="13"/>
      <c r="WM64" s="13"/>
      <c r="WN64" s="13"/>
      <c r="WO64" s="13">
        <f t="shared" si="1675"/>
        <v>0</v>
      </c>
      <c r="WP64" s="13">
        <f>33393</f>
        <v>33393</v>
      </c>
      <c r="WQ64" s="95">
        <f t="shared" si="1676"/>
        <v>33393</v>
      </c>
      <c r="WR64" s="13"/>
      <c r="WS64" s="13"/>
      <c r="WT64" s="13"/>
      <c r="WU64" s="13">
        <f t="shared" si="1677"/>
        <v>0</v>
      </c>
      <c r="WV64" s="13">
        <f>34903</f>
        <v>34903</v>
      </c>
      <c r="WW64" s="95">
        <f t="shared" si="1678"/>
        <v>34903</v>
      </c>
      <c r="WX64" s="13"/>
      <c r="WY64" s="13"/>
      <c r="WZ64" s="13"/>
      <c r="XA64" s="13">
        <f t="shared" si="1679"/>
        <v>0</v>
      </c>
      <c r="XB64" s="13">
        <f>30762</f>
        <v>30762</v>
      </c>
      <c r="XC64" s="95">
        <f t="shared" si="1680"/>
        <v>30762</v>
      </c>
      <c r="XD64" s="13">
        <f t="shared" si="454"/>
        <v>0</v>
      </c>
      <c r="XE64" s="13">
        <f t="shared" si="455"/>
        <v>27366</v>
      </c>
      <c r="XF64" s="13">
        <f t="shared" si="456"/>
        <v>0</v>
      </c>
      <c r="XG64" s="13">
        <f t="shared" si="457"/>
        <v>27366</v>
      </c>
      <c r="XH64" s="13">
        <f t="shared" si="458"/>
        <v>99058</v>
      </c>
      <c r="XI64" s="95">
        <f t="shared" si="459"/>
        <v>126424</v>
      </c>
      <c r="XJ64" s="13"/>
      <c r="XK64" s="13"/>
      <c r="XL64" s="13"/>
      <c r="XM64" s="13">
        <f t="shared" si="1681"/>
        <v>0</v>
      </c>
      <c r="XN64" s="13"/>
      <c r="XO64" s="95">
        <f t="shared" si="1682"/>
        <v>0</v>
      </c>
      <c r="XP64" s="13">
        <f t="shared" si="462"/>
        <v>0</v>
      </c>
      <c r="XQ64" s="13">
        <f t="shared" si="463"/>
        <v>0</v>
      </c>
      <c r="XR64" s="13">
        <f t="shared" si="464"/>
        <v>0</v>
      </c>
      <c r="XS64" s="13">
        <f t="shared" si="465"/>
        <v>0</v>
      </c>
      <c r="XT64" s="13">
        <f t="shared" si="466"/>
        <v>0</v>
      </c>
      <c r="XU64" s="95">
        <f t="shared" si="467"/>
        <v>0</v>
      </c>
      <c r="XV64" s="13">
        <f t="shared" si="468"/>
        <v>0</v>
      </c>
      <c r="XW64" s="13">
        <f t="shared" si="469"/>
        <v>27366</v>
      </c>
      <c r="XX64" s="13">
        <f t="shared" si="470"/>
        <v>0</v>
      </c>
      <c r="XY64" s="13">
        <f t="shared" si="471"/>
        <v>27366</v>
      </c>
      <c r="XZ64" s="13">
        <f t="shared" si="472"/>
        <v>99058</v>
      </c>
      <c r="YA64" s="95">
        <f t="shared" si="473"/>
        <v>126424</v>
      </c>
      <c r="YB64" s="13">
        <v>6852</v>
      </c>
      <c r="YC64" s="13">
        <f t="shared" si="1683"/>
        <v>167366</v>
      </c>
      <c r="YD64" s="13">
        <f t="shared" si="1684"/>
        <v>0</v>
      </c>
      <c r="YE64" s="13">
        <f t="shared" si="1685"/>
        <v>167366</v>
      </c>
      <c r="YF64" s="13">
        <f t="shared" si="1686"/>
        <v>99058</v>
      </c>
      <c r="YG64" s="95">
        <f t="shared" si="1687"/>
        <v>266424</v>
      </c>
      <c r="YH64" s="13">
        <f t="shared" si="1688"/>
        <v>8959</v>
      </c>
      <c r="YI64" s="13">
        <f t="shared" si="1689"/>
        <v>167366</v>
      </c>
      <c r="YJ64" s="13">
        <f t="shared" si="1690"/>
        <v>0</v>
      </c>
      <c r="YK64" s="13">
        <f t="shared" si="1691"/>
        <v>167366</v>
      </c>
      <c r="YL64" s="13">
        <f t="shared" si="1692"/>
        <v>99058</v>
      </c>
      <c r="YM64" s="95">
        <f t="shared" si="1693"/>
        <v>266424</v>
      </c>
    </row>
    <row r="65" spans="1:663" s="52" customFormat="1" x14ac:dyDescent="0.25">
      <c r="A65" s="16">
        <v>55</v>
      </c>
      <c r="B65" s="28" t="s">
        <v>250</v>
      </c>
      <c r="C65" s="54" t="s">
        <v>172</v>
      </c>
      <c r="D65" s="30"/>
      <c r="E65" s="30"/>
      <c r="F65" s="30"/>
      <c r="G65" s="30">
        <f t="shared" si="146"/>
        <v>0</v>
      </c>
      <c r="H65" s="30"/>
      <c r="I65" s="98">
        <f t="shared" si="147"/>
        <v>0</v>
      </c>
      <c r="J65" s="30"/>
      <c r="K65" s="30"/>
      <c r="L65" s="30"/>
      <c r="M65" s="30">
        <f t="shared" si="148"/>
        <v>0</v>
      </c>
      <c r="N65" s="30"/>
      <c r="O65" s="98">
        <f t="shared" si="149"/>
        <v>0</v>
      </c>
      <c r="P65" s="30"/>
      <c r="Q65" s="30"/>
      <c r="R65" s="30"/>
      <c r="S65" s="30">
        <f t="shared" si="150"/>
        <v>0</v>
      </c>
      <c r="T65" s="30"/>
      <c r="U65" s="98">
        <f t="shared" si="151"/>
        <v>0</v>
      </c>
      <c r="V65" s="30"/>
      <c r="W65" s="30"/>
      <c r="X65" s="30"/>
      <c r="Y65" s="30">
        <f t="shared" si="152"/>
        <v>0</v>
      </c>
      <c r="Z65" s="30"/>
      <c r="AA65" s="98">
        <f t="shared" si="153"/>
        <v>0</v>
      </c>
      <c r="AB65" s="30"/>
      <c r="AC65" s="30"/>
      <c r="AD65" s="30"/>
      <c r="AE65" s="30">
        <f t="shared" si="154"/>
        <v>0</v>
      </c>
      <c r="AF65" s="30"/>
      <c r="AG65" s="98">
        <f t="shared" si="155"/>
        <v>0</v>
      </c>
      <c r="AH65" s="30"/>
      <c r="AI65" s="30"/>
      <c r="AJ65" s="30"/>
      <c r="AK65" s="30">
        <f t="shared" si="156"/>
        <v>0</v>
      </c>
      <c r="AL65" s="30"/>
      <c r="AM65" s="98">
        <f t="shared" si="157"/>
        <v>0</v>
      </c>
      <c r="AN65" s="30"/>
      <c r="AO65" s="30"/>
      <c r="AP65" s="30"/>
      <c r="AQ65" s="30">
        <f t="shared" si="158"/>
        <v>0</v>
      </c>
      <c r="AR65" s="30"/>
      <c r="AS65" s="98">
        <f t="shared" si="159"/>
        <v>0</v>
      </c>
      <c r="AT65" s="30"/>
      <c r="AU65" s="30"/>
      <c r="AV65" s="30"/>
      <c r="AW65" s="30">
        <f t="shared" si="160"/>
        <v>0</v>
      </c>
      <c r="AX65" s="30"/>
      <c r="AY65" s="98">
        <f t="shared" si="161"/>
        <v>0</v>
      </c>
      <c r="AZ65" s="30">
        <f t="shared" si="162"/>
        <v>0</v>
      </c>
      <c r="BA65" s="30">
        <f t="shared" si="163"/>
        <v>0</v>
      </c>
      <c r="BB65" s="30">
        <f t="shared" si="164"/>
        <v>0</v>
      </c>
      <c r="BC65" s="30">
        <f t="shared" si="165"/>
        <v>0</v>
      </c>
      <c r="BD65" s="30">
        <f t="shared" si="166"/>
        <v>0</v>
      </c>
      <c r="BE65" s="98">
        <f t="shared" si="167"/>
        <v>0</v>
      </c>
      <c r="BF65" s="30"/>
      <c r="BG65" s="30"/>
      <c r="BH65" s="30"/>
      <c r="BI65" s="30">
        <f t="shared" si="168"/>
        <v>0</v>
      </c>
      <c r="BJ65" s="30"/>
      <c r="BK65" s="98">
        <f t="shared" si="169"/>
        <v>0</v>
      </c>
      <c r="BL65" s="30">
        <f t="shared" si="170"/>
        <v>0</v>
      </c>
      <c r="BM65" s="30">
        <f t="shared" si="171"/>
        <v>0</v>
      </c>
      <c r="BN65" s="30">
        <f t="shared" si="172"/>
        <v>0</v>
      </c>
      <c r="BO65" s="30">
        <f t="shared" si="173"/>
        <v>0</v>
      </c>
      <c r="BP65" s="30">
        <f t="shared" si="174"/>
        <v>0</v>
      </c>
      <c r="BQ65" s="98">
        <f t="shared" si="175"/>
        <v>0</v>
      </c>
      <c r="BR65" s="30"/>
      <c r="BS65" s="30"/>
      <c r="BT65" s="30"/>
      <c r="BU65" s="30">
        <f t="shared" si="176"/>
        <v>0</v>
      </c>
      <c r="BV65" s="30"/>
      <c r="BW65" s="98">
        <f t="shared" si="177"/>
        <v>0</v>
      </c>
      <c r="BX65" s="30"/>
      <c r="BY65" s="30"/>
      <c r="BZ65" s="30"/>
      <c r="CA65" s="30">
        <f t="shared" si="178"/>
        <v>0</v>
      </c>
      <c r="CB65" s="30"/>
      <c r="CC65" s="98">
        <f t="shared" si="179"/>
        <v>0</v>
      </c>
      <c r="CD65" s="30"/>
      <c r="CE65" s="30"/>
      <c r="CF65" s="30"/>
      <c r="CG65" s="30">
        <f t="shared" si="1551"/>
        <v>0</v>
      </c>
      <c r="CH65" s="30"/>
      <c r="CI65" s="98">
        <f t="shared" si="1552"/>
        <v>0</v>
      </c>
      <c r="CJ65" s="30"/>
      <c r="CK65" s="30"/>
      <c r="CL65" s="30"/>
      <c r="CM65" s="30">
        <f t="shared" si="1553"/>
        <v>0</v>
      </c>
      <c r="CN65" s="30"/>
      <c r="CO65" s="98">
        <f t="shared" si="1554"/>
        <v>0</v>
      </c>
      <c r="CP65" s="30"/>
      <c r="CQ65" s="30"/>
      <c r="CR65" s="30"/>
      <c r="CS65" s="30">
        <f t="shared" si="1555"/>
        <v>0</v>
      </c>
      <c r="CT65" s="30"/>
      <c r="CU65" s="98">
        <f t="shared" si="1556"/>
        <v>0</v>
      </c>
      <c r="CV65" s="30"/>
      <c r="CW65" s="30"/>
      <c r="CX65" s="30"/>
      <c r="CY65" s="30">
        <f t="shared" si="1557"/>
        <v>0</v>
      </c>
      <c r="CZ65" s="30"/>
      <c r="DA65" s="98">
        <f t="shared" si="1558"/>
        <v>0</v>
      </c>
      <c r="DB65" s="30">
        <f t="shared" si="188"/>
        <v>0</v>
      </c>
      <c r="DC65" s="30">
        <f t="shared" si="189"/>
        <v>0</v>
      </c>
      <c r="DD65" s="30">
        <f t="shared" si="190"/>
        <v>0</v>
      </c>
      <c r="DE65" s="30">
        <f t="shared" si="191"/>
        <v>0</v>
      </c>
      <c r="DF65" s="30">
        <f t="shared" si="192"/>
        <v>0</v>
      </c>
      <c r="DG65" s="98">
        <f t="shared" si="193"/>
        <v>0</v>
      </c>
      <c r="DH65" s="30"/>
      <c r="DI65" s="30"/>
      <c r="DJ65" s="30"/>
      <c r="DK65" s="30">
        <f t="shared" si="194"/>
        <v>0</v>
      </c>
      <c r="DL65" s="30"/>
      <c r="DM65" s="98">
        <f t="shared" si="195"/>
        <v>0</v>
      </c>
      <c r="DN65" s="30"/>
      <c r="DO65" s="30"/>
      <c r="DP65" s="30"/>
      <c r="DQ65" s="30">
        <f t="shared" si="196"/>
        <v>0</v>
      </c>
      <c r="DR65" s="30"/>
      <c r="DS65" s="98">
        <f t="shared" si="197"/>
        <v>0</v>
      </c>
      <c r="DT65" s="30"/>
      <c r="DU65" s="30"/>
      <c r="DV65" s="30"/>
      <c r="DW65" s="30">
        <f t="shared" si="198"/>
        <v>0</v>
      </c>
      <c r="DX65" s="30"/>
      <c r="DY65" s="98">
        <f t="shared" si="199"/>
        <v>0</v>
      </c>
      <c r="DZ65" s="30"/>
      <c r="EA65" s="30"/>
      <c r="EB65" s="30"/>
      <c r="EC65" s="30">
        <f t="shared" si="1559"/>
        <v>0</v>
      </c>
      <c r="ED65" s="30"/>
      <c r="EE65" s="98">
        <f t="shared" si="1560"/>
        <v>0</v>
      </c>
      <c r="EF65" s="30"/>
      <c r="EG65" s="30"/>
      <c r="EH65" s="30"/>
      <c r="EI65" s="30">
        <f t="shared" si="1561"/>
        <v>0</v>
      </c>
      <c r="EJ65" s="30"/>
      <c r="EK65" s="98">
        <f t="shared" si="1562"/>
        <v>0</v>
      </c>
      <c r="EL65" s="30"/>
      <c r="EM65" s="30"/>
      <c r="EN65" s="30"/>
      <c r="EO65" s="30">
        <f t="shared" si="1563"/>
        <v>0</v>
      </c>
      <c r="EP65" s="30"/>
      <c r="EQ65" s="98">
        <f t="shared" si="1564"/>
        <v>0</v>
      </c>
      <c r="ER65" s="30"/>
      <c r="ES65" s="30"/>
      <c r="ET65" s="30"/>
      <c r="EU65" s="30">
        <f t="shared" si="1565"/>
        <v>0</v>
      </c>
      <c r="EV65" s="30"/>
      <c r="EW65" s="98">
        <f t="shared" si="1566"/>
        <v>0</v>
      </c>
      <c r="EX65" s="30"/>
      <c r="EY65" s="30"/>
      <c r="EZ65" s="30"/>
      <c r="FA65" s="30">
        <f t="shared" si="1567"/>
        <v>0</v>
      </c>
      <c r="FB65" s="30"/>
      <c r="FC65" s="98">
        <f t="shared" si="1568"/>
        <v>0</v>
      </c>
      <c r="FD65" s="30">
        <f t="shared" si="210"/>
        <v>0</v>
      </c>
      <c r="FE65" s="30">
        <f t="shared" si="211"/>
        <v>0</v>
      </c>
      <c r="FF65" s="30">
        <f t="shared" si="212"/>
        <v>0</v>
      </c>
      <c r="FG65" s="30">
        <f t="shared" si="213"/>
        <v>0</v>
      </c>
      <c r="FH65" s="30">
        <f t="shared" si="214"/>
        <v>0</v>
      </c>
      <c r="FI65" s="98">
        <f t="shared" si="215"/>
        <v>0</v>
      </c>
      <c r="FJ65" s="30"/>
      <c r="FK65" s="30"/>
      <c r="FL65" s="30"/>
      <c r="FM65" s="30">
        <f t="shared" si="1569"/>
        <v>0</v>
      </c>
      <c r="FN65" s="30"/>
      <c r="FO65" s="98">
        <f t="shared" si="1570"/>
        <v>0</v>
      </c>
      <c r="FP65" s="30"/>
      <c r="FQ65" s="30"/>
      <c r="FR65" s="30"/>
      <c r="FS65" s="30">
        <f t="shared" si="1571"/>
        <v>0</v>
      </c>
      <c r="FT65" s="30"/>
      <c r="FU65" s="98">
        <f t="shared" si="1572"/>
        <v>0</v>
      </c>
      <c r="FV65" s="30"/>
      <c r="FW65" s="30"/>
      <c r="FX65" s="30"/>
      <c r="FY65" s="30">
        <f t="shared" si="1573"/>
        <v>0</v>
      </c>
      <c r="FZ65" s="30"/>
      <c r="GA65" s="98">
        <f t="shared" si="1574"/>
        <v>0</v>
      </c>
      <c r="GB65" s="30"/>
      <c r="GC65" s="30"/>
      <c r="GD65" s="30"/>
      <c r="GE65" s="30">
        <f t="shared" si="1575"/>
        <v>0</v>
      </c>
      <c r="GF65" s="30"/>
      <c r="GG65" s="98">
        <f t="shared" si="1576"/>
        <v>0</v>
      </c>
      <c r="GH65" s="30">
        <f t="shared" si="224"/>
        <v>0</v>
      </c>
      <c r="GI65" s="30">
        <f t="shared" si="225"/>
        <v>0</v>
      </c>
      <c r="GJ65" s="30">
        <f t="shared" si="226"/>
        <v>0</v>
      </c>
      <c r="GK65" s="30">
        <f t="shared" si="227"/>
        <v>0</v>
      </c>
      <c r="GL65" s="30">
        <f t="shared" si="228"/>
        <v>0</v>
      </c>
      <c r="GM65" s="98">
        <f t="shared" si="229"/>
        <v>0</v>
      </c>
      <c r="GN65" s="30"/>
      <c r="GO65" s="30"/>
      <c r="GP65" s="30"/>
      <c r="GQ65" s="30">
        <f t="shared" si="1577"/>
        <v>0</v>
      </c>
      <c r="GR65" s="30"/>
      <c r="GS65" s="98">
        <f t="shared" si="1578"/>
        <v>0</v>
      </c>
      <c r="GT65" s="30"/>
      <c r="GU65" s="30"/>
      <c r="GV65" s="30"/>
      <c r="GW65" s="30">
        <f t="shared" si="1579"/>
        <v>0</v>
      </c>
      <c r="GX65" s="30"/>
      <c r="GY65" s="98">
        <f t="shared" si="1580"/>
        <v>0</v>
      </c>
      <c r="GZ65" s="30"/>
      <c r="HA65" s="30"/>
      <c r="HB65" s="30"/>
      <c r="HC65" s="30">
        <f t="shared" si="1581"/>
        <v>0</v>
      </c>
      <c r="HD65" s="30"/>
      <c r="HE65" s="98">
        <f t="shared" si="1582"/>
        <v>0</v>
      </c>
      <c r="HF65" s="30"/>
      <c r="HG65" s="30"/>
      <c r="HH65" s="30"/>
      <c r="HI65" s="30">
        <f t="shared" si="1583"/>
        <v>0</v>
      </c>
      <c r="HJ65" s="30"/>
      <c r="HK65" s="98">
        <f t="shared" si="1584"/>
        <v>0</v>
      </c>
      <c r="HL65" s="30"/>
      <c r="HM65" s="30"/>
      <c r="HN65" s="30"/>
      <c r="HO65" s="30">
        <f t="shared" si="1585"/>
        <v>0</v>
      </c>
      <c r="HP65" s="30"/>
      <c r="HQ65" s="98">
        <f t="shared" si="1586"/>
        <v>0</v>
      </c>
      <c r="HR65" s="30">
        <f t="shared" si="240"/>
        <v>0</v>
      </c>
      <c r="HS65" s="30">
        <f t="shared" si="241"/>
        <v>0</v>
      </c>
      <c r="HT65" s="30">
        <f t="shared" si="242"/>
        <v>0</v>
      </c>
      <c r="HU65" s="30">
        <f t="shared" si="243"/>
        <v>0</v>
      </c>
      <c r="HV65" s="30">
        <f t="shared" si="244"/>
        <v>0</v>
      </c>
      <c r="HW65" s="98">
        <f t="shared" si="245"/>
        <v>0</v>
      </c>
      <c r="HX65" s="30"/>
      <c r="HY65" s="30"/>
      <c r="HZ65" s="30"/>
      <c r="IA65" s="30">
        <f t="shared" si="1587"/>
        <v>0</v>
      </c>
      <c r="IB65" s="30"/>
      <c r="IC65" s="98">
        <f t="shared" si="1588"/>
        <v>0</v>
      </c>
      <c r="ID65" s="30"/>
      <c r="IE65" s="30"/>
      <c r="IF65" s="30"/>
      <c r="IG65" s="30">
        <f t="shared" si="1589"/>
        <v>0</v>
      </c>
      <c r="IH65" s="30"/>
      <c r="II65" s="98">
        <f t="shared" si="1590"/>
        <v>0</v>
      </c>
      <c r="IJ65" s="30"/>
      <c r="IK65" s="30"/>
      <c r="IL65" s="30"/>
      <c r="IM65" s="30">
        <f t="shared" si="1591"/>
        <v>0</v>
      </c>
      <c r="IN65" s="30"/>
      <c r="IO65" s="98">
        <f t="shared" si="1592"/>
        <v>0</v>
      </c>
      <c r="IP65" s="30">
        <f t="shared" si="252"/>
        <v>0</v>
      </c>
      <c r="IQ65" s="30">
        <f t="shared" si="253"/>
        <v>0</v>
      </c>
      <c r="IR65" s="30">
        <f t="shared" si="254"/>
        <v>0</v>
      </c>
      <c r="IS65" s="30">
        <f t="shared" si="255"/>
        <v>0</v>
      </c>
      <c r="IT65" s="30">
        <f t="shared" si="256"/>
        <v>0</v>
      </c>
      <c r="IU65" s="98">
        <f t="shared" si="257"/>
        <v>0</v>
      </c>
      <c r="IV65" s="30"/>
      <c r="IW65" s="30"/>
      <c r="IX65" s="30"/>
      <c r="IY65" s="30">
        <f t="shared" si="1593"/>
        <v>0</v>
      </c>
      <c r="IZ65" s="30"/>
      <c r="JA65" s="98">
        <f t="shared" si="1594"/>
        <v>0</v>
      </c>
      <c r="JB65" s="30"/>
      <c r="JC65" s="30"/>
      <c r="JD65" s="30"/>
      <c r="JE65" s="30">
        <f t="shared" si="1595"/>
        <v>0</v>
      </c>
      <c r="JF65" s="30"/>
      <c r="JG65" s="98">
        <f t="shared" si="1596"/>
        <v>0</v>
      </c>
      <c r="JH65" s="30"/>
      <c r="JI65" s="30"/>
      <c r="JJ65" s="30"/>
      <c r="JK65" s="30">
        <f t="shared" si="1597"/>
        <v>0</v>
      </c>
      <c r="JL65" s="30"/>
      <c r="JM65" s="98">
        <f t="shared" si="1598"/>
        <v>0</v>
      </c>
      <c r="JN65" s="30"/>
      <c r="JO65" s="30"/>
      <c r="JP65" s="30"/>
      <c r="JQ65" s="30">
        <f t="shared" si="1599"/>
        <v>0</v>
      </c>
      <c r="JR65" s="30"/>
      <c r="JS65" s="98">
        <f t="shared" si="1600"/>
        <v>0</v>
      </c>
      <c r="JT65" s="30"/>
      <c r="JU65" s="30"/>
      <c r="JV65" s="30"/>
      <c r="JW65" s="30">
        <f t="shared" si="1601"/>
        <v>0</v>
      </c>
      <c r="JX65" s="30"/>
      <c r="JY65" s="98">
        <f t="shared" si="1602"/>
        <v>0</v>
      </c>
      <c r="JZ65" s="30">
        <f t="shared" si="268"/>
        <v>0</v>
      </c>
      <c r="KA65" s="30">
        <f t="shared" si="269"/>
        <v>0</v>
      </c>
      <c r="KB65" s="30">
        <f t="shared" si="270"/>
        <v>0</v>
      </c>
      <c r="KC65" s="30">
        <f t="shared" si="271"/>
        <v>0</v>
      </c>
      <c r="KD65" s="30">
        <f t="shared" si="272"/>
        <v>0</v>
      </c>
      <c r="KE65" s="98">
        <f t="shared" si="273"/>
        <v>0</v>
      </c>
      <c r="KF65" s="30"/>
      <c r="KG65" s="30"/>
      <c r="KH65" s="30"/>
      <c r="KI65" s="30">
        <f t="shared" si="1603"/>
        <v>0</v>
      </c>
      <c r="KJ65" s="30"/>
      <c r="KK65" s="98">
        <f t="shared" si="1604"/>
        <v>0</v>
      </c>
      <c r="KL65" s="30"/>
      <c r="KM65" s="30"/>
      <c r="KN65" s="30"/>
      <c r="KO65" s="30">
        <f t="shared" si="1605"/>
        <v>0</v>
      </c>
      <c r="KP65" s="30"/>
      <c r="KQ65" s="98">
        <f t="shared" si="1606"/>
        <v>0</v>
      </c>
      <c r="KR65" s="30"/>
      <c r="KS65" s="30"/>
      <c r="KT65" s="30"/>
      <c r="KU65" s="30">
        <f t="shared" si="1607"/>
        <v>0</v>
      </c>
      <c r="KV65" s="30"/>
      <c r="KW65" s="98">
        <f t="shared" si="1608"/>
        <v>0</v>
      </c>
      <c r="KX65" s="30"/>
      <c r="KY65" s="30"/>
      <c r="KZ65" s="30"/>
      <c r="LA65" s="30">
        <f t="shared" si="1609"/>
        <v>0</v>
      </c>
      <c r="LB65" s="30"/>
      <c r="LC65" s="98">
        <f t="shared" si="1610"/>
        <v>0</v>
      </c>
      <c r="LD65" s="30">
        <f t="shared" si="282"/>
        <v>0</v>
      </c>
      <c r="LE65" s="30">
        <f t="shared" si="283"/>
        <v>0</v>
      </c>
      <c r="LF65" s="30">
        <f t="shared" si="284"/>
        <v>0</v>
      </c>
      <c r="LG65" s="30">
        <f t="shared" si="285"/>
        <v>0</v>
      </c>
      <c r="LH65" s="30">
        <f t="shared" si="286"/>
        <v>0</v>
      </c>
      <c r="LI65" s="98">
        <f t="shared" si="287"/>
        <v>0</v>
      </c>
      <c r="LJ65" s="30"/>
      <c r="LK65" s="30"/>
      <c r="LL65" s="30"/>
      <c r="LM65" s="30">
        <f t="shared" si="1611"/>
        <v>0</v>
      </c>
      <c r="LN65" s="30"/>
      <c r="LO65" s="98">
        <f t="shared" si="1612"/>
        <v>0</v>
      </c>
      <c r="LP65" s="30">
        <f t="shared" si="290"/>
        <v>0</v>
      </c>
      <c r="LQ65" s="30">
        <f t="shared" si="291"/>
        <v>0</v>
      </c>
      <c r="LR65" s="30">
        <f t="shared" si="292"/>
        <v>0</v>
      </c>
      <c r="LS65" s="30">
        <f t="shared" si="293"/>
        <v>0</v>
      </c>
      <c r="LT65" s="30">
        <f t="shared" si="294"/>
        <v>0</v>
      </c>
      <c r="LU65" s="98">
        <f t="shared" si="295"/>
        <v>0</v>
      </c>
      <c r="LV65" s="30"/>
      <c r="LW65" s="30"/>
      <c r="LX65" s="30"/>
      <c r="LY65" s="30">
        <f t="shared" si="1613"/>
        <v>0</v>
      </c>
      <c r="LZ65" s="30"/>
      <c r="MA65" s="98">
        <f t="shared" si="1614"/>
        <v>0</v>
      </c>
      <c r="MB65" s="30">
        <f t="shared" si="298"/>
        <v>0</v>
      </c>
      <c r="MC65" s="30">
        <f t="shared" si="299"/>
        <v>0</v>
      </c>
      <c r="MD65" s="30">
        <f t="shared" si="300"/>
        <v>0</v>
      </c>
      <c r="ME65" s="30">
        <f t="shared" si="301"/>
        <v>0</v>
      </c>
      <c r="MF65" s="30">
        <f t="shared" si="302"/>
        <v>0</v>
      </c>
      <c r="MG65" s="98">
        <f t="shared" si="303"/>
        <v>0</v>
      </c>
      <c r="MH65" s="30">
        <f t="shared" si="304"/>
        <v>0</v>
      </c>
      <c r="MI65" s="30">
        <f t="shared" si="305"/>
        <v>0</v>
      </c>
      <c r="MJ65" s="30">
        <f t="shared" si="306"/>
        <v>0</v>
      </c>
      <c r="MK65" s="30">
        <f t="shared" si="307"/>
        <v>0</v>
      </c>
      <c r="ML65" s="30">
        <f t="shared" si="308"/>
        <v>0</v>
      </c>
      <c r="MM65" s="98">
        <f t="shared" si="309"/>
        <v>0</v>
      </c>
      <c r="MN65" s="30"/>
      <c r="MO65" s="30"/>
      <c r="MP65" s="30"/>
      <c r="MQ65" s="30">
        <f t="shared" si="1615"/>
        <v>0</v>
      </c>
      <c r="MR65" s="30"/>
      <c r="MS65" s="98">
        <f t="shared" si="1616"/>
        <v>0</v>
      </c>
      <c r="MT65" s="30"/>
      <c r="MU65" s="30"/>
      <c r="MV65" s="30"/>
      <c r="MW65" s="30">
        <f t="shared" si="1617"/>
        <v>0</v>
      </c>
      <c r="MX65" s="30"/>
      <c r="MY65" s="98">
        <f t="shared" si="1618"/>
        <v>0</v>
      </c>
      <c r="MZ65" s="30"/>
      <c r="NA65" s="30"/>
      <c r="NB65" s="30"/>
      <c r="NC65" s="30">
        <f t="shared" si="1619"/>
        <v>0</v>
      </c>
      <c r="ND65" s="30"/>
      <c r="NE65" s="98">
        <f t="shared" si="1620"/>
        <v>0</v>
      </c>
      <c r="NF65" s="30"/>
      <c r="NG65" s="30"/>
      <c r="NH65" s="30"/>
      <c r="NI65" s="30">
        <f t="shared" si="1621"/>
        <v>0</v>
      </c>
      <c r="NJ65" s="30"/>
      <c r="NK65" s="98">
        <f t="shared" si="1622"/>
        <v>0</v>
      </c>
      <c r="NL65" s="30"/>
      <c r="NM65" s="30"/>
      <c r="NN65" s="30"/>
      <c r="NO65" s="30">
        <f t="shared" si="1623"/>
        <v>0</v>
      </c>
      <c r="NP65" s="30"/>
      <c r="NQ65" s="98">
        <f t="shared" si="1624"/>
        <v>0</v>
      </c>
      <c r="NR65" s="30">
        <f t="shared" si="320"/>
        <v>0</v>
      </c>
      <c r="NS65" s="30">
        <f t="shared" si="321"/>
        <v>0</v>
      </c>
      <c r="NT65" s="30">
        <f t="shared" si="322"/>
        <v>0</v>
      </c>
      <c r="NU65" s="30">
        <f t="shared" si="323"/>
        <v>0</v>
      </c>
      <c r="NV65" s="30">
        <f t="shared" si="324"/>
        <v>0</v>
      </c>
      <c r="NW65" s="98">
        <f t="shared" si="325"/>
        <v>0</v>
      </c>
      <c r="NX65" s="30"/>
      <c r="NY65" s="30"/>
      <c r="NZ65" s="30"/>
      <c r="OA65" s="30">
        <f t="shared" si="1625"/>
        <v>0</v>
      </c>
      <c r="OB65" s="30"/>
      <c r="OC65" s="98">
        <f t="shared" si="1626"/>
        <v>0</v>
      </c>
      <c r="OD65" s="30">
        <f t="shared" si="328"/>
        <v>0</v>
      </c>
      <c r="OE65" s="30">
        <f t="shared" si="329"/>
        <v>0</v>
      </c>
      <c r="OF65" s="30">
        <f t="shared" si="330"/>
        <v>0</v>
      </c>
      <c r="OG65" s="30">
        <f t="shared" si="331"/>
        <v>0</v>
      </c>
      <c r="OH65" s="30">
        <f t="shared" si="332"/>
        <v>0</v>
      </c>
      <c r="OI65" s="98">
        <f t="shared" si="333"/>
        <v>0</v>
      </c>
      <c r="OJ65" s="30"/>
      <c r="OK65" s="30"/>
      <c r="OL65" s="30"/>
      <c r="OM65" s="30">
        <f t="shared" si="1627"/>
        <v>0</v>
      </c>
      <c r="ON65" s="30"/>
      <c r="OO65" s="98">
        <f t="shared" si="1628"/>
        <v>0</v>
      </c>
      <c r="OP65" s="30"/>
      <c r="OQ65" s="30"/>
      <c r="OR65" s="30"/>
      <c r="OS65" s="30">
        <f t="shared" si="1629"/>
        <v>0</v>
      </c>
      <c r="OT65" s="30"/>
      <c r="OU65" s="98">
        <f t="shared" si="1630"/>
        <v>0</v>
      </c>
      <c r="OV65" s="30">
        <f t="shared" si="338"/>
        <v>0</v>
      </c>
      <c r="OW65" s="30">
        <f t="shared" si="339"/>
        <v>0</v>
      </c>
      <c r="OX65" s="30">
        <f t="shared" si="340"/>
        <v>0</v>
      </c>
      <c r="OY65" s="30">
        <f t="shared" si="341"/>
        <v>0</v>
      </c>
      <c r="OZ65" s="30">
        <f t="shared" si="342"/>
        <v>0</v>
      </c>
      <c r="PA65" s="98">
        <f t="shared" si="343"/>
        <v>0</v>
      </c>
      <c r="PB65" s="30"/>
      <c r="PC65" s="30"/>
      <c r="PD65" s="30"/>
      <c r="PE65" s="30">
        <f t="shared" si="1631"/>
        <v>0</v>
      </c>
      <c r="PF65" s="30"/>
      <c r="PG65" s="98">
        <f t="shared" si="1632"/>
        <v>0</v>
      </c>
      <c r="PH65" s="30"/>
      <c r="PI65" s="30"/>
      <c r="PJ65" s="30"/>
      <c r="PK65" s="30">
        <f t="shared" si="1633"/>
        <v>0</v>
      </c>
      <c r="PL65" s="30"/>
      <c r="PM65" s="98">
        <f t="shared" si="1634"/>
        <v>0</v>
      </c>
      <c r="PN65" s="30">
        <f t="shared" si="348"/>
        <v>0</v>
      </c>
      <c r="PO65" s="30">
        <f t="shared" si="349"/>
        <v>0</v>
      </c>
      <c r="PP65" s="30">
        <f t="shared" si="350"/>
        <v>0</v>
      </c>
      <c r="PQ65" s="30">
        <f t="shared" si="351"/>
        <v>0</v>
      </c>
      <c r="PR65" s="30">
        <f t="shared" si="352"/>
        <v>0</v>
      </c>
      <c r="PS65" s="98">
        <f t="shared" si="353"/>
        <v>0</v>
      </c>
      <c r="PT65" s="30"/>
      <c r="PU65" s="30"/>
      <c r="PV65" s="30"/>
      <c r="PW65" s="30">
        <f t="shared" si="1635"/>
        <v>0</v>
      </c>
      <c r="PX65" s="30"/>
      <c r="PY65" s="98">
        <f t="shared" si="1636"/>
        <v>0</v>
      </c>
      <c r="PZ65" s="30"/>
      <c r="QA65" s="30"/>
      <c r="QB65" s="30"/>
      <c r="QC65" s="30">
        <f t="shared" si="1637"/>
        <v>0</v>
      </c>
      <c r="QD65" s="30"/>
      <c r="QE65" s="98">
        <f t="shared" si="1638"/>
        <v>0</v>
      </c>
      <c r="QF65" s="30">
        <f t="shared" si="358"/>
        <v>0</v>
      </c>
      <c r="QG65" s="30">
        <f t="shared" si="359"/>
        <v>0</v>
      </c>
      <c r="QH65" s="30">
        <f t="shared" si="360"/>
        <v>0</v>
      </c>
      <c r="QI65" s="30">
        <f t="shared" si="361"/>
        <v>0</v>
      </c>
      <c r="QJ65" s="30">
        <f t="shared" si="362"/>
        <v>0</v>
      </c>
      <c r="QK65" s="98">
        <f t="shared" si="363"/>
        <v>0</v>
      </c>
      <c r="QL65" s="30"/>
      <c r="QM65" s="30"/>
      <c r="QN65" s="30"/>
      <c r="QO65" s="30">
        <f t="shared" si="1639"/>
        <v>0</v>
      </c>
      <c r="QP65" s="30"/>
      <c r="QQ65" s="98">
        <f t="shared" si="1640"/>
        <v>0</v>
      </c>
      <c r="QR65" s="30">
        <f t="shared" si="366"/>
        <v>0</v>
      </c>
      <c r="QS65" s="30">
        <f t="shared" si="367"/>
        <v>0</v>
      </c>
      <c r="QT65" s="30">
        <f t="shared" si="368"/>
        <v>0</v>
      </c>
      <c r="QU65" s="30">
        <f t="shared" si="369"/>
        <v>0</v>
      </c>
      <c r="QV65" s="30">
        <f t="shared" si="370"/>
        <v>0</v>
      </c>
      <c r="QW65" s="98">
        <f t="shared" si="371"/>
        <v>0</v>
      </c>
      <c r="QX65" s="30">
        <f t="shared" si="372"/>
        <v>0</v>
      </c>
      <c r="QY65" s="30">
        <f t="shared" si="373"/>
        <v>0</v>
      </c>
      <c r="QZ65" s="30">
        <f t="shared" si="374"/>
        <v>0</v>
      </c>
      <c r="RA65" s="30">
        <f t="shared" si="375"/>
        <v>0</v>
      </c>
      <c r="RB65" s="30">
        <f t="shared" si="376"/>
        <v>0</v>
      </c>
      <c r="RC65" s="98">
        <f t="shared" si="377"/>
        <v>0</v>
      </c>
      <c r="RD65" s="30"/>
      <c r="RE65" s="30"/>
      <c r="RF65" s="30"/>
      <c r="RG65" s="30">
        <f t="shared" si="1641"/>
        <v>0</v>
      </c>
      <c r="RH65" s="30"/>
      <c r="RI65" s="98">
        <f t="shared" si="1642"/>
        <v>0</v>
      </c>
      <c r="RJ65" s="30"/>
      <c r="RK65" s="30"/>
      <c r="RL65" s="30"/>
      <c r="RM65" s="30">
        <f t="shared" si="1643"/>
        <v>0</v>
      </c>
      <c r="RN65" s="30"/>
      <c r="RO65" s="98">
        <f t="shared" si="1644"/>
        <v>0</v>
      </c>
      <c r="RP65" s="30"/>
      <c r="RQ65" s="30"/>
      <c r="RR65" s="30"/>
      <c r="RS65" s="30">
        <f t="shared" si="1645"/>
        <v>0</v>
      </c>
      <c r="RT65" s="30"/>
      <c r="RU65" s="98">
        <f t="shared" si="1646"/>
        <v>0</v>
      </c>
      <c r="RV65" s="30">
        <f t="shared" si="384"/>
        <v>0</v>
      </c>
      <c r="RW65" s="30">
        <f t="shared" si="385"/>
        <v>0</v>
      </c>
      <c r="RX65" s="30">
        <f t="shared" si="386"/>
        <v>0</v>
      </c>
      <c r="RY65" s="30">
        <f t="shared" si="387"/>
        <v>0</v>
      </c>
      <c r="RZ65" s="30">
        <f t="shared" si="388"/>
        <v>0</v>
      </c>
      <c r="SA65" s="98">
        <f t="shared" si="389"/>
        <v>0</v>
      </c>
      <c r="SB65" s="30"/>
      <c r="SC65" s="30"/>
      <c r="SD65" s="30"/>
      <c r="SE65" s="30">
        <f t="shared" si="1647"/>
        <v>0</v>
      </c>
      <c r="SF65" s="30"/>
      <c r="SG65" s="98">
        <f t="shared" si="1648"/>
        <v>0</v>
      </c>
      <c r="SH65" s="30"/>
      <c r="SI65" s="30"/>
      <c r="SJ65" s="30"/>
      <c r="SK65" s="30">
        <f t="shared" si="1649"/>
        <v>0</v>
      </c>
      <c r="SL65" s="30"/>
      <c r="SM65" s="98">
        <f t="shared" si="1650"/>
        <v>0</v>
      </c>
      <c r="SN65" s="30"/>
      <c r="SO65" s="30"/>
      <c r="SP65" s="30"/>
      <c r="SQ65" s="30">
        <f t="shared" si="1651"/>
        <v>0</v>
      </c>
      <c r="SR65" s="30"/>
      <c r="SS65" s="98">
        <f t="shared" si="1652"/>
        <v>0</v>
      </c>
      <c r="ST65" s="30"/>
      <c r="SU65" s="30"/>
      <c r="SV65" s="30"/>
      <c r="SW65" s="30">
        <f t="shared" si="1653"/>
        <v>0</v>
      </c>
      <c r="SX65" s="30"/>
      <c r="SY65" s="98">
        <f t="shared" si="1654"/>
        <v>0</v>
      </c>
      <c r="SZ65" s="30">
        <f t="shared" si="398"/>
        <v>0</v>
      </c>
      <c r="TA65" s="30">
        <f t="shared" si="399"/>
        <v>0</v>
      </c>
      <c r="TB65" s="30">
        <f t="shared" si="400"/>
        <v>0</v>
      </c>
      <c r="TC65" s="30">
        <f t="shared" si="401"/>
        <v>0</v>
      </c>
      <c r="TD65" s="30">
        <f t="shared" si="402"/>
        <v>0</v>
      </c>
      <c r="TE65" s="98">
        <f t="shared" si="403"/>
        <v>0</v>
      </c>
      <c r="TF65" s="30">
        <f t="shared" si="404"/>
        <v>0</v>
      </c>
      <c r="TG65" s="30">
        <f t="shared" si="405"/>
        <v>0</v>
      </c>
      <c r="TH65" s="30">
        <f t="shared" si="406"/>
        <v>0</v>
      </c>
      <c r="TI65" s="30">
        <f t="shared" si="407"/>
        <v>0</v>
      </c>
      <c r="TJ65" s="30">
        <f t="shared" si="408"/>
        <v>0</v>
      </c>
      <c r="TK65" s="98">
        <f t="shared" si="409"/>
        <v>0</v>
      </c>
      <c r="TL65" s="30"/>
      <c r="TM65" s="30"/>
      <c r="TN65" s="30"/>
      <c r="TO65" s="30">
        <f t="shared" si="1655"/>
        <v>0</v>
      </c>
      <c r="TP65" s="30"/>
      <c r="TQ65" s="98">
        <f t="shared" si="1656"/>
        <v>0</v>
      </c>
      <c r="TR65" s="30"/>
      <c r="TS65" s="30"/>
      <c r="TT65" s="30"/>
      <c r="TU65" s="30">
        <f t="shared" si="1657"/>
        <v>0</v>
      </c>
      <c r="TV65" s="30"/>
      <c r="TW65" s="98">
        <f t="shared" si="1658"/>
        <v>0</v>
      </c>
      <c r="TX65" s="30"/>
      <c r="TY65" s="30"/>
      <c r="TZ65" s="30"/>
      <c r="UA65" s="30">
        <f t="shared" si="1659"/>
        <v>0</v>
      </c>
      <c r="UB65" s="30"/>
      <c r="UC65" s="98">
        <f t="shared" si="1660"/>
        <v>0</v>
      </c>
      <c r="UD65" s="30"/>
      <c r="UE65" s="30">
        <v>281316</v>
      </c>
      <c r="UF65" s="30"/>
      <c r="UG65" s="30">
        <f t="shared" si="1661"/>
        <v>281316</v>
      </c>
      <c r="UH65" s="30"/>
      <c r="UI65" s="98">
        <f t="shared" si="1662"/>
        <v>281316</v>
      </c>
      <c r="UJ65" s="30"/>
      <c r="UK65" s="30"/>
      <c r="UL65" s="30"/>
      <c r="UM65" s="30">
        <f t="shared" si="1663"/>
        <v>0</v>
      </c>
      <c r="UN65" s="30"/>
      <c r="UO65" s="98">
        <f t="shared" si="1664"/>
        <v>0</v>
      </c>
      <c r="UP65" s="30"/>
      <c r="UQ65" s="30"/>
      <c r="UR65" s="30"/>
      <c r="US65" s="30">
        <f t="shared" si="1665"/>
        <v>0</v>
      </c>
      <c r="UT65" s="30"/>
      <c r="UU65" s="98">
        <f t="shared" si="1666"/>
        <v>0</v>
      </c>
      <c r="UV65" s="30">
        <f t="shared" si="422"/>
        <v>0</v>
      </c>
      <c r="UW65" s="30">
        <f t="shared" si="423"/>
        <v>281316</v>
      </c>
      <c r="UX65" s="30">
        <f t="shared" si="424"/>
        <v>0</v>
      </c>
      <c r="UY65" s="30">
        <f t="shared" si="425"/>
        <v>281316</v>
      </c>
      <c r="UZ65" s="30">
        <f t="shared" si="426"/>
        <v>0</v>
      </c>
      <c r="VA65" s="98">
        <f t="shared" si="427"/>
        <v>281316</v>
      </c>
      <c r="VB65" s="30"/>
      <c r="VC65" s="30"/>
      <c r="VD65" s="30"/>
      <c r="VE65" s="30">
        <f t="shared" si="1667"/>
        <v>0</v>
      </c>
      <c r="VF65" s="30"/>
      <c r="VG65" s="98">
        <f t="shared" si="1668"/>
        <v>0</v>
      </c>
      <c r="VH65" s="30"/>
      <c r="VI65" s="30"/>
      <c r="VJ65" s="30"/>
      <c r="VK65" s="30">
        <f t="shared" si="1669"/>
        <v>0</v>
      </c>
      <c r="VL65" s="30"/>
      <c r="VM65" s="98">
        <f t="shared" si="1670"/>
        <v>0</v>
      </c>
      <c r="VN65" s="30">
        <f t="shared" si="432"/>
        <v>0</v>
      </c>
      <c r="VO65" s="30">
        <f t="shared" si="433"/>
        <v>0</v>
      </c>
      <c r="VP65" s="30">
        <f t="shared" si="434"/>
        <v>0</v>
      </c>
      <c r="VQ65" s="30">
        <f t="shared" si="435"/>
        <v>0</v>
      </c>
      <c r="VR65" s="30">
        <f t="shared" si="436"/>
        <v>0</v>
      </c>
      <c r="VS65" s="98">
        <f t="shared" si="437"/>
        <v>0</v>
      </c>
      <c r="VT65" s="30">
        <f t="shared" si="438"/>
        <v>0</v>
      </c>
      <c r="VU65" s="30">
        <f t="shared" si="439"/>
        <v>281316</v>
      </c>
      <c r="VV65" s="30">
        <f t="shared" si="440"/>
        <v>0</v>
      </c>
      <c r="VW65" s="30">
        <f t="shared" si="441"/>
        <v>281316</v>
      </c>
      <c r="VX65" s="30">
        <f t="shared" si="442"/>
        <v>0</v>
      </c>
      <c r="VY65" s="98">
        <f t="shared" si="443"/>
        <v>281316</v>
      </c>
      <c r="VZ65" s="30"/>
      <c r="WA65" s="30"/>
      <c r="WB65" s="30"/>
      <c r="WC65" s="30">
        <f t="shared" si="1671"/>
        <v>0</v>
      </c>
      <c r="WD65" s="30"/>
      <c r="WE65" s="98">
        <f t="shared" si="1672"/>
        <v>0</v>
      </c>
      <c r="WF65" s="30"/>
      <c r="WG65" s="30"/>
      <c r="WH65" s="30"/>
      <c r="WI65" s="30">
        <f t="shared" si="1673"/>
        <v>0</v>
      </c>
      <c r="WJ65" s="30"/>
      <c r="WK65" s="98">
        <f t="shared" si="1674"/>
        <v>0</v>
      </c>
      <c r="WL65" s="30"/>
      <c r="WM65" s="30"/>
      <c r="WN65" s="30"/>
      <c r="WO65" s="30">
        <f t="shared" si="1675"/>
        <v>0</v>
      </c>
      <c r="WP65" s="30"/>
      <c r="WQ65" s="98">
        <f t="shared" si="1676"/>
        <v>0</v>
      </c>
      <c r="WR65" s="30"/>
      <c r="WS65" s="30"/>
      <c r="WT65" s="30"/>
      <c r="WU65" s="30">
        <f t="shared" si="1677"/>
        <v>0</v>
      </c>
      <c r="WV65" s="30"/>
      <c r="WW65" s="98">
        <f t="shared" si="1678"/>
        <v>0</v>
      </c>
      <c r="WX65" s="30"/>
      <c r="WY65" s="30"/>
      <c r="WZ65" s="30"/>
      <c r="XA65" s="30">
        <f t="shared" si="1679"/>
        <v>0</v>
      </c>
      <c r="XB65" s="30"/>
      <c r="XC65" s="98">
        <f t="shared" si="1680"/>
        <v>0</v>
      </c>
      <c r="XD65" s="30">
        <f t="shared" si="454"/>
        <v>0</v>
      </c>
      <c r="XE65" s="30">
        <f t="shared" si="455"/>
        <v>0</v>
      </c>
      <c r="XF65" s="30">
        <f t="shared" si="456"/>
        <v>0</v>
      </c>
      <c r="XG65" s="30">
        <f t="shared" si="457"/>
        <v>0</v>
      </c>
      <c r="XH65" s="30">
        <f t="shared" si="458"/>
        <v>0</v>
      </c>
      <c r="XI65" s="98">
        <f t="shared" si="459"/>
        <v>0</v>
      </c>
      <c r="XJ65" s="30"/>
      <c r="XK65" s="30"/>
      <c r="XL65" s="30"/>
      <c r="XM65" s="30">
        <f t="shared" si="1681"/>
        <v>0</v>
      </c>
      <c r="XN65" s="30"/>
      <c r="XO65" s="98">
        <f t="shared" si="1682"/>
        <v>0</v>
      </c>
      <c r="XP65" s="30">
        <f t="shared" si="462"/>
        <v>0</v>
      </c>
      <c r="XQ65" s="30">
        <f t="shared" si="463"/>
        <v>0</v>
      </c>
      <c r="XR65" s="30">
        <f t="shared" si="464"/>
        <v>0</v>
      </c>
      <c r="XS65" s="30">
        <f t="shared" si="465"/>
        <v>0</v>
      </c>
      <c r="XT65" s="30">
        <f t="shared" si="466"/>
        <v>0</v>
      </c>
      <c r="XU65" s="98">
        <f t="shared" si="467"/>
        <v>0</v>
      </c>
      <c r="XV65" s="30">
        <f t="shared" si="468"/>
        <v>0</v>
      </c>
      <c r="XW65" s="30">
        <f t="shared" si="469"/>
        <v>0</v>
      </c>
      <c r="XX65" s="30">
        <f t="shared" si="470"/>
        <v>0</v>
      </c>
      <c r="XY65" s="30">
        <f t="shared" si="471"/>
        <v>0</v>
      </c>
      <c r="XZ65" s="30">
        <f t="shared" si="472"/>
        <v>0</v>
      </c>
      <c r="YA65" s="98">
        <f t="shared" si="473"/>
        <v>0</v>
      </c>
      <c r="YB65" s="30">
        <v>311794</v>
      </c>
      <c r="YC65" s="30">
        <f t="shared" si="1683"/>
        <v>281316</v>
      </c>
      <c r="YD65" s="30">
        <f t="shared" si="1684"/>
        <v>0</v>
      </c>
      <c r="YE65" s="30">
        <f t="shared" si="1685"/>
        <v>281316</v>
      </c>
      <c r="YF65" s="30">
        <f t="shared" si="1686"/>
        <v>0</v>
      </c>
      <c r="YG65" s="98">
        <f t="shared" si="1687"/>
        <v>281316</v>
      </c>
      <c r="YH65" s="30">
        <f t="shared" si="1688"/>
        <v>311794</v>
      </c>
      <c r="YI65" s="30">
        <f t="shared" si="1689"/>
        <v>281316</v>
      </c>
      <c r="YJ65" s="30">
        <f t="shared" si="1690"/>
        <v>0</v>
      </c>
      <c r="YK65" s="30">
        <f t="shared" si="1691"/>
        <v>281316</v>
      </c>
      <c r="YL65" s="30">
        <f t="shared" si="1692"/>
        <v>0</v>
      </c>
      <c r="YM65" s="98">
        <f t="shared" si="1693"/>
        <v>281316</v>
      </c>
    </row>
    <row r="66" spans="1:663" s="52" customFormat="1" ht="16.5" thickBot="1" x14ac:dyDescent="0.3">
      <c r="A66" s="56">
        <v>56</v>
      </c>
      <c r="B66" s="28" t="s">
        <v>251</v>
      </c>
      <c r="C66" s="54" t="s">
        <v>173</v>
      </c>
      <c r="D66" s="30"/>
      <c r="E66" s="30"/>
      <c r="F66" s="30"/>
      <c r="G66" s="30">
        <f t="shared" si="146"/>
        <v>0</v>
      </c>
      <c r="H66" s="30"/>
      <c r="I66" s="98">
        <f t="shared" si="147"/>
        <v>0</v>
      </c>
      <c r="J66" s="30"/>
      <c r="K66" s="30"/>
      <c r="L66" s="30"/>
      <c r="M66" s="30">
        <f t="shared" si="148"/>
        <v>0</v>
      </c>
      <c r="N66" s="30"/>
      <c r="O66" s="98">
        <f t="shared" si="149"/>
        <v>0</v>
      </c>
      <c r="P66" s="30"/>
      <c r="Q66" s="30"/>
      <c r="R66" s="30"/>
      <c r="S66" s="30">
        <f t="shared" si="150"/>
        <v>0</v>
      </c>
      <c r="T66" s="30"/>
      <c r="U66" s="98">
        <f t="shared" si="151"/>
        <v>0</v>
      </c>
      <c r="V66" s="30"/>
      <c r="W66" s="30"/>
      <c r="X66" s="30"/>
      <c r="Y66" s="30">
        <f t="shared" si="152"/>
        <v>0</v>
      </c>
      <c r="Z66" s="30"/>
      <c r="AA66" s="98">
        <f t="shared" si="153"/>
        <v>0</v>
      </c>
      <c r="AB66" s="30"/>
      <c r="AC66" s="30"/>
      <c r="AD66" s="30"/>
      <c r="AE66" s="30">
        <f t="shared" si="154"/>
        <v>0</v>
      </c>
      <c r="AF66" s="30"/>
      <c r="AG66" s="98">
        <f t="shared" si="155"/>
        <v>0</v>
      </c>
      <c r="AH66" s="30"/>
      <c r="AI66" s="30"/>
      <c r="AJ66" s="30"/>
      <c r="AK66" s="30">
        <f t="shared" si="156"/>
        <v>0</v>
      </c>
      <c r="AL66" s="30"/>
      <c r="AM66" s="98">
        <f t="shared" si="157"/>
        <v>0</v>
      </c>
      <c r="AN66" s="30"/>
      <c r="AO66" s="30"/>
      <c r="AP66" s="30"/>
      <c r="AQ66" s="30">
        <f t="shared" si="158"/>
        <v>0</v>
      </c>
      <c r="AR66" s="30"/>
      <c r="AS66" s="98">
        <f t="shared" si="159"/>
        <v>0</v>
      </c>
      <c r="AT66" s="30"/>
      <c r="AU66" s="30"/>
      <c r="AV66" s="30"/>
      <c r="AW66" s="30">
        <f t="shared" si="160"/>
        <v>0</v>
      </c>
      <c r="AX66" s="30"/>
      <c r="AY66" s="98">
        <f t="shared" si="161"/>
        <v>0</v>
      </c>
      <c r="AZ66" s="30">
        <f t="shared" si="162"/>
        <v>0</v>
      </c>
      <c r="BA66" s="30">
        <f t="shared" si="163"/>
        <v>0</v>
      </c>
      <c r="BB66" s="30">
        <f t="shared" si="164"/>
        <v>0</v>
      </c>
      <c r="BC66" s="30">
        <f t="shared" si="165"/>
        <v>0</v>
      </c>
      <c r="BD66" s="30">
        <f t="shared" si="166"/>
        <v>0</v>
      </c>
      <c r="BE66" s="98">
        <f t="shared" si="167"/>
        <v>0</v>
      </c>
      <c r="BF66" s="30"/>
      <c r="BG66" s="30"/>
      <c r="BH66" s="30"/>
      <c r="BI66" s="30">
        <f t="shared" si="168"/>
        <v>0</v>
      </c>
      <c r="BJ66" s="30"/>
      <c r="BK66" s="98">
        <f t="shared" si="169"/>
        <v>0</v>
      </c>
      <c r="BL66" s="30">
        <f t="shared" si="170"/>
        <v>0</v>
      </c>
      <c r="BM66" s="30">
        <f t="shared" si="171"/>
        <v>0</v>
      </c>
      <c r="BN66" s="30">
        <f t="shared" si="172"/>
        <v>0</v>
      </c>
      <c r="BO66" s="30">
        <f t="shared" si="173"/>
        <v>0</v>
      </c>
      <c r="BP66" s="30">
        <f t="shared" si="174"/>
        <v>0</v>
      </c>
      <c r="BQ66" s="98">
        <f t="shared" si="175"/>
        <v>0</v>
      </c>
      <c r="BR66" s="30"/>
      <c r="BS66" s="30"/>
      <c r="BT66" s="30"/>
      <c r="BU66" s="30">
        <f t="shared" si="176"/>
        <v>0</v>
      </c>
      <c r="BV66" s="30"/>
      <c r="BW66" s="98">
        <f t="shared" si="177"/>
        <v>0</v>
      </c>
      <c r="BX66" s="30"/>
      <c r="BY66" s="30"/>
      <c r="BZ66" s="30"/>
      <c r="CA66" s="30">
        <f t="shared" si="178"/>
        <v>0</v>
      </c>
      <c r="CB66" s="30"/>
      <c r="CC66" s="98">
        <f t="shared" si="179"/>
        <v>0</v>
      </c>
      <c r="CD66" s="30"/>
      <c r="CE66" s="30"/>
      <c r="CF66" s="30"/>
      <c r="CG66" s="30">
        <f t="shared" si="1551"/>
        <v>0</v>
      </c>
      <c r="CH66" s="30"/>
      <c r="CI66" s="98">
        <f t="shared" si="1552"/>
        <v>0</v>
      </c>
      <c r="CJ66" s="30"/>
      <c r="CK66" s="30"/>
      <c r="CL66" s="30"/>
      <c r="CM66" s="30">
        <f t="shared" si="1553"/>
        <v>0</v>
      </c>
      <c r="CN66" s="30"/>
      <c r="CO66" s="98">
        <f t="shared" si="1554"/>
        <v>0</v>
      </c>
      <c r="CP66" s="30"/>
      <c r="CQ66" s="30"/>
      <c r="CR66" s="30"/>
      <c r="CS66" s="30">
        <f t="shared" si="1555"/>
        <v>0</v>
      </c>
      <c r="CT66" s="30"/>
      <c r="CU66" s="98">
        <f t="shared" si="1556"/>
        <v>0</v>
      </c>
      <c r="CV66" s="30"/>
      <c r="CW66" s="30"/>
      <c r="CX66" s="30"/>
      <c r="CY66" s="30">
        <f t="shared" si="1557"/>
        <v>0</v>
      </c>
      <c r="CZ66" s="30"/>
      <c r="DA66" s="98">
        <f t="shared" si="1558"/>
        <v>0</v>
      </c>
      <c r="DB66" s="30">
        <f t="shared" si="188"/>
        <v>0</v>
      </c>
      <c r="DC66" s="30">
        <f t="shared" si="189"/>
        <v>0</v>
      </c>
      <c r="DD66" s="30">
        <f t="shared" si="190"/>
        <v>0</v>
      </c>
      <c r="DE66" s="30">
        <f t="shared" si="191"/>
        <v>0</v>
      </c>
      <c r="DF66" s="30">
        <f t="shared" si="192"/>
        <v>0</v>
      </c>
      <c r="DG66" s="98">
        <f t="shared" si="193"/>
        <v>0</v>
      </c>
      <c r="DH66" s="30"/>
      <c r="DI66" s="30"/>
      <c r="DJ66" s="30"/>
      <c r="DK66" s="30">
        <f t="shared" si="194"/>
        <v>0</v>
      </c>
      <c r="DL66" s="30"/>
      <c r="DM66" s="98">
        <f t="shared" si="195"/>
        <v>0</v>
      </c>
      <c r="DN66" s="30"/>
      <c r="DO66" s="30"/>
      <c r="DP66" s="30"/>
      <c r="DQ66" s="30">
        <f t="shared" si="196"/>
        <v>0</v>
      </c>
      <c r="DR66" s="30"/>
      <c r="DS66" s="98">
        <f t="shared" si="197"/>
        <v>0</v>
      </c>
      <c r="DT66" s="30"/>
      <c r="DU66" s="30"/>
      <c r="DV66" s="30"/>
      <c r="DW66" s="30">
        <f t="shared" si="198"/>
        <v>0</v>
      </c>
      <c r="DX66" s="30"/>
      <c r="DY66" s="98">
        <f t="shared" si="199"/>
        <v>0</v>
      </c>
      <c r="DZ66" s="30"/>
      <c r="EA66" s="30"/>
      <c r="EB66" s="30"/>
      <c r="EC66" s="30">
        <f t="shared" si="1559"/>
        <v>0</v>
      </c>
      <c r="ED66" s="30"/>
      <c r="EE66" s="98">
        <f t="shared" si="1560"/>
        <v>0</v>
      </c>
      <c r="EF66" s="30"/>
      <c r="EG66" s="30"/>
      <c r="EH66" s="30"/>
      <c r="EI66" s="30">
        <f t="shared" si="1561"/>
        <v>0</v>
      </c>
      <c r="EJ66" s="30"/>
      <c r="EK66" s="98">
        <f t="shared" si="1562"/>
        <v>0</v>
      </c>
      <c r="EL66" s="30"/>
      <c r="EM66" s="30"/>
      <c r="EN66" s="30"/>
      <c r="EO66" s="30">
        <f t="shared" si="1563"/>
        <v>0</v>
      </c>
      <c r="EP66" s="30"/>
      <c r="EQ66" s="98">
        <f t="shared" si="1564"/>
        <v>0</v>
      </c>
      <c r="ER66" s="30"/>
      <c r="ES66" s="30"/>
      <c r="ET66" s="30"/>
      <c r="EU66" s="30">
        <f t="shared" si="1565"/>
        <v>0</v>
      </c>
      <c r="EV66" s="30"/>
      <c r="EW66" s="98">
        <f t="shared" si="1566"/>
        <v>0</v>
      </c>
      <c r="EX66" s="30"/>
      <c r="EY66" s="30"/>
      <c r="EZ66" s="30"/>
      <c r="FA66" s="30">
        <f t="shared" si="1567"/>
        <v>0</v>
      </c>
      <c r="FB66" s="30"/>
      <c r="FC66" s="98">
        <f t="shared" si="1568"/>
        <v>0</v>
      </c>
      <c r="FD66" s="30">
        <f t="shared" si="210"/>
        <v>0</v>
      </c>
      <c r="FE66" s="30">
        <f t="shared" si="211"/>
        <v>0</v>
      </c>
      <c r="FF66" s="30">
        <f t="shared" si="212"/>
        <v>0</v>
      </c>
      <c r="FG66" s="30">
        <f t="shared" si="213"/>
        <v>0</v>
      </c>
      <c r="FH66" s="30">
        <f t="shared" si="214"/>
        <v>0</v>
      </c>
      <c r="FI66" s="98">
        <f t="shared" si="215"/>
        <v>0</v>
      </c>
      <c r="FJ66" s="30"/>
      <c r="FK66" s="30"/>
      <c r="FL66" s="30"/>
      <c r="FM66" s="30">
        <f t="shared" si="1569"/>
        <v>0</v>
      </c>
      <c r="FN66" s="30"/>
      <c r="FO66" s="98">
        <f t="shared" si="1570"/>
        <v>0</v>
      </c>
      <c r="FP66" s="30"/>
      <c r="FQ66" s="30"/>
      <c r="FR66" s="30"/>
      <c r="FS66" s="30">
        <f t="shared" si="1571"/>
        <v>0</v>
      </c>
      <c r="FT66" s="30"/>
      <c r="FU66" s="98">
        <f t="shared" si="1572"/>
        <v>0</v>
      </c>
      <c r="FV66" s="30"/>
      <c r="FW66" s="30"/>
      <c r="FX66" s="30"/>
      <c r="FY66" s="30">
        <f t="shared" si="1573"/>
        <v>0</v>
      </c>
      <c r="FZ66" s="30"/>
      <c r="GA66" s="98">
        <f t="shared" si="1574"/>
        <v>0</v>
      </c>
      <c r="GB66" s="30"/>
      <c r="GC66" s="30"/>
      <c r="GD66" s="30"/>
      <c r="GE66" s="30">
        <f t="shared" si="1575"/>
        <v>0</v>
      </c>
      <c r="GF66" s="30"/>
      <c r="GG66" s="98">
        <f t="shared" si="1576"/>
        <v>0</v>
      </c>
      <c r="GH66" s="30">
        <f t="shared" si="224"/>
        <v>0</v>
      </c>
      <c r="GI66" s="30">
        <f t="shared" si="225"/>
        <v>0</v>
      </c>
      <c r="GJ66" s="30">
        <f t="shared" si="226"/>
        <v>0</v>
      </c>
      <c r="GK66" s="30">
        <f t="shared" si="227"/>
        <v>0</v>
      </c>
      <c r="GL66" s="30">
        <f t="shared" si="228"/>
        <v>0</v>
      </c>
      <c r="GM66" s="98">
        <f t="shared" si="229"/>
        <v>0</v>
      </c>
      <c r="GN66" s="30"/>
      <c r="GO66" s="30"/>
      <c r="GP66" s="30"/>
      <c r="GQ66" s="30">
        <f t="shared" si="1577"/>
        <v>0</v>
      </c>
      <c r="GR66" s="30"/>
      <c r="GS66" s="98">
        <f t="shared" si="1578"/>
        <v>0</v>
      </c>
      <c r="GT66" s="30"/>
      <c r="GU66" s="30"/>
      <c r="GV66" s="30"/>
      <c r="GW66" s="30">
        <f t="shared" si="1579"/>
        <v>0</v>
      </c>
      <c r="GX66" s="30"/>
      <c r="GY66" s="98">
        <f t="shared" si="1580"/>
        <v>0</v>
      </c>
      <c r="GZ66" s="30"/>
      <c r="HA66" s="30"/>
      <c r="HB66" s="30"/>
      <c r="HC66" s="30">
        <f t="shared" si="1581"/>
        <v>0</v>
      </c>
      <c r="HD66" s="30"/>
      <c r="HE66" s="98">
        <f t="shared" si="1582"/>
        <v>0</v>
      </c>
      <c r="HF66" s="30"/>
      <c r="HG66" s="30"/>
      <c r="HH66" s="30"/>
      <c r="HI66" s="30">
        <f t="shared" si="1583"/>
        <v>0</v>
      </c>
      <c r="HJ66" s="30"/>
      <c r="HK66" s="98">
        <f t="shared" si="1584"/>
        <v>0</v>
      </c>
      <c r="HL66" s="30"/>
      <c r="HM66" s="30"/>
      <c r="HN66" s="30"/>
      <c r="HO66" s="30">
        <f t="shared" si="1585"/>
        <v>0</v>
      </c>
      <c r="HP66" s="30"/>
      <c r="HQ66" s="98">
        <f t="shared" si="1586"/>
        <v>0</v>
      </c>
      <c r="HR66" s="30">
        <f t="shared" si="240"/>
        <v>0</v>
      </c>
      <c r="HS66" s="30">
        <f t="shared" si="241"/>
        <v>0</v>
      </c>
      <c r="HT66" s="30">
        <f t="shared" si="242"/>
        <v>0</v>
      </c>
      <c r="HU66" s="30">
        <f t="shared" si="243"/>
        <v>0</v>
      </c>
      <c r="HV66" s="30">
        <f t="shared" si="244"/>
        <v>0</v>
      </c>
      <c r="HW66" s="98">
        <f t="shared" si="245"/>
        <v>0</v>
      </c>
      <c r="HX66" s="30"/>
      <c r="HY66" s="30"/>
      <c r="HZ66" s="30"/>
      <c r="IA66" s="30">
        <f t="shared" si="1587"/>
        <v>0</v>
      </c>
      <c r="IB66" s="30"/>
      <c r="IC66" s="98">
        <f t="shared" si="1588"/>
        <v>0</v>
      </c>
      <c r="ID66" s="30"/>
      <c r="IE66" s="30"/>
      <c r="IF66" s="30"/>
      <c r="IG66" s="30">
        <f t="shared" si="1589"/>
        <v>0</v>
      </c>
      <c r="IH66" s="30"/>
      <c r="II66" s="98">
        <f t="shared" si="1590"/>
        <v>0</v>
      </c>
      <c r="IJ66" s="30"/>
      <c r="IK66" s="30"/>
      <c r="IL66" s="30"/>
      <c r="IM66" s="30">
        <f t="shared" si="1591"/>
        <v>0</v>
      </c>
      <c r="IN66" s="30"/>
      <c r="IO66" s="98">
        <f t="shared" si="1592"/>
        <v>0</v>
      </c>
      <c r="IP66" s="30">
        <f t="shared" si="252"/>
        <v>0</v>
      </c>
      <c r="IQ66" s="30">
        <f t="shared" si="253"/>
        <v>0</v>
      </c>
      <c r="IR66" s="30">
        <f t="shared" si="254"/>
        <v>0</v>
      </c>
      <c r="IS66" s="30">
        <f t="shared" si="255"/>
        <v>0</v>
      </c>
      <c r="IT66" s="30">
        <f t="shared" si="256"/>
        <v>0</v>
      </c>
      <c r="IU66" s="98">
        <f t="shared" si="257"/>
        <v>0</v>
      </c>
      <c r="IV66" s="30"/>
      <c r="IW66" s="30"/>
      <c r="IX66" s="30"/>
      <c r="IY66" s="30">
        <f t="shared" si="1593"/>
        <v>0</v>
      </c>
      <c r="IZ66" s="30"/>
      <c r="JA66" s="98">
        <f t="shared" si="1594"/>
        <v>0</v>
      </c>
      <c r="JB66" s="30"/>
      <c r="JC66" s="30"/>
      <c r="JD66" s="30"/>
      <c r="JE66" s="30">
        <f t="shared" si="1595"/>
        <v>0</v>
      </c>
      <c r="JF66" s="30"/>
      <c r="JG66" s="98">
        <f t="shared" si="1596"/>
        <v>0</v>
      </c>
      <c r="JH66" s="30"/>
      <c r="JI66" s="30"/>
      <c r="JJ66" s="30"/>
      <c r="JK66" s="30">
        <f t="shared" si="1597"/>
        <v>0</v>
      </c>
      <c r="JL66" s="30"/>
      <c r="JM66" s="98">
        <f t="shared" si="1598"/>
        <v>0</v>
      </c>
      <c r="JN66" s="30"/>
      <c r="JO66" s="30"/>
      <c r="JP66" s="30"/>
      <c r="JQ66" s="30">
        <f t="shared" si="1599"/>
        <v>0</v>
      </c>
      <c r="JR66" s="30"/>
      <c r="JS66" s="98">
        <f t="shared" si="1600"/>
        <v>0</v>
      </c>
      <c r="JT66" s="30"/>
      <c r="JU66" s="30"/>
      <c r="JV66" s="30"/>
      <c r="JW66" s="30">
        <f t="shared" si="1601"/>
        <v>0</v>
      </c>
      <c r="JX66" s="30"/>
      <c r="JY66" s="98">
        <f t="shared" si="1602"/>
        <v>0</v>
      </c>
      <c r="JZ66" s="30">
        <f t="shared" si="268"/>
        <v>0</v>
      </c>
      <c r="KA66" s="30">
        <f t="shared" si="269"/>
        <v>0</v>
      </c>
      <c r="KB66" s="30">
        <f t="shared" si="270"/>
        <v>0</v>
      </c>
      <c r="KC66" s="30">
        <f t="shared" si="271"/>
        <v>0</v>
      </c>
      <c r="KD66" s="30">
        <f t="shared" si="272"/>
        <v>0</v>
      </c>
      <c r="KE66" s="98">
        <f t="shared" si="273"/>
        <v>0</v>
      </c>
      <c r="KF66" s="30"/>
      <c r="KG66" s="30"/>
      <c r="KH66" s="30"/>
      <c r="KI66" s="30">
        <f t="shared" si="1603"/>
        <v>0</v>
      </c>
      <c r="KJ66" s="30"/>
      <c r="KK66" s="98">
        <f t="shared" si="1604"/>
        <v>0</v>
      </c>
      <c r="KL66" s="30"/>
      <c r="KM66" s="30"/>
      <c r="KN66" s="30"/>
      <c r="KO66" s="30">
        <f t="shared" si="1605"/>
        <v>0</v>
      </c>
      <c r="KP66" s="30"/>
      <c r="KQ66" s="98">
        <f t="shared" si="1606"/>
        <v>0</v>
      </c>
      <c r="KR66" s="30"/>
      <c r="KS66" s="30"/>
      <c r="KT66" s="30"/>
      <c r="KU66" s="30">
        <f t="shared" si="1607"/>
        <v>0</v>
      </c>
      <c r="KV66" s="30"/>
      <c r="KW66" s="98">
        <f t="shared" si="1608"/>
        <v>0</v>
      </c>
      <c r="KX66" s="30"/>
      <c r="KY66" s="30"/>
      <c r="KZ66" s="30"/>
      <c r="LA66" s="30">
        <f t="shared" si="1609"/>
        <v>0</v>
      </c>
      <c r="LB66" s="30"/>
      <c r="LC66" s="98">
        <f t="shared" si="1610"/>
        <v>0</v>
      </c>
      <c r="LD66" s="30">
        <f t="shared" si="282"/>
        <v>0</v>
      </c>
      <c r="LE66" s="30">
        <f t="shared" si="283"/>
        <v>0</v>
      </c>
      <c r="LF66" s="30">
        <f t="shared" si="284"/>
        <v>0</v>
      </c>
      <c r="LG66" s="30">
        <f t="shared" si="285"/>
        <v>0</v>
      </c>
      <c r="LH66" s="30">
        <f t="shared" si="286"/>
        <v>0</v>
      </c>
      <c r="LI66" s="98">
        <f t="shared" si="287"/>
        <v>0</v>
      </c>
      <c r="LJ66" s="30"/>
      <c r="LK66" s="30"/>
      <c r="LL66" s="30"/>
      <c r="LM66" s="30">
        <f t="shared" si="1611"/>
        <v>0</v>
      </c>
      <c r="LN66" s="30"/>
      <c r="LO66" s="98">
        <f t="shared" si="1612"/>
        <v>0</v>
      </c>
      <c r="LP66" s="30">
        <f t="shared" si="290"/>
        <v>0</v>
      </c>
      <c r="LQ66" s="30">
        <f t="shared" si="291"/>
        <v>0</v>
      </c>
      <c r="LR66" s="30">
        <f t="shared" si="292"/>
        <v>0</v>
      </c>
      <c r="LS66" s="30">
        <f t="shared" si="293"/>
        <v>0</v>
      </c>
      <c r="LT66" s="30">
        <f t="shared" si="294"/>
        <v>0</v>
      </c>
      <c r="LU66" s="98">
        <f t="shared" si="295"/>
        <v>0</v>
      </c>
      <c r="LV66" s="30"/>
      <c r="LW66" s="30"/>
      <c r="LX66" s="30"/>
      <c r="LY66" s="30">
        <f t="shared" si="1613"/>
        <v>0</v>
      </c>
      <c r="LZ66" s="30"/>
      <c r="MA66" s="98">
        <f t="shared" si="1614"/>
        <v>0</v>
      </c>
      <c r="MB66" s="30">
        <f t="shared" si="298"/>
        <v>0</v>
      </c>
      <c r="MC66" s="30">
        <f t="shared" si="299"/>
        <v>0</v>
      </c>
      <c r="MD66" s="30">
        <f t="shared" si="300"/>
        <v>0</v>
      </c>
      <c r="ME66" s="30">
        <f t="shared" si="301"/>
        <v>0</v>
      </c>
      <c r="MF66" s="30">
        <f t="shared" si="302"/>
        <v>0</v>
      </c>
      <c r="MG66" s="98">
        <f t="shared" si="303"/>
        <v>0</v>
      </c>
      <c r="MH66" s="30">
        <f t="shared" si="304"/>
        <v>0</v>
      </c>
      <c r="MI66" s="30">
        <f t="shared" si="305"/>
        <v>0</v>
      </c>
      <c r="MJ66" s="30">
        <f t="shared" si="306"/>
        <v>0</v>
      </c>
      <c r="MK66" s="30">
        <f t="shared" si="307"/>
        <v>0</v>
      </c>
      <c r="ML66" s="30">
        <f t="shared" si="308"/>
        <v>0</v>
      </c>
      <c r="MM66" s="98">
        <f t="shared" si="309"/>
        <v>0</v>
      </c>
      <c r="MN66" s="30"/>
      <c r="MO66" s="30"/>
      <c r="MP66" s="30"/>
      <c r="MQ66" s="30">
        <f t="shared" si="1615"/>
        <v>0</v>
      </c>
      <c r="MR66" s="30"/>
      <c r="MS66" s="98">
        <f t="shared" si="1616"/>
        <v>0</v>
      </c>
      <c r="MT66" s="30"/>
      <c r="MU66" s="30"/>
      <c r="MV66" s="30"/>
      <c r="MW66" s="30">
        <f t="shared" si="1617"/>
        <v>0</v>
      </c>
      <c r="MX66" s="30"/>
      <c r="MY66" s="98">
        <f t="shared" si="1618"/>
        <v>0</v>
      </c>
      <c r="MZ66" s="30"/>
      <c r="NA66" s="30"/>
      <c r="NB66" s="30"/>
      <c r="NC66" s="30">
        <f t="shared" si="1619"/>
        <v>0</v>
      </c>
      <c r="ND66" s="30"/>
      <c r="NE66" s="98">
        <f t="shared" si="1620"/>
        <v>0</v>
      </c>
      <c r="NF66" s="30"/>
      <c r="NG66" s="30"/>
      <c r="NH66" s="30"/>
      <c r="NI66" s="30">
        <f t="shared" si="1621"/>
        <v>0</v>
      </c>
      <c r="NJ66" s="30"/>
      <c r="NK66" s="98">
        <f t="shared" si="1622"/>
        <v>0</v>
      </c>
      <c r="NL66" s="30"/>
      <c r="NM66" s="30"/>
      <c r="NN66" s="30"/>
      <c r="NO66" s="30">
        <f t="shared" si="1623"/>
        <v>0</v>
      </c>
      <c r="NP66" s="30"/>
      <c r="NQ66" s="98">
        <f t="shared" si="1624"/>
        <v>0</v>
      </c>
      <c r="NR66" s="30">
        <f t="shared" si="320"/>
        <v>0</v>
      </c>
      <c r="NS66" s="30">
        <f t="shared" si="321"/>
        <v>0</v>
      </c>
      <c r="NT66" s="30">
        <f t="shared" si="322"/>
        <v>0</v>
      </c>
      <c r="NU66" s="30">
        <f t="shared" si="323"/>
        <v>0</v>
      </c>
      <c r="NV66" s="30">
        <f t="shared" si="324"/>
        <v>0</v>
      </c>
      <c r="NW66" s="98">
        <f t="shared" si="325"/>
        <v>0</v>
      </c>
      <c r="NX66" s="30"/>
      <c r="NY66" s="30"/>
      <c r="NZ66" s="30"/>
      <c r="OA66" s="30">
        <f t="shared" si="1625"/>
        <v>0</v>
      </c>
      <c r="OB66" s="30"/>
      <c r="OC66" s="98">
        <f t="shared" si="1626"/>
        <v>0</v>
      </c>
      <c r="OD66" s="30">
        <f t="shared" si="328"/>
        <v>0</v>
      </c>
      <c r="OE66" s="30">
        <f t="shared" si="329"/>
        <v>0</v>
      </c>
      <c r="OF66" s="30">
        <f t="shared" si="330"/>
        <v>0</v>
      </c>
      <c r="OG66" s="30">
        <f t="shared" si="331"/>
        <v>0</v>
      </c>
      <c r="OH66" s="30">
        <f t="shared" si="332"/>
        <v>0</v>
      </c>
      <c r="OI66" s="98">
        <f t="shared" si="333"/>
        <v>0</v>
      </c>
      <c r="OJ66" s="30"/>
      <c r="OK66" s="30"/>
      <c r="OL66" s="30"/>
      <c r="OM66" s="30">
        <f t="shared" si="1627"/>
        <v>0</v>
      </c>
      <c r="ON66" s="30"/>
      <c r="OO66" s="98">
        <f t="shared" si="1628"/>
        <v>0</v>
      </c>
      <c r="OP66" s="30"/>
      <c r="OQ66" s="30"/>
      <c r="OR66" s="30"/>
      <c r="OS66" s="30">
        <f t="shared" si="1629"/>
        <v>0</v>
      </c>
      <c r="OT66" s="30"/>
      <c r="OU66" s="98">
        <f t="shared" si="1630"/>
        <v>0</v>
      </c>
      <c r="OV66" s="30">
        <f t="shared" si="338"/>
        <v>0</v>
      </c>
      <c r="OW66" s="30">
        <f t="shared" si="339"/>
        <v>0</v>
      </c>
      <c r="OX66" s="30">
        <f t="shared" si="340"/>
        <v>0</v>
      </c>
      <c r="OY66" s="30">
        <f t="shared" si="341"/>
        <v>0</v>
      </c>
      <c r="OZ66" s="30">
        <f t="shared" si="342"/>
        <v>0</v>
      </c>
      <c r="PA66" s="98">
        <f t="shared" si="343"/>
        <v>0</v>
      </c>
      <c r="PB66" s="30"/>
      <c r="PC66" s="30"/>
      <c r="PD66" s="30"/>
      <c r="PE66" s="30">
        <f t="shared" si="1631"/>
        <v>0</v>
      </c>
      <c r="PF66" s="30"/>
      <c r="PG66" s="98">
        <f t="shared" si="1632"/>
        <v>0</v>
      </c>
      <c r="PH66" s="30"/>
      <c r="PI66" s="30"/>
      <c r="PJ66" s="30"/>
      <c r="PK66" s="30">
        <f t="shared" si="1633"/>
        <v>0</v>
      </c>
      <c r="PL66" s="30"/>
      <c r="PM66" s="98">
        <f t="shared" si="1634"/>
        <v>0</v>
      </c>
      <c r="PN66" s="30">
        <f t="shared" si="348"/>
        <v>0</v>
      </c>
      <c r="PO66" s="30">
        <f t="shared" si="349"/>
        <v>0</v>
      </c>
      <c r="PP66" s="30">
        <f t="shared" si="350"/>
        <v>0</v>
      </c>
      <c r="PQ66" s="30">
        <f t="shared" si="351"/>
        <v>0</v>
      </c>
      <c r="PR66" s="30">
        <f t="shared" si="352"/>
        <v>0</v>
      </c>
      <c r="PS66" s="98">
        <f t="shared" si="353"/>
        <v>0</v>
      </c>
      <c r="PT66" s="30"/>
      <c r="PU66" s="30"/>
      <c r="PV66" s="30"/>
      <c r="PW66" s="30">
        <f t="shared" si="1635"/>
        <v>0</v>
      </c>
      <c r="PX66" s="30"/>
      <c r="PY66" s="98">
        <f t="shared" si="1636"/>
        <v>0</v>
      </c>
      <c r="PZ66" s="30"/>
      <c r="QA66" s="30"/>
      <c r="QB66" s="30"/>
      <c r="QC66" s="30">
        <f t="shared" si="1637"/>
        <v>0</v>
      </c>
      <c r="QD66" s="30"/>
      <c r="QE66" s="98">
        <f t="shared" si="1638"/>
        <v>0</v>
      </c>
      <c r="QF66" s="30">
        <f t="shared" si="358"/>
        <v>0</v>
      </c>
      <c r="QG66" s="30">
        <f t="shared" si="359"/>
        <v>0</v>
      </c>
      <c r="QH66" s="30">
        <f t="shared" si="360"/>
        <v>0</v>
      </c>
      <c r="QI66" s="30">
        <f t="shared" si="361"/>
        <v>0</v>
      </c>
      <c r="QJ66" s="30">
        <f t="shared" si="362"/>
        <v>0</v>
      </c>
      <c r="QK66" s="98">
        <f t="shared" si="363"/>
        <v>0</v>
      </c>
      <c r="QL66" s="30"/>
      <c r="QM66" s="30"/>
      <c r="QN66" s="30"/>
      <c r="QO66" s="30">
        <f t="shared" si="1639"/>
        <v>0</v>
      </c>
      <c r="QP66" s="30"/>
      <c r="QQ66" s="98">
        <f t="shared" si="1640"/>
        <v>0</v>
      </c>
      <c r="QR66" s="30">
        <f t="shared" si="366"/>
        <v>0</v>
      </c>
      <c r="QS66" s="30">
        <f t="shared" si="367"/>
        <v>0</v>
      </c>
      <c r="QT66" s="30">
        <f t="shared" si="368"/>
        <v>0</v>
      </c>
      <c r="QU66" s="30">
        <f t="shared" si="369"/>
        <v>0</v>
      </c>
      <c r="QV66" s="30">
        <f t="shared" si="370"/>
        <v>0</v>
      </c>
      <c r="QW66" s="98">
        <f t="shared" si="371"/>
        <v>0</v>
      </c>
      <c r="QX66" s="30">
        <f t="shared" si="372"/>
        <v>0</v>
      </c>
      <c r="QY66" s="30">
        <f t="shared" si="373"/>
        <v>0</v>
      </c>
      <c r="QZ66" s="30">
        <f t="shared" si="374"/>
        <v>0</v>
      </c>
      <c r="RA66" s="30">
        <f t="shared" si="375"/>
        <v>0</v>
      </c>
      <c r="RB66" s="30">
        <f t="shared" si="376"/>
        <v>0</v>
      </c>
      <c r="RC66" s="98">
        <f t="shared" si="377"/>
        <v>0</v>
      </c>
      <c r="RD66" s="30"/>
      <c r="RE66" s="30"/>
      <c r="RF66" s="30"/>
      <c r="RG66" s="30">
        <f t="shared" si="1641"/>
        <v>0</v>
      </c>
      <c r="RH66" s="30"/>
      <c r="RI66" s="98">
        <f t="shared" si="1642"/>
        <v>0</v>
      </c>
      <c r="RJ66" s="30"/>
      <c r="RK66" s="30"/>
      <c r="RL66" s="30"/>
      <c r="RM66" s="30">
        <f t="shared" si="1643"/>
        <v>0</v>
      </c>
      <c r="RN66" s="30"/>
      <c r="RO66" s="98">
        <f t="shared" si="1644"/>
        <v>0</v>
      </c>
      <c r="RP66" s="30"/>
      <c r="RQ66" s="30"/>
      <c r="RR66" s="30"/>
      <c r="RS66" s="30">
        <f t="shared" si="1645"/>
        <v>0</v>
      </c>
      <c r="RT66" s="30"/>
      <c r="RU66" s="98">
        <f t="shared" si="1646"/>
        <v>0</v>
      </c>
      <c r="RV66" s="30">
        <f t="shared" si="384"/>
        <v>0</v>
      </c>
      <c r="RW66" s="30">
        <f t="shared" si="385"/>
        <v>0</v>
      </c>
      <c r="RX66" s="30">
        <f t="shared" si="386"/>
        <v>0</v>
      </c>
      <c r="RY66" s="30">
        <f t="shared" si="387"/>
        <v>0</v>
      </c>
      <c r="RZ66" s="30">
        <f t="shared" si="388"/>
        <v>0</v>
      </c>
      <c r="SA66" s="98">
        <f t="shared" si="389"/>
        <v>0</v>
      </c>
      <c r="SB66" s="30"/>
      <c r="SC66" s="30"/>
      <c r="SD66" s="30"/>
      <c r="SE66" s="30">
        <f t="shared" si="1647"/>
        <v>0</v>
      </c>
      <c r="SF66" s="30"/>
      <c r="SG66" s="98">
        <f t="shared" si="1648"/>
        <v>0</v>
      </c>
      <c r="SH66" s="30"/>
      <c r="SI66" s="30"/>
      <c r="SJ66" s="30"/>
      <c r="SK66" s="30">
        <f t="shared" si="1649"/>
        <v>0</v>
      </c>
      <c r="SL66" s="30"/>
      <c r="SM66" s="98">
        <f t="shared" si="1650"/>
        <v>0</v>
      </c>
      <c r="SN66" s="30"/>
      <c r="SO66" s="30"/>
      <c r="SP66" s="30"/>
      <c r="SQ66" s="30">
        <f t="shared" si="1651"/>
        <v>0</v>
      </c>
      <c r="SR66" s="30"/>
      <c r="SS66" s="98">
        <f t="shared" si="1652"/>
        <v>0</v>
      </c>
      <c r="ST66" s="30"/>
      <c r="SU66" s="30"/>
      <c r="SV66" s="30"/>
      <c r="SW66" s="30">
        <f t="shared" si="1653"/>
        <v>0</v>
      </c>
      <c r="SX66" s="30"/>
      <c r="SY66" s="98">
        <f t="shared" si="1654"/>
        <v>0</v>
      </c>
      <c r="SZ66" s="30">
        <f t="shared" si="398"/>
        <v>0</v>
      </c>
      <c r="TA66" s="30">
        <f t="shared" si="399"/>
        <v>0</v>
      </c>
      <c r="TB66" s="30">
        <f t="shared" si="400"/>
        <v>0</v>
      </c>
      <c r="TC66" s="30">
        <f t="shared" si="401"/>
        <v>0</v>
      </c>
      <c r="TD66" s="30">
        <f t="shared" si="402"/>
        <v>0</v>
      </c>
      <c r="TE66" s="98">
        <f t="shared" si="403"/>
        <v>0</v>
      </c>
      <c r="TF66" s="30">
        <f t="shared" si="404"/>
        <v>0</v>
      </c>
      <c r="TG66" s="30">
        <f t="shared" si="405"/>
        <v>0</v>
      </c>
      <c r="TH66" s="30">
        <f t="shared" si="406"/>
        <v>0</v>
      </c>
      <c r="TI66" s="30">
        <f t="shared" si="407"/>
        <v>0</v>
      </c>
      <c r="TJ66" s="30">
        <f t="shared" si="408"/>
        <v>0</v>
      </c>
      <c r="TK66" s="98">
        <f t="shared" si="409"/>
        <v>0</v>
      </c>
      <c r="TL66" s="30"/>
      <c r="TM66" s="30"/>
      <c r="TN66" s="30"/>
      <c r="TO66" s="30">
        <f t="shared" si="1655"/>
        <v>0</v>
      </c>
      <c r="TP66" s="30"/>
      <c r="TQ66" s="98">
        <f t="shared" si="1656"/>
        <v>0</v>
      </c>
      <c r="TR66" s="30"/>
      <c r="TS66" s="30"/>
      <c r="TT66" s="30"/>
      <c r="TU66" s="30">
        <f t="shared" si="1657"/>
        <v>0</v>
      </c>
      <c r="TV66" s="30"/>
      <c r="TW66" s="98">
        <f t="shared" si="1658"/>
        <v>0</v>
      </c>
      <c r="TX66" s="30"/>
      <c r="TY66" s="30"/>
      <c r="TZ66" s="30"/>
      <c r="UA66" s="30">
        <f t="shared" si="1659"/>
        <v>0</v>
      </c>
      <c r="UB66" s="30"/>
      <c r="UC66" s="98">
        <f t="shared" si="1660"/>
        <v>0</v>
      </c>
      <c r="UD66" s="30"/>
      <c r="UE66" s="30"/>
      <c r="UF66" s="30"/>
      <c r="UG66" s="30">
        <f t="shared" si="1661"/>
        <v>0</v>
      </c>
      <c r="UH66" s="30"/>
      <c r="UI66" s="98">
        <f t="shared" si="1662"/>
        <v>0</v>
      </c>
      <c r="UJ66" s="30"/>
      <c r="UK66" s="30"/>
      <c r="UL66" s="30"/>
      <c r="UM66" s="30">
        <f t="shared" si="1663"/>
        <v>0</v>
      </c>
      <c r="UN66" s="30"/>
      <c r="UO66" s="98">
        <f t="shared" si="1664"/>
        <v>0</v>
      </c>
      <c r="UP66" s="30"/>
      <c r="UQ66" s="30"/>
      <c r="UR66" s="30"/>
      <c r="US66" s="30">
        <f t="shared" si="1665"/>
        <v>0</v>
      </c>
      <c r="UT66" s="30"/>
      <c r="UU66" s="98">
        <f t="shared" si="1666"/>
        <v>0</v>
      </c>
      <c r="UV66" s="30">
        <f t="shared" si="422"/>
        <v>0</v>
      </c>
      <c r="UW66" s="30">
        <f t="shared" si="423"/>
        <v>0</v>
      </c>
      <c r="UX66" s="30">
        <f t="shared" si="424"/>
        <v>0</v>
      </c>
      <c r="UY66" s="30">
        <f t="shared" si="425"/>
        <v>0</v>
      </c>
      <c r="UZ66" s="30">
        <f t="shared" si="426"/>
        <v>0</v>
      </c>
      <c r="VA66" s="98">
        <f t="shared" si="427"/>
        <v>0</v>
      </c>
      <c r="VB66" s="30"/>
      <c r="VC66" s="30"/>
      <c r="VD66" s="30"/>
      <c r="VE66" s="30">
        <f t="shared" si="1667"/>
        <v>0</v>
      </c>
      <c r="VF66" s="30"/>
      <c r="VG66" s="98">
        <f t="shared" si="1668"/>
        <v>0</v>
      </c>
      <c r="VH66" s="30"/>
      <c r="VI66" s="30"/>
      <c r="VJ66" s="30"/>
      <c r="VK66" s="30">
        <f t="shared" si="1669"/>
        <v>0</v>
      </c>
      <c r="VL66" s="30"/>
      <c r="VM66" s="98">
        <f t="shared" si="1670"/>
        <v>0</v>
      </c>
      <c r="VN66" s="30">
        <f t="shared" si="432"/>
        <v>0</v>
      </c>
      <c r="VO66" s="30">
        <f t="shared" si="433"/>
        <v>0</v>
      </c>
      <c r="VP66" s="30">
        <f t="shared" si="434"/>
        <v>0</v>
      </c>
      <c r="VQ66" s="30">
        <f t="shared" si="435"/>
        <v>0</v>
      </c>
      <c r="VR66" s="30">
        <f t="shared" si="436"/>
        <v>0</v>
      </c>
      <c r="VS66" s="98">
        <f t="shared" si="437"/>
        <v>0</v>
      </c>
      <c r="VT66" s="30">
        <f t="shared" si="438"/>
        <v>0</v>
      </c>
      <c r="VU66" s="30">
        <f t="shared" si="439"/>
        <v>0</v>
      </c>
      <c r="VV66" s="30">
        <f t="shared" si="440"/>
        <v>0</v>
      </c>
      <c r="VW66" s="30">
        <f t="shared" si="441"/>
        <v>0</v>
      </c>
      <c r="VX66" s="30">
        <f t="shared" si="442"/>
        <v>0</v>
      </c>
      <c r="VY66" s="98">
        <f t="shared" si="443"/>
        <v>0</v>
      </c>
      <c r="VZ66" s="30"/>
      <c r="WA66" s="30">
        <v>5227</v>
      </c>
      <c r="WB66" s="30"/>
      <c r="WC66" s="30">
        <f t="shared" si="1671"/>
        <v>5227</v>
      </c>
      <c r="WD66" s="30"/>
      <c r="WE66" s="98">
        <f t="shared" si="1672"/>
        <v>5227</v>
      </c>
      <c r="WF66" s="30"/>
      <c r="WG66" s="30">
        <v>36151</v>
      </c>
      <c r="WH66" s="30"/>
      <c r="WI66" s="30">
        <f t="shared" si="1673"/>
        <v>36151</v>
      </c>
      <c r="WJ66" s="30"/>
      <c r="WK66" s="98">
        <f t="shared" si="1674"/>
        <v>36151</v>
      </c>
      <c r="WL66" s="30"/>
      <c r="WM66" s="30"/>
      <c r="WN66" s="30"/>
      <c r="WO66" s="30">
        <f t="shared" si="1675"/>
        <v>0</v>
      </c>
      <c r="WP66" s="30">
        <f>266445</f>
        <v>266445</v>
      </c>
      <c r="WQ66" s="98">
        <f t="shared" si="1676"/>
        <v>266445</v>
      </c>
      <c r="WR66" s="30"/>
      <c r="WS66" s="30"/>
      <c r="WT66" s="30"/>
      <c r="WU66" s="30">
        <f t="shared" si="1677"/>
        <v>0</v>
      </c>
      <c r="WV66" s="30">
        <f>318801</f>
        <v>318801</v>
      </c>
      <c r="WW66" s="98">
        <f t="shared" si="1678"/>
        <v>318801</v>
      </c>
      <c r="WX66" s="30"/>
      <c r="WY66" s="30"/>
      <c r="WZ66" s="30"/>
      <c r="XA66" s="30">
        <f t="shared" si="1679"/>
        <v>0</v>
      </c>
      <c r="XB66" s="30">
        <f>286607</f>
        <v>286607</v>
      </c>
      <c r="XC66" s="98">
        <f t="shared" si="1680"/>
        <v>286607</v>
      </c>
      <c r="XD66" s="30">
        <f t="shared" si="454"/>
        <v>0</v>
      </c>
      <c r="XE66" s="30">
        <f t="shared" si="455"/>
        <v>41378</v>
      </c>
      <c r="XF66" s="30">
        <f t="shared" si="456"/>
        <v>0</v>
      </c>
      <c r="XG66" s="30">
        <f t="shared" si="457"/>
        <v>41378</v>
      </c>
      <c r="XH66" s="30">
        <f t="shared" si="458"/>
        <v>871853</v>
      </c>
      <c r="XI66" s="98">
        <f t="shared" si="459"/>
        <v>913231</v>
      </c>
      <c r="XJ66" s="30"/>
      <c r="XK66" s="30"/>
      <c r="XL66" s="30"/>
      <c r="XM66" s="30">
        <f t="shared" si="1681"/>
        <v>0</v>
      </c>
      <c r="XN66" s="30"/>
      <c r="XO66" s="98">
        <f t="shared" si="1682"/>
        <v>0</v>
      </c>
      <c r="XP66" s="30">
        <f t="shared" si="462"/>
        <v>0</v>
      </c>
      <c r="XQ66" s="30">
        <f t="shared" si="463"/>
        <v>0</v>
      </c>
      <c r="XR66" s="30">
        <f t="shared" si="464"/>
        <v>0</v>
      </c>
      <c r="XS66" s="30">
        <f t="shared" si="465"/>
        <v>0</v>
      </c>
      <c r="XT66" s="30">
        <f t="shared" si="466"/>
        <v>0</v>
      </c>
      <c r="XU66" s="98">
        <f t="shared" si="467"/>
        <v>0</v>
      </c>
      <c r="XV66" s="30">
        <f t="shared" si="468"/>
        <v>0</v>
      </c>
      <c r="XW66" s="30">
        <f t="shared" si="469"/>
        <v>41378</v>
      </c>
      <c r="XX66" s="30">
        <f t="shared" si="470"/>
        <v>0</v>
      </c>
      <c r="XY66" s="30">
        <f t="shared" si="471"/>
        <v>41378</v>
      </c>
      <c r="XZ66" s="30">
        <f t="shared" si="472"/>
        <v>871853</v>
      </c>
      <c r="YA66" s="98">
        <f t="shared" si="473"/>
        <v>913231</v>
      </c>
      <c r="YB66" s="30">
        <v>181019</v>
      </c>
      <c r="YC66" s="30">
        <f t="shared" si="1683"/>
        <v>41378</v>
      </c>
      <c r="YD66" s="30">
        <f t="shared" si="1684"/>
        <v>0</v>
      </c>
      <c r="YE66" s="30">
        <f t="shared" si="1685"/>
        <v>41378</v>
      </c>
      <c r="YF66" s="30">
        <f t="shared" si="1686"/>
        <v>871853</v>
      </c>
      <c r="YG66" s="98">
        <f t="shared" si="1687"/>
        <v>913231</v>
      </c>
      <c r="YH66" s="30">
        <f t="shared" si="1688"/>
        <v>181019</v>
      </c>
      <c r="YI66" s="30">
        <f t="shared" si="1689"/>
        <v>41378</v>
      </c>
      <c r="YJ66" s="30">
        <f t="shared" si="1690"/>
        <v>0</v>
      </c>
      <c r="YK66" s="30">
        <f t="shared" si="1691"/>
        <v>41378</v>
      </c>
      <c r="YL66" s="30">
        <f t="shared" si="1692"/>
        <v>871853</v>
      </c>
      <c r="YM66" s="98">
        <f t="shared" si="1693"/>
        <v>913231</v>
      </c>
    </row>
    <row r="67" spans="1:663" s="15" customFormat="1" ht="16.5" thickBot="1" x14ac:dyDescent="0.3">
      <c r="A67" s="82">
        <v>57</v>
      </c>
      <c r="B67" s="11" t="s">
        <v>216</v>
      </c>
      <c r="C67" s="55" t="s">
        <v>328</v>
      </c>
      <c r="D67" s="13">
        <f t="shared" ref="D67:E67" si="1875">SUM(D65:D66)</f>
        <v>0</v>
      </c>
      <c r="E67" s="13">
        <f t="shared" si="1875"/>
        <v>0</v>
      </c>
      <c r="F67" s="13">
        <f t="shared" ref="F67" si="1876">SUM(F65:F66)</f>
        <v>0</v>
      </c>
      <c r="G67" s="13">
        <f t="shared" si="146"/>
        <v>0</v>
      </c>
      <c r="H67" s="13">
        <f t="shared" ref="H67" si="1877">SUM(H65:H66)</f>
        <v>0</v>
      </c>
      <c r="I67" s="95">
        <f t="shared" si="147"/>
        <v>0</v>
      </c>
      <c r="J67" s="13">
        <f t="shared" ref="J67:K67" si="1878">SUM(J65:J66)</f>
        <v>0</v>
      </c>
      <c r="K67" s="13">
        <f t="shared" si="1878"/>
        <v>0</v>
      </c>
      <c r="L67" s="13">
        <f t="shared" ref="L67" si="1879">SUM(L65:L66)</f>
        <v>0</v>
      </c>
      <c r="M67" s="13">
        <f t="shared" si="148"/>
        <v>0</v>
      </c>
      <c r="N67" s="13">
        <f t="shared" ref="N67" si="1880">SUM(N65:N66)</f>
        <v>0</v>
      </c>
      <c r="O67" s="95">
        <f t="shared" si="149"/>
        <v>0</v>
      </c>
      <c r="P67" s="13"/>
      <c r="Q67" s="13">
        <f t="shared" ref="Q67" si="1881">SUM(Q65:Q66)</f>
        <v>0</v>
      </c>
      <c r="R67" s="13"/>
      <c r="S67" s="13">
        <f t="shared" si="150"/>
        <v>0</v>
      </c>
      <c r="T67" s="13">
        <f t="shared" ref="T67" si="1882">SUM(T65:T66)</f>
        <v>0</v>
      </c>
      <c r="U67" s="95">
        <f t="shared" si="151"/>
        <v>0</v>
      </c>
      <c r="V67" s="13">
        <f t="shared" ref="V67:W67" si="1883">SUM(V65:V66)</f>
        <v>0</v>
      </c>
      <c r="W67" s="13">
        <f t="shared" si="1883"/>
        <v>0</v>
      </c>
      <c r="X67" s="13">
        <f t="shared" ref="X67" si="1884">SUM(X65:X66)</f>
        <v>0</v>
      </c>
      <c r="Y67" s="13">
        <f t="shared" si="152"/>
        <v>0</v>
      </c>
      <c r="Z67" s="13">
        <f t="shared" ref="Z67" si="1885">SUM(Z65:Z66)</f>
        <v>0</v>
      </c>
      <c r="AA67" s="95">
        <f t="shared" si="153"/>
        <v>0</v>
      </c>
      <c r="AB67" s="13">
        <f t="shared" ref="AB67:AC67" si="1886">SUM(AB65:AB66)</f>
        <v>0</v>
      </c>
      <c r="AC67" s="13">
        <f t="shared" si="1886"/>
        <v>0</v>
      </c>
      <c r="AD67" s="13">
        <f t="shared" ref="AD67" si="1887">SUM(AD65:AD66)</f>
        <v>0</v>
      </c>
      <c r="AE67" s="13">
        <f t="shared" si="154"/>
        <v>0</v>
      </c>
      <c r="AF67" s="13">
        <f t="shared" ref="AF67" si="1888">SUM(AF65:AF66)</f>
        <v>0</v>
      </c>
      <c r="AG67" s="95">
        <f t="shared" si="155"/>
        <v>0</v>
      </c>
      <c r="AH67" s="13">
        <f t="shared" ref="AH67:AI67" si="1889">SUM(AH65:AH66)</f>
        <v>0</v>
      </c>
      <c r="AI67" s="13">
        <f t="shared" si="1889"/>
        <v>0</v>
      </c>
      <c r="AJ67" s="13">
        <f t="shared" ref="AJ67" si="1890">SUM(AJ65:AJ66)</f>
        <v>0</v>
      </c>
      <c r="AK67" s="13">
        <f t="shared" si="156"/>
        <v>0</v>
      </c>
      <c r="AL67" s="13">
        <f t="shared" ref="AL67" si="1891">SUM(AL65:AL66)</f>
        <v>0</v>
      </c>
      <c r="AM67" s="95">
        <f t="shared" si="157"/>
        <v>0</v>
      </c>
      <c r="AN67" s="13">
        <f t="shared" ref="AN67:AO67" si="1892">SUM(AN65:AN66)</f>
        <v>0</v>
      </c>
      <c r="AO67" s="13">
        <f t="shared" si="1892"/>
        <v>0</v>
      </c>
      <c r="AP67" s="13">
        <f t="shared" ref="AP67" si="1893">SUM(AP65:AP66)</f>
        <v>0</v>
      </c>
      <c r="AQ67" s="13">
        <f t="shared" si="158"/>
        <v>0</v>
      </c>
      <c r="AR67" s="13">
        <f t="shared" ref="AR67" si="1894">SUM(AR65:AR66)</f>
        <v>0</v>
      </c>
      <c r="AS67" s="95">
        <f t="shared" si="159"/>
        <v>0</v>
      </c>
      <c r="AT67" s="13">
        <f t="shared" ref="AT67:AU67" si="1895">SUM(AT65:AT66)</f>
        <v>0</v>
      </c>
      <c r="AU67" s="13">
        <f t="shared" si="1895"/>
        <v>0</v>
      </c>
      <c r="AV67" s="13">
        <f t="shared" ref="AV67" si="1896">SUM(AV65:AV66)</f>
        <v>0</v>
      </c>
      <c r="AW67" s="13">
        <f t="shared" si="160"/>
        <v>0</v>
      </c>
      <c r="AX67" s="13">
        <f t="shared" ref="AX67" si="1897">SUM(AX65:AX66)</f>
        <v>0</v>
      </c>
      <c r="AY67" s="95">
        <f t="shared" si="161"/>
        <v>0</v>
      </c>
      <c r="AZ67" s="13">
        <f t="shared" si="162"/>
        <v>0</v>
      </c>
      <c r="BA67" s="13">
        <f t="shared" si="163"/>
        <v>0</v>
      </c>
      <c r="BB67" s="13">
        <f t="shared" si="164"/>
        <v>0</v>
      </c>
      <c r="BC67" s="13">
        <f t="shared" si="165"/>
        <v>0</v>
      </c>
      <c r="BD67" s="13">
        <f t="shared" si="166"/>
        <v>0</v>
      </c>
      <c r="BE67" s="95">
        <f t="shared" si="167"/>
        <v>0</v>
      </c>
      <c r="BF67" s="13">
        <f t="shared" ref="BF67:BG67" si="1898">SUM(BF65:BF66)</f>
        <v>0</v>
      </c>
      <c r="BG67" s="13">
        <f t="shared" si="1898"/>
        <v>0</v>
      </c>
      <c r="BH67" s="13">
        <f t="shared" ref="BH67" si="1899">SUM(BH65:BH66)</f>
        <v>0</v>
      </c>
      <c r="BI67" s="13">
        <f t="shared" si="168"/>
        <v>0</v>
      </c>
      <c r="BJ67" s="13">
        <f t="shared" ref="BJ67" si="1900">SUM(BJ65:BJ66)</f>
        <v>0</v>
      </c>
      <c r="BK67" s="95">
        <f t="shared" si="169"/>
        <v>0</v>
      </c>
      <c r="BL67" s="13">
        <f t="shared" si="170"/>
        <v>0</v>
      </c>
      <c r="BM67" s="13">
        <f t="shared" si="171"/>
        <v>0</v>
      </c>
      <c r="BN67" s="13">
        <f t="shared" si="172"/>
        <v>0</v>
      </c>
      <c r="BO67" s="13">
        <f t="shared" si="173"/>
        <v>0</v>
      </c>
      <c r="BP67" s="13">
        <f t="shared" si="174"/>
        <v>0</v>
      </c>
      <c r="BQ67" s="95">
        <f t="shared" si="175"/>
        <v>0</v>
      </c>
      <c r="BR67" s="13">
        <f t="shared" ref="BR67:BS67" si="1901">SUM(BR65:BR66)</f>
        <v>0</v>
      </c>
      <c r="BS67" s="13">
        <f t="shared" si="1901"/>
        <v>0</v>
      </c>
      <c r="BT67" s="13">
        <f t="shared" ref="BT67" si="1902">SUM(BT65:BT66)</f>
        <v>0</v>
      </c>
      <c r="BU67" s="13">
        <f t="shared" si="176"/>
        <v>0</v>
      </c>
      <c r="BV67" s="13">
        <f t="shared" ref="BV67" si="1903">SUM(BV65:BV66)</f>
        <v>0</v>
      </c>
      <c r="BW67" s="95">
        <f t="shared" si="177"/>
        <v>0</v>
      </c>
      <c r="BX67" s="13">
        <f t="shared" ref="BX67:BY67" si="1904">SUM(BX65:BX66)</f>
        <v>0</v>
      </c>
      <c r="BY67" s="13">
        <f t="shared" si="1904"/>
        <v>0</v>
      </c>
      <c r="BZ67" s="13">
        <f t="shared" ref="BZ67" si="1905">SUM(BZ65:BZ66)</f>
        <v>0</v>
      </c>
      <c r="CA67" s="13">
        <f t="shared" si="178"/>
        <v>0</v>
      </c>
      <c r="CB67" s="13">
        <f t="shared" ref="CB67" si="1906">SUM(CB65:CB66)</f>
        <v>0</v>
      </c>
      <c r="CC67" s="95">
        <f t="shared" si="179"/>
        <v>0</v>
      </c>
      <c r="CD67" s="13">
        <f t="shared" ref="CD67:CF67" si="1907">SUM(CD65:CD66)</f>
        <v>0</v>
      </c>
      <c r="CE67" s="13">
        <f t="shared" si="1907"/>
        <v>0</v>
      </c>
      <c r="CF67" s="13">
        <f t="shared" si="1907"/>
        <v>0</v>
      </c>
      <c r="CG67" s="13">
        <f t="shared" si="1551"/>
        <v>0</v>
      </c>
      <c r="CH67" s="13">
        <f t="shared" ref="CH67" si="1908">SUM(CH65:CH66)</f>
        <v>0</v>
      </c>
      <c r="CI67" s="95">
        <f t="shared" si="1552"/>
        <v>0</v>
      </c>
      <c r="CJ67" s="13">
        <f t="shared" ref="CJ67:CK67" si="1909">SUM(CJ65:CJ66)</f>
        <v>0</v>
      </c>
      <c r="CK67" s="13">
        <f t="shared" si="1909"/>
        <v>0</v>
      </c>
      <c r="CL67" s="13">
        <f t="shared" ref="CL67" si="1910">SUM(CL65:CL66)</f>
        <v>0</v>
      </c>
      <c r="CM67" s="13">
        <f t="shared" si="1553"/>
        <v>0</v>
      </c>
      <c r="CN67" s="13">
        <f t="shared" ref="CN67" si="1911">SUM(CN65:CN66)</f>
        <v>0</v>
      </c>
      <c r="CO67" s="95">
        <f t="shared" si="1554"/>
        <v>0</v>
      </c>
      <c r="CP67" s="13"/>
      <c r="CQ67" s="13">
        <f t="shared" ref="CQ67" si="1912">SUM(CQ65:CQ66)</f>
        <v>0</v>
      </c>
      <c r="CR67" s="13"/>
      <c r="CS67" s="13">
        <f t="shared" si="1555"/>
        <v>0</v>
      </c>
      <c r="CT67" s="13">
        <f t="shared" ref="CT67" si="1913">SUM(CT65:CT66)</f>
        <v>0</v>
      </c>
      <c r="CU67" s="95">
        <f t="shared" si="1556"/>
        <v>0</v>
      </c>
      <c r="CV67" s="13">
        <f t="shared" ref="CV67:CW67" si="1914">SUM(CV65:CV66)</f>
        <v>0</v>
      </c>
      <c r="CW67" s="13">
        <f t="shared" si="1914"/>
        <v>0</v>
      </c>
      <c r="CX67" s="13">
        <f t="shared" ref="CX67" si="1915">SUM(CX65:CX66)</f>
        <v>0</v>
      </c>
      <c r="CY67" s="13">
        <f t="shared" si="1557"/>
        <v>0</v>
      </c>
      <c r="CZ67" s="13">
        <f t="shared" ref="CZ67" si="1916">SUM(CZ65:CZ66)</f>
        <v>0</v>
      </c>
      <c r="DA67" s="95">
        <f t="shared" si="1558"/>
        <v>0</v>
      </c>
      <c r="DB67" s="13">
        <f t="shared" si="188"/>
        <v>0</v>
      </c>
      <c r="DC67" s="13">
        <f t="shared" si="189"/>
        <v>0</v>
      </c>
      <c r="DD67" s="13">
        <f t="shared" si="190"/>
        <v>0</v>
      </c>
      <c r="DE67" s="13">
        <f t="shared" si="191"/>
        <v>0</v>
      </c>
      <c r="DF67" s="13">
        <f t="shared" si="192"/>
        <v>0</v>
      </c>
      <c r="DG67" s="95">
        <f t="shared" si="193"/>
        <v>0</v>
      </c>
      <c r="DH67" s="13">
        <f t="shared" ref="DH67:DI67" si="1917">SUM(DH65:DH66)</f>
        <v>0</v>
      </c>
      <c r="DI67" s="13">
        <f t="shared" si="1917"/>
        <v>0</v>
      </c>
      <c r="DJ67" s="13">
        <f t="shared" ref="DJ67" si="1918">SUM(DJ65:DJ66)</f>
        <v>0</v>
      </c>
      <c r="DK67" s="13">
        <f t="shared" si="194"/>
        <v>0</v>
      </c>
      <c r="DL67" s="13">
        <f t="shared" ref="DL67" si="1919">SUM(DL65:DL66)</f>
        <v>0</v>
      </c>
      <c r="DM67" s="95">
        <f t="shared" si="195"/>
        <v>0</v>
      </c>
      <c r="DN67" s="13">
        <f t="shared" ref="DN67:DO67" si="1920">SUM(DN65:DN66)</f>
        <v>0</v>
      </c>
      <c r="DO67" s="13">
        <f t="shared" si="1920"/>
        <v>0</v>
      </c>
      <c r="DP67" s="13">
        <f t="shared" ref="DP67" si="1921">SUM(DP65:DP66)</f>
        <v>0</v>
      </c>
      <c r="DQ67" s="13">
        <f t="shared" si="196"/>
        <v>0</v>
      </c>
      <c r="DR67" s="13">
        <f t="shared" ref="DR67" si="1922">SUM(DR65:DR66)</f>
        <v>0</v>
      </c>
      <c r="DS67" s="95">
        <f t="shared" si="197"/>
        <v>0</v>
      </c>
      <c r="DT67" s="13">
        <f t="shared" ref="DT67:DU67" si="1923">SUM(DT65:DT66)</f>
        <v>0</v>
      </c>
      <c r="DU67" s="13">
        <f t="shared" si="1923"/>
        <v>0</v>
      </c>
      <c r="DV67" s="13">
        <f t="shared" ref="DV67" si="1924">SUM(DV65:DV66)</f>
        <v>0</v>
      </c>
      <c r="DW67" s="13">
        <f t="shared" si="198"/>
        <v>0</v>
      </c>
      <c r="DX67" s="13">
        <f t="shared" ref="DX67" si="1925">SUM(DX65:DX66)</f>
        <v>0</v>
      </c>
      <c r="DY67" s="95">
        <f t="shared" si="199"/>
        <v>0</v>
      </c>
      <c r="DZ67" s="13">
        <f t="shared" ref="DZ67:EA67" si="1926">SUM(DZ65:DZ66)</f>
        <v>0</v>
      </c>
      <c r="EA67" s="13">
        <f t="shared" si="1926"/>
        <v>0</v>
      </c>
      <c r="EB67" s="13">
        <f t="shared" ref="EB67" si="1927">SUM(EB65:EB66)</f>
        <v>0</v>
      </c>
      <c r="EC67" s="13">
        <f t="shared" si="1559"/>
        <v>0</v>
      </c>
      <c r="ED67" s="13">
        <f t="shared" ref="ED67" si="1928">SUM(ED65:ED66)</f>
        <v>0</v>
      </c>
      <c r="EE67" s="95">
        <f t="shared" si="1560"/>
        <v>0</v>
      </c>
      <c r="EF67" s="13">
        <f t="shared" ref="EF67:EG67" si="1929">SUM(EF65:EF66)</f>
        <v>0</v>
      </c>
      <c r="EG67" s="13">
        <f t="shared" si="1929"/>
        <v>0</v>
      </c>
      <c r="EH67" s="13">
        <f t="shared" ref="EH67" si="1930">SUM(EH65:EH66)</f>
        <v>0</v>
      </c>
      <c r="EI67" s="13">
        <f t="shared" si="1561"/>
        <v>0</v>
      </c>
      <c r="EJ67" s="13">
        <f t="shared" ref="EJ67" si="1931">SUM(EJ65:EJ66)</f>
        <v>0</v>
      </c>
      <c r="EK67" s="95">
        <f t="shared" si="1562"/>
        <v>0</v>
      </c>
      <c r="EL67" s="13">
        <f t="shared" ref="EL67:EM67" si="1932">SUM(EL65:EL66)</f>
        <v>0</v>
      </c>
      <c r="EM67" s="13">
        <f t="shared" si="1932"/>
        <v>0</v>
      </c>
      <c r="EN67" s="13">
        <f t="shared" ref="EN67" si="1933">SUM(EN65:EN66)</f>
        <v>0</v>
      </c>
      <c r="EO67" s="13">
        <f t="shared" si="1563"/>
        <v>0</v>
      </c>
      <c r="EP67" s="13">
        <f t="shared" ref="EP67" si="1934">SUM(EP65:EP66)</f>
        <v>0</v>
      </c>
      <c r="EQ67" s="95">
        <f t="shared" si="1564"/>
        <v>0</v>
      </c>
      <c r="ER67" s="13">
        <f t="shared" ref="ER67:ES67" si="1935">SUM(ER65:ER66)</f>
        <v>0</v>
      </c>
      <c r="ES67" s="13">
        <f t="shared" si="1935"/>
        <v>0</v>
      </c>
      <c r="ET67" s="13">
        <f t="shared" ref="ET67" si="1936">SUM(ET65:ET66)</f>
        <v>0</v>
      </c>
      <c r="EU67" s="13">
        <f t="shared" si="1565"/>
        <v>0</v>
      </c>
      <c r="EV67" s="13">
        <f t="shared" ref="EV67" si="1937">SUM(EV65:EV66)</f>
        <v>0</v>
      </c>
      <c r="EW67" s="95">
        <f t="shared" si="1566"/>
        <v>0</v>
      </c>
      <c r="EX67" s="13">
        <f t="shared" ref="EX67" si="1938">SUM(EX65:EX66)</f>
        <v>0</v>
      </c>
      <c r="EY67" s="13">
        <f t="shared" ref="EY67:EZ67" si="1939">SUM(EY65:EY66)</f>
        <v>0</v>
      </c>
      <c r="EZ67" s="13">
        <f t="shared" si="1939"/>
        <v>0</v>
      </c>
      <c r="FA67" s="13">
        <f t="shared" si="1567"/>
        <v>0</v>
      </c>
      <c r="FB67" s="13">
        <f t="shared" ref="FB67" si="1940">SUM(FB65:FB66)</f>
        <v>0</v>
      </c>
      <c r="FC67" s="95">
        <f t="shared" si="1568"/>
        <v>0</v>
      </c>
      <c r="FD67" s="13">
        <f t="shared" si="210"/>
        <v>0</v>
      </c>
      <c r="FE67" s="13">
        <f t="shared" si="211"/>
        <v>0</v>
      </c>
      <c r="FF67" s="13">
        <f t="shared" si="212"/>
        <v>0</v>
      </c>
      <c r="FG67" s="13">
        <f t="shared" si="213"/>
        <v>0</v>
      </c>
      <c r="FH67" s="13">
        <f t="shared" si="214"/>
        <v>0</v>
      </c>
      <c r="FI67" s="95">
        <f t="shared" si="215"/>
        <v>0</v>
      </c>
      <c r="FJ67" s="13">
        <f t="shared" ref="FJ67" si="1941">SUM(FJ65:FJ66)</f>
        <v>0</v>
      </c>
      <c r="FK67" s="13">
        <f t="shared" ref="FK67:FL67" si="1942">SUM(FK65:FK66)</f>
        <v>0</v>
      </c>
      <c r="FL67" s="13">
        <f t="shared" si="1942"/>
        <v>0</v>
      </c>
      <c r="FM67" s="13">
        <f t="shared" si="1569"/>
        <v>0</v>
      </c>
      <c r="FN67" s="13">
        <f t="shared" ref="FN67" si="1943">SUM(FN65:FN66)</f>
        <v>0</v>
      </c>
      <c r="FO67" s="95">
        <f t="shared" si="1570"/>
        <v>0</v>
      </c>
      <c r="FP67" s="13">
        <f t="shared" ref="FP67" si="1944">SUM(FP65:FP66)</f>
        <v>0</v>
      </c>
      <c r="FQ67" s="13">
        <f t="shared" ref="FQ67:FR67" si="1945">SUM(FQ65:FQ66)</f>
        <v>0</v>
      </c>
      <c r="FR67" s="13">
        <f t="shared" si="1945"/>
        <v>0</v>
      </c>
      <c r="FS67" s="13">
        <f t="shared" si="1571"/>
        <v>0</v>
      </c>
      <c r="FT67" s="13">
        <f t="shared" ref="FT67" si="1946">SUM(FT65:FT66)</f>
        <v>0</v>
      </c>
      <c r="FU67" s="95">
        <f t="shared" si="1572"/>
        <v>0</v>
      </c>
      <c r="FV67" s="13">
        <f t="shared" ref="FV67" si="1947">SUM(FV65:FV66)</f>
        <v>0</v>
      </c>
      <c r="FW67" s="13">
        <f t="shared" ref="FW67:FX67" si="1948">SUM(FW65:FW66)</f>
        <v>0</v>
      </c>
      <c r="FX67" s="13">
        <f t="shared" si="1948"/>
        <v>0</v>
      </c>
      <c r="FY67" s="13">
        <f t="shared" si="1573"/>
        <v>0</v>
      </c>
      <c r="FZ67" s="13">
        <f t="shared" ref="FZ67" si="1949">SUM(FZ65:FZ66)</f>
        <v>0</v>
      </c>
      <c r="GA67" s="95">
        <f t="shared" si="1574"/>
        <v>0</v>
      </c>
      <c r="GB67" s="13">
        <f t="shared" ref="GB67" si="1950">SUM(GB65:GB66)</f>
        <v>0</v>
      </c>
      <c r="GC67" s="13">
        <f t="shared" ref="GC67:GD67" si="1951">SUM(GC65:GC66)</f>
        <v>0</v>
      </c>
      <c r="GD67" s="13">
        <f t="shared" si="1951"/>
        <v>0</v>
      </c>
      <c r="GE67" s="13">
        <f t="shared" si="1575"/>
        <v>0</v>
      </c>
      <c r="GF67" s="13">
        <f t="shared" ref="GF67" si="1952">SUM(GF65:GF66)</f>
        <v>0</v>
      </c>
      <c r="GG67" s="95">
        <f t="shared" si="1576"/>
        <v>0</v>
      </c>
      <c r="GH67" s="13">
        <f t="shared" si="224"/>
        <v>0</v>
      </c>
      <c r="GI67" s="13">
        <f t="shared" si="225"/>
        <v>0</v>
      </c>
      <c r="GJ67" s="13">
        <f t="shared" si="226"/>
        <v>0</v>
      </c>
      <c r="GK67" s="13">
        <f t="shared" si="227"/>
        <v>0</v>
      </c>
      <c r="GL67" s="13">
        <f t="shared" si="228"/>
        <v>0</v>
      </c>
      <c r="GM67" s="95">
        <f t="shared" si="229"/>
        <v>0</v>
      </c>
      <c r="GN67" s="13">
        <f t="shared" ref="GN67" si="1953">SUM(GN65:GN66)</f>
        <v>0</v>
      </c>
      <c r="GO67" s="13">
        <f t="shared" ref="GO67:GP67" si="1954">SUM(GO65:GO66)</f>
        <v>0</v>
      </c>
      <c r="GP67" s="13">
        <f t="shared" si="1954"/>
        <v>0</v>
      </c>
      <c r="GQ67" s="13">
        <f t="shared" si="1577"/>
        <v>0</v>
      </c>
      <c r="GR67" s="13">
        <f t="shared" ref="GR67" si="1955">SUM(GR65:GR66)</f>
        <v>0</v>
      </c>
      <c r="GS67" s="95">
        <f t="shared" si="1578"/>
        <v>0</v>
      </c>
      <c r="GT67" s="13">
        <f t="shared" ref="GT67:GU67" si="1956">SUM(GT65:GT66)</f>
        <v>0</v>
      </c>
      <c r="GU67" s="13">
        <f t="shared" si="1956"/>
        <v>0</v>
      </c>
      <c r="GV67" s="13">
        <f t="shared" ref="GV67" si="1957">SUM(GV65:GV66)</f>
        <v>0</v>
      </c>
      <c r="GW67" s="13">
        <f t="shared" si="1579"/>
        <v>0</v>
      </c>
      <c r="GX67" s="13">
        <f t="shared" ref="GX67" si="1958">SUM(GX65:GX66)</f>
        <v>0</v>
      </c>
      <c r="GY67" s="95">
        <f t="shared" si="1580"/>
        <v>0</v>
      </c>
      <c r="GZ67" s="13">
        <f t="shared" ref="GZ67:HA67" si="1959">SUM(GZ65:GZ66)</f>
        <v>0</v>
      </c>
      <c r="HA67" s="13">
        <f t="shared" si="1959"/>
        <v>0</v>
      </c>
      <c r="HB67" s="13">
        <f t="shared" ref="HB67" si="1960">SUM(HB65:HB66)</f>
        <v>0</v>
      </c>
      <c r="HC67" s="13">
        <f t="shared" si="1581"/>
        <v>0</v>
      </c>
      <c r="HD67" s="13">
        <f t="shared" ref="HD67" si="1961">SUM(HD65:HD66)</f>
        <v>0</v>
      </c>
      <c r="HE67" s="95">
        <f t="shared" si="1582"/>
        <v>0</v>
      </c>
      <c r="HF67" s="13">
        <f t="shared" ref="HF67:HG67" si="1962">SUM(HF65:HF66)</f>
        <v>0</v>
      </c>
      <c r="HG67" s="13">
        <f t="shared" si="1962"/>
        <v>0</v>
      </c>
      <c r="HH67" s="13">
        <f t="shared" ref="HH67" si="1963">SUM(HH65:HH66)</f>
        <v>0</v>
      </c>
      <c r="HI67" s="13">
        <f t="shared" si="1583"/>
        <v>0</v>
      </c>
      <c r="HJ67" s="13">
        <f t="shared" ref="HJ67" si="1964">SUM(HJ65:HJ66)</f>
        <v>0</v>
      </c>
      <c r="HK67" s="95">
        <f t="shared" si="1584"/>
        <v>0</v>
      </c>
      <c r="HL67" s="13">
        <f t="shared" ref="HL67:HM67" si="1965">SUM(HL65:HL66)</f>
        <v>0</v>
      </c>
      <c r="HM67" s="13">
        <f t="shared" si="1965"/>
        <v>0</v>
      </c>
      <c r="HN67" s="13">
        <f t="shared" ref="HN67" si="1966">SUM(HN65:HN66)</f>
        <v>0</v>
      </c>
      <c r="HO67" s="13">
        <f t="shared" si="1585"/>
        <v>0</v>
      </c>
      <c r="HP67" s="13">
        <f t="shared" ref="HP67" si="1967">SUM(HP65:HP66)</f>
        <v>0</v>
      </c>
      <c r="HQ67" s="95">
        <f t="shared" si="1586"/>
        <v>0</v>
      </c>
      <c r="HR67" s="13">
        <f t="shared" si="240"/>
        <v>0</v>
      </c>
      <c r="HS67" s="13">
        <f t="shared" si="241"/>
        <v>0</v>
      </c>
      <c r="HT67" s="13">
        <f t="shared" si="242"/>
        <v>0</v>
      </c>
      <c r="HU67" s="13">
        <f t="shared" si="243"/>
        <v>0</v>
      </c>
      <c r="HV67" s="13">
        <f t="shared" si="244"/>
        <v>0</v>
      </c>
      <c r="HW67" s="95">
        <f t="shared" si="245"/>
        <v>0</v>
      </c>
      <c r="HX67" s="13">
        <f t="shared" ref="HX67" si="1968">SUM(HX65:HX66)</f>
        <v>0</v>
      </c>
      <c r="HY67" s="13">
        <f t="shared" ref="HY67:HZ67" si="1969">SUM(HY65:HY66)</f>
        <v>0</v>
      </c>
      <c r="HZ67" s="13">
        <f t="shared" si="1969"/>
        <v>0</v>
      </c>
      <c r="IA67" s="13">
        <f t="shared" si="1587"/>
        <v>0</v>
      </c>
      <c r="IB67" s="13">
        <f t="shared" ref="IB67" si="1970">SUM(IB65:IB66)</f>
        <v>0</v>
      </c>
      <c r="IC67" s="95">
        <f t="shared" si="1588"/>
        <v>0</v>
      </c>
      <c r="ID67" s="13">
        <f t="shared" ref="ID67:IE67" si="1971">SUM(ID65:ID66)</f>
        <v>0</v>
      </c>
      <c r="IE67" s="13">
        <f t="shared" si="1971"/>
        <v>0</v>
      </c>
      <c r="IF67" s="13">
        <f t="shared" ref="IF67" si="1972">SUM(IF65:IF66)</f>
        <v>0</v>
      </c>
      <c r="IG67" s="13">
        <f t="shared" si="1589"/>
        <v>0</v>
      </c>
      <c r="IH67" s="13">
        <f t="shared" ref="IH67" si="1973">SUM(IH65:IH66)</f>
        <v>0</v>
      </c>
      <c r="II67" s="95">
        <f t="shared" si="1590"/>
        <v>0</v>
      </c>
      <c r="IJ67" s="13">
        <f t="shared" ref="IJ67:IK67" si="1974">SUM(IJ65:IJ66)</f>
        <v>0</v>
      </c>
      <c r="IK67" s="13">
        <f t="shared" si="1974"/>
        <v>0</v>
      </c>
      <c r="IL67" s="13">
        <f t="shared" ref="IL67" si="1975">SUM(IL65:IL66)</f>
        <v>0</v>
      </c>
      <c r="IM67" s="13">
        <f t="shared" si="1591"/>
        <v>0</v>
      </c>
      <c r="IN67" s="13">
        <f t="shared" ref="IN67" si="1976">SUM(IN65:IN66)</f>
        <v>0</v>
      </c>
      <c r="IO67" s="95">
        <f t="shared" si="1592"/>
        <v>0</v>
      </c>
      <c r="IP67" s="13">
        <f t="shared" si="252"/>
        <v>0</v>
      </c>
      <c r="IQ67" s="13">
        <f t="shared" si="253"/>
        <v>0</v>
      </c>
      <c r="IR67" s="13">
        <f t="shared" si="254"/>
        <v>0</v>
      </c>
      <c r="IS67" s="13">
        <f t="shared" si="255"/>
        <v>0</v>
      </c>
      <c r="IT67" s="13">
        <f t="shared" si="256"/>
        <v>0</v>
      </c>
      <c r="IU67" s="95">
        <f t="shared" si="257"/>
        <v>0</v>
      </c>
      <c r="IV67" s="13">
        <f t="shared" ref="IV67" si="1977">SUM(IV65:IV66)</f>
        <v>0</v>
      </c>
      <c r="IW67" s="13">
        <f t="shared" ref="IW67:IX67" si="1978">SUM(IW65:IW66)</f>
        <v>0</v>
      </c>
      <c r="IX67" s="13">
        <f t="shared" si="1978"/>
        <v>0</v>
      </c>
      <c r="IY67" s="13">
        <f t="shared" si="1593"/>
        <v>0</v>
      </c>
      <c r="IZ67" s="13">
        <f t="shared" ref="IZ67" si="1979">SUM(IZ65:IZ66)</f>
        <v>0</v>
      </c>
      <c r="JA67" s="95">
        <f t="shared" si="1594"/>
        <v>0</v>
      </c>
      <c r="JB67" s="13">
        <f t="shared" ref="JB67" si="1980">SUM(JB65:JB66)</f>
        <v>0</v>
      </c>
      <c r="JC67" s="13">
        <f t="shared" ref="JC67:JD67" si="1981">SUM(JC65:JC66)</f>
        <v>0</v>
      </c>
      <c r="JD67" s="13">
        <f t="shared" si="1981"/>
        <v>0</v>
      </c>
      <c r="JE67" s="13">
        <f t="shared" si="1595"/>
        <v>0</v>
      </c>
      <c r="JF67" s="13">
        <f t="shared" ref="JF67" si="1982">SUM(JF65:JF66)</f>
        <v>0</v>
      </c>
      <c r="JG67" s="95">
        <f t="shared" si="1596"/>
        <v>0</v>
      </c>
      <c r="JH67" s="13">
        <f t="shared" ref="JH67:JJ67" si="1983">SUM(JH65:JH66)</f>
        <v>0</v>
      </c>
      <c r="JI67" s="13">
        <f t="shared" si="1983"/>
        <v>0</v>
      </c>
      <c r="JJ67" s="13">
        <f t="shared" si="1983"/>
        <v>0</v>
      </c>
      <c r="JK67" s="13">
        <f t="shared" si="1597"/>
        <v>0</v>
      </c>
      <c r="JL67" s="13">
        <f t="shared" ref="JL67" si="1984">SUM(JL65:JL66)</f>
        <v>0</v>
      </c>
      <c r="JM67" s="95">
        <f t="shared" si="1598"/>
        <v>0</v>
      </c>
      <c r="JN67" s="13">
        <f t="shared" ref="JN67:JP67" si="1985">SUM(JN65:JN66)</f>
        <v>0</v>
      </c>
      <c r="JO67" s="13">
        <f t="shared" si="1985"/>
        <v>0</v>
      </c>
      <c r="JP67" s="13">
        <f t="shared" si="1985"/>
        <v>0</v>
      </c>
      <c r="JQ67" s="13">
        <f t="shared" si="1599"/>
        <v>0</v>
      </c>
      <c r="JR67" s="13">
        <f t="shared" ref="JR67" si="1986">SUM(JR65:JR66)</f>
        <v>0</v>
      </c>
      <c r="JS67" s="95">
        <f t="shared" si="1600"/>
        <v>0</v>
      </c>
      <c r="JT67" s="13">
        <f t="shared" ref="JT67:JV67" si="1987">SUM(JT65:JT66)</f>
        <v>0</v>
      </c>
      <c r="JU67" s="13">
        <f t="shared" si="1987"/>
        <v>0</v>
      </c>
      <c r="JV67" s="13">
        <f t="shared" si="1987"/>
        <v>0</v>
      </c>
      <c r="JW67" s="13">
        <f t="shared" si="1601"/>
        <v>0</v>
      </c>
      <c r="JX67" s="13">
        <f t="shared" ref="JX67" si="1988">SUM(JX65:JX66)</f>
        <v>0</v>
      </c>
      <c r="JY67" s="95">
        <f t="shared" si="1602"/>
        <v>0</v>
      </c>
      <c r="JZ67" s="13">
        <f t="shared" si="268"/>
        <v>0</v>
      </c>
      <c r="KA67" s="13">
        <f t="shared" si="269"/>
        <v>0</v>
      </c>
      <c r="KB67" s="13">
        <f t="shared" si="270"/>
        <v>0</v>
      </c>
      <c r="KC67" s="13">
        <f t="shared" si="271"/>
        <v>0</v>
      </c>
      <c r="KD67" s="13">
        <f t="shared" si="272"/>
        <v>0</v>
      </c>
      <c r="KE67" s="95">
        <f t="shared" si="273"/>
        <v>0</v>
      </c>
      <c r="KF67" s="13">
        <f t="shared" ref="KF67:KH67" si="1989">SUM(KF65:KF66)</f>
        <v>0</v>
      </c>
      <c r="KG67" s="13">
        <f t="shared" si="1989"/>
        <v>0</v>
      </c>
      <c r="KH67" s="13">
        <f t="shared" si="1989"/>
        <v>0</v>
      </c>
      <c r="KI67" s="13">
        <f t="shared" si="1603"/>
        <v>0</v>
      </c>
      <c r="KJ67" s="13">
        <f t="shared" ref="KJ67" si="1990">SUM(KJ65:KJ66)</f>
        <v>0</v>
      </c>
      <c r="KK67" s="95">
        <f t="shared" si="1604"/>
        <v>0</v>
      </c>
      <c r="KL67" s="13">
        <f t="shared" ref="KL67:KN67" si="1991">SUM(KL65:KL66)</f>
        <v>0</v>
      </c>
      <c r="KM67" s="13">
        <f t="shared" si="1991"/>
        <v>0</v>
      </c>
      <c r="KN67" s="13">
        <f t="shared" si="1991"/>
        <v>0</v>
      </c>
      <c r="KO67" s="13">
        <f t="shared" si="1605"/>
        <v>0</v>
      </c>
      <c r="KP67" s="13">
        <f t="shared" ref="KP67" si="1992">SUM(KP65:KP66)</f>
        <v>0</v>
      </c>
      <c r="KQ67" s="95">
        <f t="shared" si="1606"/>
        <v>0</v>
      </c>
      <c r="KR67" s="13">
        <f t="shared" ref="KR67:KT67" si="1993">SUM(KR65:KR66)</f>
        <v>0</v>
      </c>
      <c r="KS67" s="13">
        <f t="shared" si="1993"/>
        <v>0</v>
      </c>
      <c r="KT67" s="13">
        <f t="shared" si="1993"/>
        <v>0</v>
      </c>
      <c r="KU67" s="13">
        <f t="shared" si="1607"/>
        <v>0</v>
      </c>
      <c r="KV67" s="13">
        <f t="shared" ref="KV67" si="1994">SUM(KV65:KV66)</f>
        <v>0</v>
      </c>
      <c r="KW67" s="95">
        <f t="shared" si="1608"/>
        <v>0</v>
      </c>
      <c r="KX67" s="13">
        <f t="shared" ref="KX67:KZ67" si="1995">SUM(KX65:KX66)</f>
        <v>0</v>
      </c>
      <c r="KY67" s="13">
        <f t="shared" si="1995"/>
        <v>0</v>
      </c>
      <c r="KZ67" s="13">
        <f t="shared" si="1995"/>
        <v>0</v>
      </c>
      <c r="LA67" s="13">
        <f t="shared" si="1609"/>
        <v>0</v>
      </c>
      <c r="LB67" s="13">
        <f t="shared" ref="LB67" si="1996">SUM(LB65:LB66)</f>
        <v>0</v>
      </c>
      <c r="LC67" s="95">
        <f t="shared" si="1610"/>
        <v>0</v>
      </c>
      <c r="LD67" s="13">
        <f t="shared" si="282"/>
        <v>0</v>
      </c>
      <c r="LE67" s="13">
        <f t="shared" si="283"/>
        <v>0</v>
      </c>
      <c r="LF67" s="13">
        <f t="shared" si="284"/>
        <v>0</v>
      </c>
      <c r="LG67" s="13">
        <f t="shared" si="285"/>
        <v>0</v>
      </c>
      <c r="LH67" s="13">
        <f t="shared" si="286"/>
        <v>0</v>
      </c>
      <c r="LI67" s="95">
        <f t="shared" si="287"/>
        <v>0</v>
      </c>
      <c r="LJ67" s="13">
        <f t="shared" ref="LJ67:LL67" si="1997">SUM(LJ65:LJ66)</f>
        <v>0</v>
      </c>
      <c r="LK67" s="13">
        <f t="shared" si="1997"/>
        <v>0</v>
      </c>
      <c r="LL67" s="13">
        <f t="shared" si="1997"/>
        <v>0</v>
      </c>
      <c r="LM67" s="13">
        <f t="shared" si="1611"/>
        <v>0</v>
      </c>
      <c r="LN67" s="13">
        <f t="shared" ref="LN67" si="1998">SUM(LN65:LN66)</f>
        <v>0</v>
      </c>
      <c r="LO67" s="95">
        <f t="shared" si="1612"/>
        <v>0</v>
      </c>
      <c r="LP67" s="13">
        <f t="shared" si="290"/>
        <v>0</v>
      </c>
      <c r="LQ67" s="13">
        <f t="shared" si="291"/>
        <v>0</v>
      </c>
      <c r="LR67" s="13">
        <f t="shared" si="292"/>
        <v>0</v>
      </c>
      <c r="LS67" s="13">
        <f t="shared" si="293"/>
        <v>0</v>
      </c>
      <c r="LT67" s="13">
        <f t="shared" si="294"/>
        <v>0</v>
      </c>
      <c r="LU67" s="95">
        <f t="shared" si="295"/>
        <v>0</v>
      </c>
      <c r="LV67" s="13">
        <f t="shared" ref="LV67:LX67" si="1999">SUM(LV65:LV66)</f>
        <v>0</v>
      </c>
      <c r="LW67" s="13">
        <f t="shared" si="1999"/>
        <v>0</v>
      </c>
      <c r="LX67" s="13">
        <f t="shared" si="1999"/>
        <v>0</v>
      </c>
      <c r="LY67" s="13">
        <f t="shared" si="1613"/>
        <v>0</v>
      </c>
      <c r="LZ67" s="13">
        <f t="shared" ref="LZ67" si="2000">SUM(LZ65:LZ66)</f>
        <v>0</v>
      </c>
      <c r="MA67" s="95">
        <f t="shared" si="1614"/>
        <v>0</v>
      </c>
      <c r="MB67" s="13">
        <f t="shared" si="298"/>
        <v>0</v>
      </c>
      <c r="MC67" s="13">
        <f t="shared" si="299"/>
        <v>0</v>
      </c>
      <c r="MD67" s="13">
        <f t="shared" si="300"/>
        <v>0</v>
      </c>
      <c r="ME67" s="13">
        <f t="shared" si="301"/>
        <v>0</v>
      </c>
      <c r="MF67" s="13">
        <f t="shared" si="302"/>
        <v>0</v>
      </c>
      <c r="MG67" s="95">
        <f t="shared" si="303"/>
        <v>0</v>
      </c>
      <c r="MH67" s="13">
        <f t="shared" si="304"/>
        <v>0</v>
      </c>
      <c r="MI67" s="13">
        <f t="shared" si="305"/>
        <v>0</v>
      </c>
      <c r="MJ67" s="13">
        <f t="shared" si="306"/>
        <v>0</v>
      </c>
      <c r="MK67" s="13">
        <f t="shared" si="307"/>
        <v>0</v>
      </c>
      <c r="ML67" s="13">
        <f t="shared" si="308"/>
        <v>0</v>
      </c>
      <c r="MM67" s="95">
        <f t="shared" si="309"/>
        <v>0</v>
      </c>
      <c r="MN67" s="13">
        <f t="shared" ref="MN67:MP67" si="2001">SUM(MN65:MN66)</f>
        <v>0</v>
      </c>
      <c r="MO67" s="13">
        <f t="shared" si="2001"/>
        <v>0</v>
      </c>
      <c r="MP67" s="13">
        <f t="shared" si="2001"/>
        <v>0</v>
      </c>
      <c r="MQ67" s="13">
        <f t="shared" si="1615"/>
        <v>0</v>
      </c>
      <c r="MR67" s="13">
        <f t="shared" ref="MR67" si="2002">SUM(MR65:MR66)</f>
        <v>0</v>
      </c>
      <c r="MS67" s="95">
        <f t="shared" si="1616"/>
        <v>0</v>
      </c>
      <c r="MT67" s="13">
        <f t="shared" ref="MT67:MV67" si="2003">SUM(MT65:MT66)</f>
        <v>0</v>
      </c>
      <c r="MU67" s="13">
        <f t="shared" si="2003"/>
        <v>0</v>
      </c>
      <c r="MV67" s="13">
        <f t="shared" si="2003"/>
        <v>0</v>
      </c>
      <c r="MW67" s="13">
        <f t="shared" si="1617"/>
        <v>0</v>
      </c>
      <c r="MX67" s="13">
        <f t="shared" ref="MX67" si="2004">SUM(MX65:MX66)</f>
        <v>0</v>
      </c>
      <c r="MY67" s="95">
        <f t="shared" si="1618"/>
        <v>0</v>
      </c>
      <c r="MZ67" s="13">
        <f t="shared" ref="MZ67:NB67" si="2005">SUM(MZ65:MZ66)</f>
        <v>0</v>
      </c>
      <c r="NA67" s="13">
        <f t="shared" si="2005"/>
        <v>0</v>
      </c>
      <c r="NB67" s="13">
        <f t="shared" si="2005"/>
        <v>0</v>
      </c>
      <c r="NC67" s="13">
        <f t="shared" si="1619"/>
        <v>0</v>
      </c>
      <c r="ND67" s="13">
        <f t="shared" ref="ND67" si="2006">SUM(ND65:ND66)</f>
        <v>0</v>
      </c>
      <c r="NE67" s="95">
        <f t="shared" si="1620"/>
        <v>0</v>
      </c>
      <c r="NF67" s="13">
        <f t="shared" ref="NF67:NH67" si="2007">SUM(NF65:NF66)</f>
        <v>0</v>
      </c>
      <c r="NG67" s="13">
        <f t="shared" si="2007"/>
        <v>0</v>
      </c>
      <c r="NH67" s="13">
        <f t="shared" si="2007"/>
        <v>0</v>
      </c>
      <c r="NI67" s="13">
        <f t="shared" si="1621"/>
        <v>0</v>
      </c>
      <c r="NJ67" s="13">
        <f t="shared" ref="NJ67" si="2008">SUM(NJ65:NJ66)</f>
        <v>0</v>
      </c>
      <c r="NK67" s="95">
        <f t="shared" si="1622"/>
        <v>0</v>
      </c>
      <c r="NL67" s="13">
        <f t="shared" ref="NL67:NN67" si="2009">SUM(NL65:NL66)</f>
        <v>0</v>
      </c>
      <c r="NM67" s="13">
        <f t="shared" si="2009"/>
        <v>0</v>
      </c>
      <c r="NN67" s="13">
        <f t="shared" si="2009"/>
        <v>0</v>
      </c>
      <c r="NO67" s="13">
        <f t="shared" si="1623"/>
        <v>0</v>
      </c>
      <c r="NP67" s="13">
        <f t="shared" ref="NP67" si="2010">SUM(NP65:NP66)</f>
        <v>0</v>
      </c>
      <c r="NQ67" s="95">
        <f t="shared" si="1624"/>
        <v>0</v>
      </c>
      <c r="NR67" s="13">
        <f t="shared" si="320"/>
        <v>0</v>
      </c>
      <c r="NS67" s="13">
        <f t="shared" si="321"/>
        <v>0</v>
      </c>
      <c r="NT67" s="13">
        <f t="shared" si="322"/>
        <v>0</v>
      </c>
      <c r="NU67" s="13">
        <f t="shared" si="323"/>
        <v>0</v>
      </c>
      <c r="NV67" s="13">
        <f t="shared" si="324"/>
        <v>0</v>
      </c>
      <c r="NW67" s="95">
        <f t="shared" si="325"/>
        <v>0</v>
      </c>
      <c r="NX67" s="13">
        <f t="shared" ref="NX67:NZ67" si="2011">SUM(NX65:NX66)</f>
        <v>0</v>
      </c>
      <c r="NY67" s="13">
        <f t="shared" si="2011"/>
        <v>0</v>
      </c>
      <c r="NZ67" s="13">
        <f t="shared" si="2011"/>
        <v>0</v>
      </c>
      <c r="OA67" s="13">
        <f t="shared" si="1625"/>
        <v>0</v>
      </c>
      <c r="OB67" s="13">
        <f t="shared" ref="OB67" si="2012">SUM(OB65:OB66)</f>
        <v>0</v>
      </c>
      <c r="OC67" s="95">
        <f t="shared" si="1626"/>
        <v>0</v>
      </c>
      <c r="OD67" s="13">
        <f t="shared" si="328"/>
        <v>0</v>
      </c>
      <c r="OE67" s="13">
        <f t="shared" si="329"/>
        <v>0</v>
      </c>
      <c r="OF67" s="13">
        <f t="shared" si="330"/>
        <v>0</v>
      </c>
      <c r="OG67" s="13">
        <f t="shared" si="331"/>
        <v>0</v>
      </c>
      <c r="OH67" s="13">
        <f t="shared" si="332"/>
        <v>0</v>
      </c>
      <c r="OI67" s="95">
        <f t="shared" si="333"/>
        <v>0</v>
      </c>
      <c r="OJ67" s="13">
        <f t="shared" ref="OJ67:OL67" si="2013">SUM(OJ65:OJ66)</f>
        <v>0</v>
      </c>
      <c r="OK67" s="13">
        <f t="shared" si="2013"/>
        <v>0</v>
      </c>
      <c r="OL67" s="13">
        <f t="shared" si="2013"/>
        <v>0</v>
      </c>
      <c r="OM67" s="13">
        <f t="shared" si="1627"/>
        <v>0</v>
      </c>
      <c r="ON67" s="13">
        <f t="shared" ref="ON67" si="2014">SUM(ON65:ON66)</f>
        <v>0</v>
      </c>
      <c r="OO67" s="95">
        <f t="shared" si="1628"/>
        <v>0</v>
      </c>
      <c r="OP67" s="13">
        <f t="shared" ref="OP67:OR67" si="2015">SUM(OP65:OP66)</f>
        <v>0</v>
      </c>
      <c r="OQ67" s="13">
        <f t="shared" si="2015"/>
        <v>0</v>
      </c>
      <c r="OR67" s="13">
        <f t="shared" si="2015"/>
        <v>0</v>
      </c>
      <c r="OS67" s="13">
        <f t="shared" si="1629"/>
        <v>0</v>
      </c>
      <c r="OT67" s="13">
        <f t="shared" ref="OT67" si="2016">SUM(OT65:OT66)</f>
        <v>0</v>
      </c>
      <c r="OU67" s="95">
        <f t="shared" si="1630"/>
        <v>0</v>
      </c>
      <c r="OV67" s="13">
        <f t="shared" si="338"/>
        <v>0</v>
      </c>
      <c r="OW67" s="13">
        <f t="shared" si="339"/>
        <v>0</v>
      </c>
      <c r="OX67" s="13">
        <f t="shared" si="340"/>
        <v>0</v>
      </c>
      <c r="OY67" s="13">
        <f t="shared" si="341"/>
        <v>0</v>
      </c>
      <c r="OZ67" s="13">
        <f t="shared" si="342"/>
        <v>0</v>
      </c>
      <c r="PA67" s="95">
        <f t="shared" si="343"/>
        <v>0</v>
      </c>
      <c r="PB67" s="13">
        <f t="shared" ref="PB67:PD67" si="2017">SUM(PB65:PB66)</f>
        <v>0</v>
      </c>
      <c r="PC67" s="13">
        <f t="shared" si="2017"/>
        <v>0</v>
      </c>
      <c r="PD67" s="13">
        <f t="shared" si="2017"/>
        <v>0</v>
      </c>
      <c r="PE67" s="13">
        <f t="shared" si="1631"/>
        <v>0</v>
      </c>
      <c r="PF67" s="13">
        <f t="shared" ref="PF67" si="2018">SUM(PF65:PF66)</f>
        <v>0</v>
      </c>
      <c r="PG67" s="95">
        <f t="shared" si="1632"/>
        <v>0</v>
      </c>
      <c r="PH67" s="13">
        <f t="shared" ref="PH67:PJ67" si="2019">SUM(PH65:PH66)</f>
        <v>0</v>
      </c>
      <c r="PI67" s="13">
        <f t="shared" si="2019"/>
        <v>0</v>
      </c>
      <c r="PJ67" s="13">
        <f t="shared" si="2019"/>
        <v>0</v>
      </c>
      <c r="PK67" s="13">
        <f t="shared" si="1633"/>
        <v>0</v>
      </c>
      <c r="PL67" s="13">
        <f t="shared" ref="PL67" si="2020">SUM(PL65:PL66)</f>
        <v>0</v>
      </c>
      <c r="PM67" s="95">
        <f t="shared" si="1634"/>
        <v>0</v>
      </c>
      <c r="PN67" s="13">
        <f t="shared" si="348"/>
        <v>0</v>
      </c>
      <c r="PO67" s="13">
        <f t="shared" si="349"/>
        <v>0</v>
      </c>
      <c r="PP67" s="13">
        <f t="shared" si="350"/>
        <v>0</v>
      </c>
      <c r="PQ67" s="13">
        <f t="shared" si="351"/>
        <v>0</v>
      </c>
      <c r="PR67" s="13">
        <f t="shared" si="352"/>
        <v>0</v>
      </c>
      <c r="PS67" s="95">
        <f t="shared" si="353"/>
        <v>0</v>
      </c>
      <c r="PT67" s="13">
        <f t="shared" ref="PT67:PV67" si="2021">SUM(PT65:PT66)</f>
        <v>0</v>
      </c>
      <c r="PU67" s="13">
        <f t="shared" si="2021"/>
        <v>0</v>
      </c>
      <c r="PV67" s="13">
        <f t="shared" si="2021"/>
        <v>0</v>
      </c>
      <c r="PW67" s="13">
        <f t="shared" si="1635"/>
        <v>0</v>
      </c>
      <c r="PX67" s="13">
        <f t="shared" ref="PX67" si="2022">SUM(PX65:PX66)</f>
        <v>0</v>
      </c>
      <c r="PY67" s="95">
        <f t="shared" si="1636"/>
        <v>0</v>
      </c>
      <c r="PZ67" s="13">
        <f t="shared" ref="PZ67:QB67" si="2023">SUM(PZ65:PZ66)</f>
        <v>0</v>
      </c>
      <c r="QA67" s="13">
        <f t="shared" si="2023"/>
        <v>0</v>
      </c>
      <c r="QB67" s="13">
        <f t="shared" si="2023"/>
        <v>0</v>
      </c>
      <c r="QC67" s="13">
        <f t="shared" si="1637"/>
        <v>0</v>
      </c>
      <c r="QD67" s="13">
        <f t="shared" ref="QD67" si="2024">SUM(QD65:QD66)</f>
        <v>0</v>
      </c>
      <c r="QE67" s="95">
        <f t="shared" si="1638"/>
        <v>0</v>
      </c>
      <c r="QF67" s="13">
        <f t="shared" si="358"/>
        <v>0</v>
      </c>
      <c r="QG67" s="13">
        <f t="shared" si="359"/>
        <v>0</v>
      </c>
      <c r="QH67" s="13">
        <f t="shared" si="360"/>
        <v>0</v>
      </c>
      <c r="QI67" s="13">
        <f t="shared" si="361"/>
        <v>0</v>
      </c>
      <c r="QJ67" s="13">
        <f t="shared" si="362"/>
        <v>0</v>
      </c>
      <c r="QK67" s="95">
        <f t="shared" si="363"/>
        <v>0</v>
      </c>
      <c r="QL67" s="13">
        <f t="shared" ref="QL67:QN67" si="2025">SUM(QL65:QL66)</f>
        <v>0</v>
      </c>
      <c r="QM67" s="13">
        <f t="shared" si="2025"/>
        <v>0</v>
      </c>
      <c r="QN67" s="13">
        <f t="shared" si="2025"/>
        <v>0</v>
      </c>
      <c r="QO67" s="13">
        <f t="shared" si="1639"/>
        <v>0</v>
      </c>
      <c r="QP67" s="13">
        <f t="shared" ref="QP67" si="2026">SUM(QP65:QP66)</f>
        <v>0</v>
      </c>
      <c r="QQ67" s="95">
        <f t="shared" si="1640"/>
        <v>0</v>
      </c>
      <c r="QR67" s="13">
        <f t="shared" si="366"/>
        <v>0</v>
      </c>
      <c r="QS67" s="13">
        <f t="shared" si="367"/>
        <v>0</v>
      </c>
      <c r="QT67" s="13">
        <f t="shared" si="368"/>
        <v>0</v>
      </c>
      <c r="QU67" s="13">
        <f t="shared" si="369"/>
        <v>0</v>
      </c>
      <c r="QV67" s="13">
        <f t="shared" si="370"/>
        <v>0</v>
      </c>
      <c r="QW67" s="95">
        <f t="shared" si="371"/>
        <v>0</v>
      </c>
      <c r="QX67" s="13">
        <f t="shared" si="372"/>
        <v>0</v>
      </c>
      <c r="QY67" s="13">
        <f t="shared" si="373"/>
        <v>0</v>
      </c>
      <c r="QZ67" s="13">
        <f t="shared" si="374"/>
        <v>0</v>
      </c>
      <c r="RA67" s="13">
        <f t="shared" si="375"/>
        <v>0</v>
      </c>
      <c r="RB67" s="13">
        <f t="shared" si="376"/>
        <v>0</v>
      </c>
      <c r="RC67" s="95">
        <f t="shared" si="377"/>
        <v>0</v>
      </c>
      <c r="RD67" s="13">
        <f t="shared" ref="RD67:RF67" si="2027">SUM(RD65:RD66)</f>
        <v>0</v>
      </c>
      <c r="RE67" s="13">
        <f t="shared" si="2027"/>
        <v>0</v>
      </c>
      <c r="RF67" s="13">
        <f t="shared" si="2027"/>
        <v>0</v>
      </c>
      <c r="RG67" s="13">
        <f t="shared" si="1641"/>
        <v>0</v>
      </c>
      <c r="RH67" s="13">
        <f t="shared" ref="RH67" si="2028">SUM(RH65:RH66)</f>
        <v>0</v>
      </c>
      <c r="RI67" s="95">
        <f t="shared" si="1642"/>
        <v>0</v>
      </c>
      <c r="RJ67" s="13">
        <f t="shared" ref="RJ67:RL67" si="2029">SUM(RJ65:RJ66)</f>
        <v>0</v>
      </c>
      <c r="RK67" s="13">
        <f t="shared" si="2029"/>
        <v>0</v>
      </c>
      <c r="RL67" s="13">
        <f t="shared" si="2029"/>
        <v>0</v>
      </c>
      <c r="RM67" s="13">
        <f t="shared" si="1643"/>
        <v>0</v>
      </c>
      <c r="RN67" s="13">
        <f t="shared" ref="RN67" si="2030">SUM(RN65:RN66)</f>
        <v>0</v>
      </c>
      <c r="RO67" s="95">
        <f t="shared" si="1644"/>
        <v>0</v>
      </c>
      <c r="RP67" s="13">
        <f t="shared" ref="RP67:RR67" si="2031">SUM(RP65:RP66)</f>
        <v>0</v>
      </c>
      <c r="RQ67" s="13">
        <f t="shared" si="2031"/>
        <v>0</v>
      </c>
      <c r="RR67" s="13">
        <f t="shared" si="2031"/>
        <v>0</v>
      </c>
      <c r="RS67" s="13">
        <f t="shared" si="1645"/>
        <v>0</v>
      </c>
      <c r="RT67" s="13">
        <f t="shared" ref="RT67" si="2032">SUM(RT65:RT66)</f>
        <v>0</v>
      </c>
      <c r="RU67" s="95">
        <f t="shared" si="1646"/>
        <v>0</v>
      </c>
      <c r="RV67" s="13">
        <f t="shared" si="384"/>
        <v>0</v>
      </c>
      <c r="RW67" s="13">
        <f t="shared" si="385"/>
        <v>0</v>
      </c>
      <c r="RX67" s="13">
        <f t="shared" si="386"/>
        <v>0</v>
      </c>
      <c r="RY67" s="13">
        <f t="shared" si="387"/>
        <v>0</v>
      </c>
      <c r="RZ67" s="13">
        <f t="shared" si="388"/>
        <v>0</v>
      </c>
      <c r="SA67" s="95">
        <f t="shared" si="389"/>
        <v>0</v>
      </c>
      <c r="SB67" s="13">
        <f t="shared" ref="SB67:SD67" si="2033">SUM(SB65:SB66)</f>
        <v>0</v>
      </c>
      <c r="SC67" s="13">
        <f t="shared" si="2033"/>
        <v>0</v>
      </c>
      <c r="SD67" s="13">
        <f t="shared" si="2033"/>
        <v>0</v>
      </c>
      <c r="SE67" s="13">
        <f t="shared" si="1647"/>
        <v>0</v>
      </c>
      <c r="SF67" s="13">
        <f t="shared" ref="SF67" si="2034">SUM(SF65:SF66)</f>
        <v>0</v>
      </c>
      <c r="SG67" s="95">
        <f t="shared" si="1648"/>
        <v>0</v>
      </c>
      <c r="SH67" s="13">
        <f t="shared" ref="SH67:SJ67" si="2035">SUM(SH65:SH66)</f>
        <v>0</v>
      </c>
      <c r="SI67" s="13">
        <f t="shared" si="2035"/>
        <v>0</v>
      </c>
      <c r="SJ67" s="13">
        <f t="shared" si="2035"/>
        <v>0</v>
      </c>
      <c r="SK67" s="13">
        <f t="shared" si="1649"/>
        <v>0</v>
      </c>
      <c r="SL67" s="13">
        <f t="shared" ref="SL67" si="2036">SUM(SL65:SL66)</f>
        <v>0</v>
      </c>
      <c r="SM67" s="95">
        <f t="shared" si="1650"/>
        <v>0</v>
      </c>
      <c r="SN67" s="13">
        <f t="shared" ref="SN67:SP67" si="2037">SUM(SN65:SN66)</f>
        <v>0</v>
      </c>
      <c r="SO67" s="13">
        <f t="shared" si="2037"/>
        <v>0</v>
      </c>
      <c r="SP67" s="13">
        <f t="shared" si="2037"/>
        <v>0</v>
      </c>
      <c r="SQ67" s="13">
        <f t="shared" si="1651"/>
        <v>0</v>
      </c>
      <c r="SR67" s="13">
        <f t="shared" ref="SR67" si="2038">SUM(SR65:SR66)</f>
        <v>0</v>
      </c>
      <c r="SS67" s="95">
        <f t="shared" si="1652"/>
        <v>0</v>
      </c>
      <c r="ST67" s="13">
        <f t="shared" ref="ST67:SV67" si="2039">SUM(ST65:ST66)</f>
        <v>0</v>
      </c>
      <c r="SU67" s="13">
        <f t="shared" si="2039"/>
        <v>0</v>
      </c>
      <c r="SV67" s="13">
        <f t="shared" si="2039"/>
        <v>0</v>
      </c>
      <c r="SW67" s="13">
        <f t="shared" si="1653"/>
        <v>0</v>
      </c>
      <c r="SX67" s="13">
        <f t="shared" ref="SX67" si="2040">SUM(SX65:SX66)</f>
        <v>0</v>
      </c>
      <c r="SY67" s="95">
        <f t="shared" si="1654"/>
        <v>0</v>
      </c>
      <c r="SZ67" s="13">
        <f t="shared" si="398"/>
        <v>0</v>
      </c>
      <c r="TA67" s="13">
        <f t="shared" si="399"/>
        <v>0</v>
      </c>
      <c r="TB67" s="13">
        <f t="shared" si="400"/>
        <v>0</v>
      </c>
      <c r="TC67" s="13">
        <f t="shared" si="401"/>
        <v>0</v>
      </c>
      <c r="TD67" s="13">
        <f t="shared" si="402"/>
        <v>0</v>
      </c>
      <c r="TE67" s="95">
        <f t="shared" si="403"/>
        <v>0</v>
      </c>
      <c r="TF67" s="13">
        <f t="shared" si="404"/>
        <v>0</v>
      </c>
      <c r="TG67" s="13">
        <f t="shared" si="405"/>
        <v>0</v>
      </c>
      <c r="TH67" s="13">
        <f t="shared" si="406"/>
        <v>0</v>
      </c>
      <c r="TI67" s="13">
        <f t="shared" si="407"/>
        <v>0</v>
      </c>
      <c r="TJ67" s="13">
        <f t="shared" si="408"/>
        <v>0</v>
      </c>
      <c r="TK67" s="95">
        <f t="shared" si="409"/>
        <v>0</v>
      </c>
      <c r="TL67" s="13">
        <f t="shared" ref="TL67:TN67" si="2041">SUM(TL65:TL66)</f>
        <v>0</v>
      </c>
      <c r="TM67" s="13">
        <f t="shared" si="2041"/>
        <v>0</v>
      </c>
      <c r="TN67" s="13">
        <f t="shared" si="2041"/>
        <v>0</v>
      </c>
      <c r="TO67" s="13">
        <f t="shared" si="1655"/>
        <v>0</v>
      </c>
      <c r="TP67" s="13">
        <f t="shared" ref="TP67" si="2042">SUM(TP65:TP66)</f>
        <v>0</v>
      </c>
      <c r="TQ67" s="95">
        <f t="shared" si="1656"/>
        <v>0</v>
      </c>
      <c r="TR67" s="13">
        <f t="shared" ref="TR67:TT67" si="2043">SUM(TR65:TR66)</f>
        <v>0</v>
      </c>
      <c r="TS67" s="13">
        <f t="shared" si="2043"/>
        <v>0</v>
      </c>
      <c r="TT67" s="13">
        <f t="shared" si="2043"/>
        <v>0</v>
      </c>
      <c r="TU67" s="13">
        <f t="shared" si="1657"/>
        <v>0</v>
      </c>
      <c r="TV67" s="13">
        <f t="shared" ref="TV67" si="2044">SUM(TV65:TV66)</f>
        <v>0</v>
      </c>
      <c r="TW67" s="95">
        <f t="shared" si="1658"/>
        <v>0</v>
      </c>
      <c r="TX67" s="13">
        <f t="shared" ref="TX67:TZ67" si="2045">SUM(TX65:TX66)</f>
        <v>0</v>
      </c>
      <c r="TY67" s="13">
        <f t="shared" si="2045"/>
        <v>0</v>
      </c>
      <c r="TZ67" s="13">
        <f t="shared" si="2045"/>
        <v>0</v>
      </c>
      <c r="UA67" s="13">
        <f t="shared" si="1659"/>
        <v>0</v>
      </c>
      <c r="UB67" s="13">
        <f t="shared" ref="UB67" si="2046">SUM(UB65:UB66)</f>
        <v>0</v>
      </c>
      <c r="UC67" s="95">
        <f t="shared" si="1660"/>
        <v>0</v>
      </c>
      <c r="UD67" s="13">
        <f t="shared" ref="UD67:UF67" si="2047">SUM(UD65:UD66)</f>
        <v>0</v>
      </c>
      <c r="UE67" s="13">
        <f t="shared" si="2047"/>
        <v>281316</v>
      </c>
      <c r="UF67" s="13">
        <f t="shared" si="2047"/>
        <v>0</v>
      </c>
      <c r="UG67" s="13">
        <f t="shared" si="1661"/>
        <v>281316</v>
      </c>
      <c r="UH67" s="13">
        <f t="shared" ref="UH67" si="2048">SUM(UH65:UH66)</f>
        <v>0</v>
      </c>
      <c r="UI67" s="95">
        <f t="shared" si="1662"/>
        <v>281316</v>
      </c>
      <c r="UJ67" s="13">
        <f t="shared" ref="UJ67:UL67" si="2049">SUM(UJ65:UJ66)</f>
        <v>0</v>
      </c>
      <c r="UK67" s="13">
        <f t="shared" si="2049"/>
        <v>0</v>
      </c>
      <c r="UL67" s="13">
        <f t="shared" si="2049"/>
        <v>0</v>
      </c>
      <c r="UM67" s="13">
        <f t="shared" si="1663"/>
        <v>0</v>
      </c>
      <c r="UN67" s="13">
        <f t="shared" ref="UN67" si="2050">SUM(UN65:UN66)</f>
        <v>0</v>
      </c>
      <c r="UO67" s="95">
        <f t="shared" si="1664"/>
        <v>0</v>
      </c>
      <c r="UP67" s="13">
        <f t="shared" ref="UP67:UR67" si="2051">SUM(UP65:UP66)</f>
        <v>0</v>
      </c>
      <c r="UQ67" s="13">
        <f t="shared" si="2051"/>
        <v>0</v>
      </c>
      <c r="UR67" s="13">
        <f t="shared" si="2051"/>
        <v>0</v>
      </c>
      <c r="US67" s="13">
        <f t="shared" si="1665"/>
        <v>0</v>
      </c>
      <c r="UT67" s="13">
        <f t="shared" ref="UT67" si="2052">SUM(UT65:UT66)</f>
        <v>0</v>
      </c>
      <c r="UU67" s="95">
        <f t="shared" si="1666"/>
        <v>0</v>
      </c>
      <c r="UV67" s="13">
        <f t="shared" si="422"/>
        <v>0</v>
      </c>
      <c r="UW67" s="13">
        <f t="shared" si="423"/>
        <v>281316</v>
      </c>
      <c r="UX67" s="13">
        <f t="shared" si="424"/>
        <v>0</v>
      </c>
      <c r="UY67" s="13">
        <f t="shared" si="425"/>
        <v>281316</v>
      </c>
      <c r="UZ67" s="13">
        <f t="shared" si="426"/>
        <v>0</v>
      </c>
      <c r="VA67" s="95">
        <f t="shared" si="427"/>
        <v>281316</v>
      </c>
      <c r="VB67" s="13">
        <f t="shared" ref="VB67:VD67" si="2053">SUM(VB65:VB66)</f>
        <v>0</v>
      </c>
      <c r="VC67" s="13">
        <f t="shared" si="2053"/>
        <v>0</v>
      </c>
      <c r="VD67" s="13">
        <f t="shared" si="2053"/>
        <v>0</v>
      </c>
      <c r="VE67" s="13">
        <f t="shared" si="1667"/>
        <v>0</v>
      </c>
      <c r="VF67" s="13">
        <f t="shared" ref="VF67" si="2054">SUM(VF65:VF66)</f>
        <v>0</v>
      </c>
      <c r="VG67" s="95">
        <f t="shared" si="1668"/>
        <v>0</v>
      </c>
      <c r="VH67" s="13">
        <f t="shared" ref="VH67:VJ67" si="2055">SUM(VH65:VH66)</f>
        <v>0</v>
      </c>
      <c r="VI67" s="13">
        <f t="shared" si="2055"/>
        <v>0</v>
      </c>
      <c r="VJ67" s="13">
        <f t="shared" si="2055"/>
        <v>0</v>
      </c>
      <c r="VK67" s="13">
        <f t="shared" si="1669"/>
        <v>0</v>
      </c>
      <c r="VL67" s="13">
        <f t="shared" ref="VL67" si="2056">SUM(VL65:VL66)</f>
        <v>0</v>
      </c>
      <c r="VM67" s="95">
        <f t="shared" si="1670"/>
        <v>0</v>
      </c>
      <c r="VN67" s="13">
        <f t="shared" si="432"/>
        <v>0</v>
      </c>
      <c r="VO67" s="13">
        <f t="shared" si="433"/>
        <v>0</v>
      </c>
      <c r="VP67" s="13">
        <f t="shared" si="434"/>
        <v>0</v>
      </c>
      <c r="VQ67" s="13">
        <f t="shared" si="435"/>
        <v>0</v>
      </c>
      <c r="VR67" s="13">
        <f t="shared" si="436"/>
        <v>0</v>
      </c>
      <c r="VS67" s="95">
        <f t="shared" si="437"/>
        <v>0</v>
      </c>
      <c r="VT67" s="13">
        <f t="shared" si="438"/>
        <v>0</v>
      </c>
      <c r="VU67" s="13">
        <f t="shared" si="439"/>
        <v>281316</v>
      </c>
      <c r="VV67" s="13">
        <f t="shared" si="440"/>
        <v>0</v>
      </c>
      <c r="VW67" s="13">
        <f t="shared" si="441"/>
        <v>281316</v>
      </c>
      <c r="VX67" s="13">
        <f t="shared" si="442"/>
        <v>0</v>
      </c>
      <c r="VY67" s="95">
        <f t="shared" si="443"/>
        <v>281316</v>
      </c>
      <c r="VZ67" s="13">
        <f t="shared" ref="VZ67:WB67" si="2057">SUM(VZ65:VZ66)</f>
        <v>0</v>
      </c>
      <c r="WA67" s="13">
        <f t="shared" si="2057"/>
        <v>5227</v>
      </c>
      <c r="WB67" s="13">
        <f t="shared" si="2057"/>
        <v>0</v>
      </c>
      <c r="WC67" s="13">
        <f t="shared" si="1671"/>
        <v>5227</v>
      </c>
      <c r="WD67" s="13">
        <f t="shared" ref="WD67" si="2058">SUM(WD65:WD66)</f>
        <v>0</v>
      </c>
      <c r="WE67" s="95">
        <f t="shared" si="1672"/>
        <v>5227</v>
      </c>
      <c r="WF67" s="13">
        <f t="shared" ref="WF67:WH67" si="2059">SUM(WF65:WF66)</f>
        <v>0</v>
      </c>
      <c r="WG67" s="13">
        <f t="shared" si="2059"/>
        <v>36151</v>
      </c>
      <c r="WH67" s="13">
        <f t="shared" si="2059"/>
        <v>0</v>
      </c>
      <c r="WI67" s="13">
        <f t="shared" si="1673"/>
        <v>36151</v>
      </c>
      <c r="WJ67" s="13">
        <f t="shared" ref="WJ67" si="2060">SUM(WJ65:WJ66)</f>
        <v>0</v>
      </c>
      <c r="WK67" s="95">
        <f t="shared" si="1674"/>
        <v>36151</v>
      </c>
      <c r="WL67" s="13">
        <f t="shared" ref="WL67:WN67" si="2061">SUM(WL65:WL66)</f>
        <v>0</v>
      </c>
      <c r="WM67" s="13">
        <f t="shared" si="2061"/>
        <v>0</v>
      </c>
      <c r="WN67" s="13">
        <f t="shared" si="2061"/>
        <v>0</v>
      </c>
      <c r="WO67" s="13">
        <f t="shared" si="1675"/>
        <v>0</v>
      </c>
      <c r="WP67" s="13">
        <f t="shared" ref="WP67" si="2062">SUM(WP65:WP66)</f>
        <v>266445</v>
      </c>
      <c r="WQ67" s="95">
        <f t="shared" si="1676"/>
        <v>266445</v>
      </c>
      <c r="WR67" s="13">
        <f t="shared" ref="WR67:WT67" si="2063">SUM(WR65:WR66)</f>
        <v>0</v>
      </c>
      <c r="WS67" s="13">
        <f t="shared" si="2063"/>
        <v>0</v>
      </c>
      <c r="WT67" s="13">
        <f t="shared" si="2063"/>
        <v>0</v>
      </c>
      <c r="WU67" s="13">
        <f t="shared" si="1677"/>
        <v>0</v>
      </c>
      <c r="WV67" s="13">
        <f t="shared" ref="WV67" si="2064">SUM(WV65:WV66)</f>
        <v>318801</v>
      </c>
      <c r="WW67" s="95">
        <f t="shared" si="1678"/>
        <v>318801</v>
      </c>
      <c r="WX67" s="13">
        <f t="shared" ref="WX67:WZ67" si="2065">SUM(WX65:WX66)</f>
        <v>0</v>
      </c>
      <c r="WY67" s="13">
        <f t="shared" si="2065"/>
        <v>0</v>
      </c>
      <c r="WZ67" s="13">
        <f t="shared" si="2065"/>
        <v>0</v>
      </c>
      <c r="XA67" s="13">
        <f t="shared" si="1679"/>
        <v>0</v>
      </c>
      <c r="XB67" s="13">
        <f t="shared" ref="XB67" si="2066">SUM(XB65:XB66)</f>
        <v>286607</v>
      </c>
      <c r="XC67" s="95">
        <f t="shared" si="1680"/>
        <v>286607</v>
      </c>
      <c r="XD67" s="13">
        <f t="shared" si="454"/>
        <v>0</v>
      </c>
      <c r="XE67" s="13">
        <f t="shared" si="455"/>
        <v>41378</v>
      </c>
      <c r="XF67" s="13">
        <f t="shared" si="456"/>
        <v>0</v>
      </c>
      <c r="XG67" s="13">
        <f t="shared" si="457"/>
        <v>41378</v>
      </c>
      <c r="XH67" s="13">
        <f t="shared" si="458"/>
        <v>871853</v>
      </c>
      <c r="XI67" s="95">
        <f t="shared" si="459"/>
        <v>913231</v>
      </c>
      <c r="XJ67" s="13">
        <f t="shared" ref="XJ67:XL67" si="2067">SUM(XJ65:XJ66)</f>
        <v>0</v>
      </c>
      <c r="XK67" s="13">
        <f t="shared" si="2067"/>
        <v>0</v>
      </c>
      <c r="XL67" s="13">
        <f t="shared" si="2067"/>
        <v>0</v>
      </c>
      <c r="XM67" s="13">
        <f t="shared" si="1681"/>
        <v>0</v>
      </c>
      <c r="XN67" s="13">
        <f t="shared" ref="XN67" si="2068">SUM(XN65:XN66)</f>
        <v>0</v>
      </c>
      <c r="XO67" s="95">
        <f t="shared" si="1682"/>
        <v>0</v>
      </c>
      <c r="XP67" s="13">
        <f t="shared" si="462"/>
        <v>0</v>
      </c>
      <c r="XQ67" s="13">
        <f t="shared" si="463"/>
        <v>0</v>
      </c>
      <c r="XR67" s="13">
        <f t="shared" si="464"/>
        <v>0</v>
      </c>
      <c r="XS67" s="13">
        <f t="shared" si="465"/>
        <v>0</v>
      </c>
      <c r="XT67" s="13">
        <f t="shared" si="466"/>
        <v>0</v>
      </c>
      <c r="XU67" s="95">
        <f t="shared" si="467"/>
        <v>0</v>
      </c>
      <c r="XV67" s="13">
        <f t="shared" si="468"/>
        <v>0</v>
      </c>
      <c r="XW67" s="13">
        <f t="shared" si="469"/>
        <v>41378</v>
      </c>
      <c r="XX67" s="13">
        <f t="shared" si="470"/>
        <v>0</v>
      </c>
      <c r="XY67" s="13">
        <f t="shared" si="471"/>
        <v>41378</v>
      </c>
      <c r="XZ67" s="13">
        <f t="shared" si="472"/>
        <v>871853</v>
      </c>
      <c r="YA67" s="95">
        <f t="shared" si="473"/>
        <v>913231</v>
      </c>
      <c r="YB67" s="13">
        <f>SUM(YB65:YB66)</f>
        <v>492813</v>
      </c>
      <c r="YC67" s="13">
        <f t="shared" si="1683"/>
        <v>322694</v>
      </c>
      <c r="YD67" s="13">
        <f t="shared" si="1684"/>
        <v>0</v>
      </c>
      <c r="YE67" s="13">
        <f t="shared" si="1685"/>
        <v>322694</v>
      </c>
      <c r="YF67" s="13">
        <f t="shared" si="1686"/>
        <v>871853</v>
      </c>
      <c r="YG67" s="95">
        <f t="shared" si="1687"/>
        <v>1194547</v>
      </c>
      <c r="YH67" s="13">
        <f t="shared" si="1688"/>
        <v>492813</v>
      </c>
      <c r="YI67" s="13">
        <f t="shared" si="1689"/>
        <v>322694</v>
      </c>
      <c r="YJ67" s="13">
        <f t="shared" si="1690"/>
        <v>0</v>
      </c>
      <c r="YK67" s="13">
        <f t="shared" si="1691"/>
        <v>322694</v>
      </c>
      <c r="YL67" s="13">
        <f t="shared" si="1692"/>
        <v>871853</v>
      </c>
      <c r="YM67" s="95">
        <f t="shared" si="1693"/>
        <v>1194547</v>
      </c>
    </row>
    <row r="68" spans="1:663" s="15" customFormat="1" ht="16.5" thickBot="1" x14ac:dyDescent="0.3">
      <c r="A68" s="82">
        <v>58</v>
      </c>
      <c r="B68" s="11" t="s">
        <v>217</v>
      </c>
      <c r="C68" s="55" t="s">
        <v>329</v>
      </c>
      <c r="D68" s="13">
        <f>SUM(D41,D42,D48,D59,D63,D64,D67)</f>
        <v>1278565</v>
      </c>
      <c r="E68" s="13">
        <f>SUM(E41,E42,E48,E59,E63,E64,E67)</f>
        <v>1357115</v>
      </c>
      <c r="F68" s="13">
        <f>SUM(F41,F42,F48,F59,F63,F64,F67)</f>
        <v>0</v>
      </c>
      <c r="G68" s="13">
        <f t="shared" si="146"/>
        <v>1357115</v>
      </c>
      <c r="H68" s="13">
        <f>SUM(H41,H42,H48,H59,H63,H64,H67)</f>
        <v>16881</v>
      </c>
      <c r="I68" s="95">
        <f t="shared" si="147"/>
        <v>1373996</v>
      </c>
      <c r="J68" s="13">
        <f>SUM(J41,J42,J48,J59,J63,J64,J67)</f>
        <v>1688</v>
      </c>
      <c r="K68" s="13">
        <f>SUM(K41,K42,K48,K59,K63,K64,K67)</f>
        <v>1309</v>
      </c>
      <c r="L68" s="13">
        <f>SUM(L41,L42,L48,L59,L63,L64,L67)</f>
        <v>0</v>
      </c>
      <c r="M68" s="13">
        <f t="shared" si="148"/>
        <v>1309</v>
      </c>
      <c r="N68" s="13">
        <f>SUM(N41,N42,N48,N59,N63,N64,N67)</f>
        <v>367</v>
      </c>
      <c r="O68" s="95">
        <f t="shared" si="149"/>
        <v>1676</v>
      </c>
      <c r="P68" s="13">
        <f>SUM(P41,P42,P48,P59,P63,P64,P67)</f>
        <v>2860</v>
      </c>
      <c r="Q68" s="13">
        <f>SUM(Q41,Q42,Q48,Q59,Q63,Q64,Q67)</f>
        <v>2431</v>
      </c>
      <c r="R68" s="13">
        <f t="shared" ref="R68:S68" si="2069">SUM(R41,R42,R48,R59,R63,R64,R67)</f>
        <v>0</v>
      </c>
      <c r="S68" s="13">
        <f t="shared" si="2069"/>
        <v>2431</v>
      </c>
      <c r="T68" s="13">
        <f>SUM(T41,T42,T48,T59,T63,T64,T67)</f>
        <v>681</v>
      </c>
      <c r="U68" s="95">
        <f t="shared" si="151"/>
        <v>3112</v>
      </c>
      <c r="V68" s="13">
        <f>SUM(V41,V42,V48,V59,V63,V64,V67)</f>
        <v>4860</v>
      </c>
      <c r="W68" s="13">
        <f>SUM(W41,W42,W48,W59,W63,W64,W67)</f>
        <v>3553</v>
      </c>
      <c r="X68" s="13">
        <f>SUM(X41,X42,X48,X59,X63,X64,X67)</f>
        <v>0</v>
      </c>
      <c r="Y68" s="13">
        <f t="shared" si="152"/>
        <v>3553</v>
      </c>
      <c r="Z68" s="13">
        <f>SUM(Z41,Z42,Z48,Z59,Z63,Z64,Z67)</f>
        <v>995</v>
      </c>
      <c r="AA68" s="95">
        <f t="shared" si="153"/>
        <v>4548</v>
      </c>
      <c r="AB68" s="13">
        <f>SUM(AB41,AB42,AB48,AB59,AB63,AB64,AB67)</f>
        <v>466</v>
      </c>
      <c r="AC68" s="13">
        <f>SUM(AC41,AC42,AC48,AC59,AC63,AC64,AC67)</f>
        <v>468</v>
      </c>
      <c r="AD68" s="13">
        <f>SUM(AD41,AD42,AD48,AD59,AD63,AD64,AD67)</f>
        <v>0</v>
      </c>
      <c r="AE68" s="13">
        <f t="shared" si="154"/>
        <v>468</v>
      </c>
      <c r="AF68" s="13">
        <f>SUM(AF41,AF42,AF48,AF59,AF63,AF64,AF67)</f>
        <v>131</v>
      </c>
      <c r="AG68" s="95">
        <f t="shared" si="155"/>
        <v>599</v>
      </c>
      <c r="AH68" s="13">
        <f>SUM(AH41,AH42,AH48,AH59,AH63,AH64,AH67)</f>
        <v>9740</v>
      </c>
      <c r="AI68" s="13">
        <f>SUM(AI41,AI42,AI48,AI59,AI63,AI64,AI67)</f>
        <v>10566</v>
      </c>
      <c r="AJ68" s="13">
        <f>SUM(AJ41,AJ42,AJ48,AJ59,AJ63,AJ64,AJ67)</f>
        <v>0</v>
      </c>
      <c r="AK68" s="13">
        <f t="shared" si="156"/>
        <v>10566</v>
      </c>
      <c r="AL68" s="13">
        <f>SUM(AL41,AL42,AL48,AL59,AL63,AL64,AL67)</f>
        <v>2958</v>
      </c>
      <c r="AM68" s="95">
        <f t="shared" si="157"/>
        <v>13524</v>
      </c>
      <c r="AN68" s="13">
        <f>SUM(AN41,AN42,AN48,AN59,AN63,AN64,AN67)</f>
        <v>1306</v>
      </c>
      <c r="AO68" s="13">
        <f>SUM(AO41,AO42,AO48,AO59,AO63,AO64,AO67)</f>
        <v>1590</v>
      </c>
      <c r="AP68" s="13">
        <f>SUM(AP41,AP42,AP48,AP59,AP63,AP64,AP67)</f>
        <v>0</v>
      </c>
      <c r="AQ68" s="13">
        <f t="shared" si="158"/>
        <v>1590</v>
      </c>
      <c r="AR68" s="13">
        <f>SUM(AR41,AR42,AR48,AR59,AR63,AR64,AR67)</f>
        <v>445</v>
      </c>
      <c r="AS68" s="95">
        <f t="shared" si="159"/>
        <v>2035</v>
      </c>
      <c r="AT68" s="13">
        <f>SUM(AT41,AT42,AT48,AT59,AT63,AT64,AT67)</f>
        <v>3327</v>
      </c>
      <c r="AU68" s="13">
        <f>SUM(AU41,AU42,AU48,AU59,AU63,AU64,AU67)</f>
        <v>3366</v>
      </c>
      <c r="AV68" s="13">
        <f>SUM(AV41,AV42,AV48,AV59,AV63,AV64,AV67)</f>
        <v>0</v>
      </c>
      <c r="AW68" s="13">
        <f t="shared" si="160"/>
        <v>3366</v>
      </c>
      <c r="AX68" s="13">
        <f>SUM(AX41,AX42,AX48,AX59,AX63,AX64,AX67)</f>
        <v>942</v>
      </c>
      <c r="AY68" s="95">
        <f t="shared" si="161"/>
        <v>4308</v>
      </c>
      <c r="AZ68" s="13">
        <f t="shared" si="162"/>
        <v>24247</v>
      </c>
      <c r="BA68" s="13">
        <f t="shared" si="163"/>
        <v>23283</v>
      </c>
      <c r="BB68" s="13">
        <f t="shared" si="164"/>
        <v>0</v>
      </c>
      <c r="BC68" s="13">
        <f t="shared" si="165"/>
        <v>23283</v>
      </c>
      <c r="BD68" s="13">
        <f t="shared" si="166"/>
        <v>6519</v>
      </c>
      <c r="BE68" s="95">
        <f t="shared" si="167"/>
        <v>29802</v>
      </c>
      <c r="BF68" s="13">
        <f>SUM(BF41,BF42,BF48,BF59,BF63,BF64,BF67)</f>
        <v>48688</v>
      </c>
      <c r="BG68" s="13">
        <f>SUM(BG41,BG42,BG48,BG59,BG63,BG64,BG67)</f>
        <v>48730</v>
      </c>
      <c r="BH68" s="13">
        <f>SUM(BH41,BH42,BH48,BH59,BH63,BH64,BH67)</f>
        <v>0</v>
      </c>
      <c r="BI68" s="13">
        <f t="shared" si="168"/>
        <v>48730</v>
      </c>
      <c r="BJ68" s="13">
        <f>SUM(BJ41,BJ42,BJ48,BJ59,BJ63,BJ64,BJ67)</f>
        <v>0</v>
      </c>
      <c r="BK68" s="95">
        <f t="shared" si="169"/>
        <v>48730</v>
      </c>
      <c r="BL68" s="13">
        <f t="shared" si="170"/>
        <v>1351500</v>
      </c>
      <c r="BM68" s="13">
        <f t="shared" si="171"/>
        <v>1429128</v>
      </c>
      <c r="BN68" s="13">
        <f t="shared" si="172"/>
        <v>0</v>
      </c>
      <c r="BO68" s="13">
        <f t="shared" si="173"/>
        <v>1429128</v>
      </c>
      <c r="BP68" s="13">
        <f t="shared" si="174"/>
        <v>23400</v>
      </c>
      <c r="BQ68" s="95">
        <f t="shared" si="175"/>
        <v>1452528</v>
      </c>
      <c r="BR68" s="13">
        <f>SUM(BR41,BR42,BR48,BR59,BR63,BR64,BR67)</f>
        <v>0</v>
      </c>
      <c r="BS68" s="13">
        <f>SUM(BS41,BS42,BS48,BS59,BS63,BS64,BS67)</f>
        <v>62777</v>
      </c>
      <c r="BT68" s="13">
        <f>SUM(BT41,BT42,BT48,BT59,BT63,BT64,BT67)</f>
        <v>0</v>
      </c>
      <c r="BU68" s="13">
        <f t="shared" si="176"/>
        <v>62777</v>
      </c>
      <c r="BV68" s="13">
        <f>SUM(BV41,BV42,BV48,BV59,BV63,BV64,BV67)</f>
        <v>0</v>
      </c>
      <c r="BW68" s="95">
        <f t="shared" si="177"/>
        <v>62777</v>
      </c>
      <c r="BX68" s="13">
        <f>SUM(BX41,BX42,BX48,BX59,BX63,BX64,BX67)</f>
        <v>0</v>
      </c>
      <c r="BY68" s="13">
        <f>SUM(BY41,BY42,BY48,BY59,BY63,BY64,BY67)</f>
        <v>0</v>
      </c>
      <c r="BZ68" s="13">
        <f>SUM(BZ41,BZ42,BZ48,BZ59,BZ63,BZ64,BZ67)</f>
        <v>0</v>
      </c>
      <c r="CA68" s="13">
        <f t="shared" si="178"/>
        <v>0</v>
      </c>
      <c r="CB68" s="13">
        <f>SUM(CB41,CB42,CB48,CB59,CB63,CB64,CB67)</f>
        <v>0</v>
      </c>
      <c r="CC68" s="95">
        <f t="shared" si="179"/>
        <v>0</v>
      </c>
      <c r="CD68" s="13">
        <f>SUM(CD41,CD42,CD48,CD59,CD63,CD64,CD67)</f>
        <v>0</v>
      </c>
      <c r="CE68" s="13">
        <f>SUM(CE41,CE42,CE48,CE59,CE63,CE64,CE67)</f>
        <v>0</v>
      </c>
      <c r="CF68" s="13">
        <f>SUM(CF41,CF42,CF48,CF59,CF63,CF64,CF67)</f>
        <v>0</v>
      </c>
      <c r="CG68" s="13">
        <f t="shared" si="1551"/>
        <v>0</v>
      </c>
      <c r="CH68" s="13">
        <f>SUM(CH41,CH42,CH48,CH59,CH63,CH64,CH67)</f>
        <v>0</v>
      </c>
      <c r="CI68" s="95">
        <f t="shared" si="1552"/>
        <v>0</v>
      </c>
      <c r="CJ68" s="13">
        <f>SUM(CJ41,CJ42,CJ48,CJ59,CJ63,CJ64,CJ67)</f>
        <v>0</v>
      </c>
      <c r="CK68" s="13">
        <f>SUM(CK41,CK42,CK48,CK59,CK63,CK64,CK67)</f>
        <v>0</v>
      </c>
      <c r="CL68" s="13">
        <f>SUM(CL41,CL42,CL48,CL59,CL63,CL64,CL67)</f>
        <v>0</v>
      </c>
      <c r="CM68" s="13">
        <f t="shared" si="1553"/>
        <v>0</v>
      </c>
      <c r="CN68" s="13">
        <f>SUM(CN41,CN42,CN48,CN59,CN63,CN64,CN67)</f>
        <v>0</v>
      </c>
      <c r="CO68" s="95">
        <f t="shared" si="1554"/>
        <v>0</v>
      </c>
      <c r="CP68" s="13"/>
      <c r="CQ68" s="13">
        <f>SUM(CQ41,CQ42,CQ48,CQ59,CQ63,CQ64,CQ67)</f>
        <v>0</v>
      </c>
      <c r="CR68" s="13"/>
      <c r="CS68" s="13">
        <f t="shared" si="1555"/>
        <v>0</v>
      </c>
      <c r="CT68" s="13">
        <f>SUM(CT41,CT42,CT48,CT59,CT63,CT64,CT67)</f>
        <v>0</v>
      </c>
      <c r="CU68" s="95">
        <f t="shared" si="1556"/>
        <v>0</v>
      </c>
      <c r="CV68" s="13">
        <f>SUM(CV41,CV42,CV48,CV59,CV63,CV64,CV67)</f>
        <v>0</v>
      </c>
      <c r="CW68" s="13">
        <f>SUM(CW41,CW42,CW48,CW59,CW63,CW64,CW67)</f>
        <v>0</v>
      </c>
      <c r="CX68" s="13">
        <f>SUM(CX41,CX42,CX48,CX59,CX63,CX64,CX67)</f>
        <v>0</v>
      </c>
      <c r="CY68" s="13">
        <f t="shared" si="1557"/>
        <v>0</v>
      </c>
      <c r="CZ68" s="13">
        <f>SUM(CZ41,CZ42,CZ48,CZ59,CZ63,CZ64,CZ67)</f>
        <v>0</v>
      </c>
      <c r="DA68" s="95">
        <f t="shared" si="1558"/>
        <v>0</v>
      </c>
      <c r="DB68" s="13">
        <f t="shared" si="188"/>
        <v>0</v>
      </c>
      <c r="DC68" s="13">
        <f t="shared" si="189"/>
        <v>62777</v>
      </c>
      <c r="DD68" s="13">
        <f t="shared" si="190"/>
        <v>0</v>
      </c>
      <c r="DE68" s="13">
        <f t="shared" si="191"/>
        <v>62777</v>
      </c>
      <c r="DF68" s="13">
        <f t="shared" si="192"/>
        <v>0</v>
      </c>
      <c r="DG68" s="95">
        <f t="shared" si="193"/>
        <v>62777</v>
      </c>
      <c r="DH68" s="13">
        <f>SUM(DH41,DH42,DH48,DH59,DH63,DH64,DH67)</f>
        <v>0</v>
      </c>
      <c r="DI68" s="13">
        <f>SUM(DI41,DI42,DI48,DI59,DI63,DI64,DI67)</f>
        <v>0</v>
      </c>
      <c r="DJ68" s="13">
        <f>SUM(DJ41,DJ42,DJ48,DJ59,DJ63,DJ64,DJ67)</f>
        <v>0</v>
      </c>
      <c r="DK68" s="13">
        <f t="shared" si="194"/>
        <v>0</v>
      </c>
      <c r="DL68" s="13">
        <f>SUM(DL41,DL42,DL48,DL59,DL63,DL64,DL67)</f>
        <v>0</v>
      </c>
      <c r="DM68" s="95">
        <f t="shared" si="195"/>
        <v>0</v>
      </c>
      <c r="DN68" s="13">
        <f>SUM(DN41,DN42,DN48,DN59,DN63,DN64,DN67)</f>
        <v>0</v>
      </c>
      <c r="DO68" s="13">
        <f>SUM(DO41,DO42,DO48,DO59,DO63,DO64,DO67)</f>
        <v>0</v>
      </c>
      <c r="DP68" s="13">
        <f>SUM(DP41,DP42,DP48,DP59,DP63,DP64,DP67)</f>
        <v>0</v>
      </c>
      <c r="DQ68" s="13">
        <f t="shared" si="196"/>
        <v>0</v>
      </c>
      <c r="DR68" s="13">
        <f>SUM(DR41,DR42,DR48,DR59,DR63,DR64,DR67)</f>
        <v>0</v>
      </c>
      <c r="DS68" s="95">
        <f t="shared" si="197"/>
        <v>0</v>
      </c>
      <c r="DT68" s="13">
        <f>SUM(DT41,DT42,DT48,DT59,DT63,DT64,DT67)</f>
        <v>0</v>
      </c>
      <c r="DU68" s="13">
        <f>SUM(DU41,DU42,DU48,DU59,DU63,DU64,DU67)</f>
        <v>0</v>
      </c>
      <c r="DV68" s="13">
        <f>SUM(DV41,DV42,DV48,DV59,DV63,DV64,DV67)</f>
        <v>0</v>
      </c>
      <c r="DW68" s="13">
        <f t="shared" si="198"/>
        <v>0</v>
      </c>
      <c r="DX68" s="13">
        <f>SUM(DX41,DX42,DX48,DX59,DX63,DX64,DX67)</f>
        <v>0</v>
      </c>
      <c r="DY68" s="95">
        <f t="shared" si="199"/>
        <v>0</v>
      </c>
      <c r="DZ68" s="13">
        <f>SUM(DZ41,DZ42,DZ48,DZ59,DZ63,DZ64,DZ67)</f>
        <v>0</v>
      </c>
      <c r="EA68" s="13">
        <f>SUM(EA41,EA42,EA48,EA59,EA63,EA64,EA67)</f>
        <v>0</v>
      </c>
      <c r="EB68" s="13">
        <f>SUM(EB41,EB42,EB48,EB59,EB63,EB64,EB67)</f>
        <v>0</v>
      </c>
      <c r="EC68" s="13">
        <f t="shared" si="1559"/>
        <v>0</v>
      </c>
      <c r="ED68" s="13">
        <f>SUM(ED41,ED42,ED48,ED59,ED63,ED64,ED67)</f>
        <v>0</v>
      </c>
      <c r="EE68" s="95">
        <f t="shared" si="1560"/>
        <v>0</v>
      </c>
      <c r="EF68" s="13">
        <f>SUM(EF41,EF42,EF48,EF59,EF63,EF64,EF67)</f>
        <v>0</v>
      </c>
      <c r="EG68" s="13">
        <f>SUM(EG41,EG42,EG48,EG59,EG63,EG64,EG67)</f>
        <v>0</v>
      </c>
      <c r="EH68" s="13">
        <f>SUM(EH41,EH42,EH48,EH59,EH63,EH64,EH67)</f>
        <v>0</v>
      </c>
      <c r="EI68" s="13">
        <f t="shared" si="1561"/>
        <v>0</v>
      </c>
      <c r="EJ68" s="13">
        <f>SUM(EJ41,EJ42,EJ48,EJ59,EJ63,EJ64,EJ67)</f>
        <v>0</v>
      </c>
      <c r="EK68" s="95">
        <f t="shared" si="1562"/>
        <v>0</v>
      </c>
      <c r="EL68" s="13">
        <f>SUM(EL41,EL42,EL48,EL59,EL63,EL64,EL67)</f>
        <v>0</v>
      </c>
      <c r="EM68" s="13">
        <f>SUM(EM41,EM42,EM48,EM59,EM63,EM64,EM67)</f>
        <v>0</v>
      </c>
      <c r="EN68" s="13">
        <f>SUM(EN41,EN42,EN48,EN59,EN63,EN64,EN67)</f>
        <v>0</v>
      </c>
      <c r="EO68" s="13">
        <f t="shared" si="1563"/>
        <v>0</v>
      </c>
      <c r="EP68" s="13">
        <f>SUM(EP41,EP42,EP48,EP59,EP63,EP64,EP67)</f>
        <v>0</v>
      </c>
      <c r="EQ68" s="95">
        <f t="shared" si="1564"/>
        <v>0</v>
      </c>
      <c r="ER68" s="13">
        <f>SUM(ER41,ER42,ER48,ER59,ER63,ER64,ER67)</f>
        <v>0</v>
      </c>
      <c r="ES68" s="13">
        <f>SUM(ES41,ES42,ES48,ES59,ES63,ES64,ES67)</f>
        <v>0</v>
      </c>
      <c r="ET68" s="13">
        <f>SUM(ET41,ET42,ET48,ET59,ET63,ET64,ET67)</f>
        <v>0</v>
      </c>
      <c r="EU68" s="13">
        <f t="shared" si="1565"/>
        <v>0</v>
      </c>
      <c r="EV68" s="13">
        <f>SUM(EV41,EV42,EV48,EV59,EV63,EV64,EV67)</f>
        <v>0</v>
      </c>
      <c r="EW68" s="95">
        <f t="shared" si="1566"/>
        <v>0</v>
      </c>
      <c r="EX68" s="13">
        <f>SUM(EX41,EX42,EX48,EX59,EX63,EX64,EX67)</f>
        <v>0</v>
      </c>
      <c r="EY68" s="13">
        <f>SUM(EY41,EY42,EY48,EY59,EY63,EY64,EY67)</f>
        <v>0</v>
      </c>
      <c r="EZ68" s="13">
        <f>SUM(EZ41,EZ42,EZ48,EZ59,EZ63,EZ64,EZ67)</f>
        <v>0</v>
      </c>
      <c r="FA68" s="13">
        <f t="shared" si="1567"/>
        <v>0</v>
      </c>
      <c r="FB68" s="13">
        <f>SUM(FB41,FB42,FB48,FB59,FB63,FB64,FB67)</f>
        <v>0</v>
      </c>
      <c r="FC68" s="95">
        <f t="shared" si="1568"/>
        <v>0</v>
      </c>
      <c r="FD68" s="13">
        <f t="shared" si="210"/>
        <v>0</v>
      </c>
      <c r="FE68" s="13">
        <f t="shared" si="211"/>
        <v>0</v>
      </c>
      <c r="FF68" s="13">
        <f t="shared" si="212"/>
        <v>0</v>
      </c>
      <c r="FG68" s="13">
        <f t="shared" si="213"/>
        <v>0</v>
      </c>
      <c r="FH68" s="13">
        <f t="shared" si="214"/>
        <v>0</v>
      </c>
      <c r="FI68" s="95">
        <f t="shared" si="215"/>
        <v>0</v>
      </c>
      <c r="FJ68" s="13">
        <f>SUM(FJ41,FJ42,FJ48,FJ59,FJ63,FJ64,FJ67)</f>
        <v>0</v>
      </c>
      <c r="FK68" s="13">
        <f>SUM(FK41,FK42,FK48,FK59,FK63,FK64,FK67)</f>
        <v>0</v>
      </c>
      <c r="FL68" s="13">
        <f>SUM(FL41,FL42,FL48,FL59,FL63,FL64,FL67)</f>
        <v>0</v>
      </c>
      <c r="FM68" s="13">
        <f t="shared" si="1569"/>
        <v>0</v>
      </c>
      <c r="FN68" s="13">
        <f>SUM(FN41,FN42,FN48,FN59,FN63,FN64,FN67)</f>
        <v>0</v>
      </c>
      <c r="FO68" s="95">
        <f t="shared" si="1570"/>
        <v>0</v>
      </c>
      <c r="FP68" s="13">
        <f>SUM(FP41,FP42,FP48,FP59,FP63,FP64,FP67)</f>
        <v>0</v>
      </c>
      <c r="FQ68" s="13">
        <f>SUM(FQ41,FQ42,FQ48,FQ59,FQ63,FQ64,FQ67)</f>
        <v>0</v>
      </c>
      <c r="FR68" s="13">
        <f>SUM(FR41,FR42,FR48,FR59,FR63,FR64,FR67)</f>
        <v>0</v>
      </c>
      <c r="FS68" s="13">
        <f t="shared" si="1571"/>
        <v>0</v>
      </c>
      <c r="FT68" s="13">
        <f>SUM(FT41,FT42,FT48,FT59,FT63,FT64,FT67)</f>
        <v>0</v>
      </c>
      <c r="FU68" s="95">
        <f t="shared" si="1572"/>
        <v>0</v>
      </c>
      <c r="FV68" s="13">
        <f>SUM(FV41,FV42,FV48,FV59,FV63,FV64,FV67)</f>
        <v>0</v>
      </c>
      <c r="FW68" s="13">
        <f>SUM(FW41,FW42,FW48,FW59,FW63,FW64,FW67)</f>
        <v>0</v>
      </c>
      <c r="FX68" s="13">
        <f>SUM(FX41,FX42,FX48,FX59,FX63,FX64,FX67)</f>
        <v>0</v>
      </c>
      <c r="FY68" s="13">
        <f t="shared" si="1573"/>
        <v>0</v>
      </c>
      <c r="FZ68" s="13">
        <f>SUM(FZ41,FZ42,FZ48,FZ59,FZ63,FZ64,FZ67)</f>
        <v>0</v>
      </c>
      <c r="GA68" s="95">
        <f t="shared" si="1574"/>
        <v>0</v>
      </c>
      <c r="GB68" s="13">
        <f>SUM(GB41,GB42,GB48,GB59,GB63,GB64,GB67)</f>
        <v>0</v>
      </c>
      <c r="GC68" s="13">
        <f>SUM(GC41,GC42,GC48,GC59,GC63,GC64,GC67)</f>
        <v>0</v>
      </c>
      <c r="GD68" s="13">
        <f>SUM(GD41,GD42,GD48,GD59,GD63,GD64,GD67)</f>
        <v>0</v>
      </c>
      <c r="GE68" s="13">
        <f t="shared" si="1575"/>
        <v>0</v>
      </c>
      <c r="GF68" s="13">
        <f>SUM(GF41,GF42,GF48,GF59,GF63,GF64,GF67)</f>
        <v>0</v>
      </c>
      <c r="GG68" s="95">
        <f t="shared" si="1576"/>
        <v>0</v>
      </c>
      <c r="GH68" s="13">
        <f t="shared" si="224"/>
        <v>0</v>
      </c>
      <c r="GI68" s="13">
        <f t="shared" si="225"/>
        <v>0</v>
      </c>
      <c r="GJ68" s="13">
        <f t="shared" si="226"/>
        <v>0</v>
      </c>
      <c r="GK68" s="13">
        <f t="shared" si="227"/>
        <v>0</v>
      </c>
      <c r="GL68" s="13">
        <f t="shared" si="228"/>
        <v>0</v>
      </c>
      <c r="GM68" s="95">
        <f t="shared" si="229"/>
        <v>0</v>
      </c>
      <c r="GN68" s="13">
        <f>SUM(GN41,GN42,GN48,GN59,GN63,GN64,GN67)</f>
        <v>0</v>
      </c>
      <c r="GO68" s="13">
        <f>SUM(GO41,GO42,GO48,GO59,GO63,GO64,GO67)</f>
        <v>0</v>
      </c>
      <c r="GP68" s="13">
        <f>SUM(GP41,GP42,GP48,GP59,GP63,GP64,GP67)</f>
        <v>0</v>
      </c>
      <c r="GQ68" s="13">
        <f t="shared" si="1577"/>
        <v>0</v>
      </c>
      <c r="GR68" s="13">
        <f>SUM(GR41,GR42,GR48,GR59,GR63,GR64,GR67)</f>
        <v>0</v>
      </c>
      <c r="GS68" s="95">
        <f t="shared" si="1578"/>
        <v>0</v>
      </c>
      <c r="GT68" s="13">
        <f>SUM(GT41,GT42,GT48,GT59,GT63,GT64,GT67)</f>
        <v>0</v>
      </c>
      <c r="GU68" s="13">
        <f>SUM(GU41,GU42,GU48,GU59,GU63,GU64,GU67)</f>
        <v>15321</v>
      </c>
      <c r="GV68" s="13">
        <f>SUM(GV41,GV42,GV48,GV59,GV63,GV64,GV67)</f>
        <v>0</v>
      </c>
      <c r="GW68" s="13">
        <f t="shared" si="1579"/>
        <v>15321</v>
      </c>
      <c r="GX68" s="13">
        <f>SUM(GX41,GX42,GX48,GX59,GX63,GX64,GX67)</f>
        <v>0</v>
      </c>
      <c r="GY68" s="95">
        <f t="shared" si="1580"/>
        <v>15321</v>
      </c>
      <c r="GZ68" s="13">
        <f>SUM(GZ41,GZ42,GZ48,GZ59,GZ63,GZ64,GZ67)</f>
        <v>0</v>
      </c>
      <c r="HA68" s="13">
        <f>SUM(HA41,HA42,HA48,HA59,HA63,HA64,HA67)</f>
        <v>0</v>
      </c>
      <c r="HB68" s="13">
        <f>SUM(HB41,HB42,HB48,HB59,HB63,HB64,HB67)</f>
        <v>0</v>
      </c>
      <c r="HC68" s="13">
        <f t="shared" si="1581"/>
        <v>0</v>
      </c>
      <c r="HD68" s="13">
        <f>SUM(HD41,HD42,HD48,HD59,HD63,HD64,HD67)</f>
        <v>0</v>
      </c>
      <c r="HE68" s="95">
        <f t="shared" si="1582"/>
        <v>0</v>
      </c>
      <c r="HF68" s="13">
        <f>SUM(HF41,HF42,HF48,HF59,HF63,HF64,HF67)</f>
        <v>0</v>
      </c>
      <c r="HG68" s="13">
        <f>SUM(HG41,HG42,HG48,HG59,HG63,HG64,HG67)</f>
        <v>155324</v>
      </c>
      <c r="HH68" s="13">
        <f>SUM(HH41,HH42,HH48,HH59,HH63,HH64,HH67)</f>
        <v>0</v>
      </c>
      <c r="HI68" s="13">
        <f t="shared" si="1583"/>
        <v>155324</v>
      </c>
      <c r="HJ68" s="13">
        <f>SUM(HJ41,HJ42,HJ48,HJ59,HJ63,HJ64,HJ67)</f>
        <v>0</v>
      </c>
      <c r="HK68" s="95">
        <f t="shared" si="1584"/>
        <v>155324</v>
      </c>
      <c r="HL68" s="13">
        <f>SUM(HL41,HL42,HL48,HL59,HL63,HL64,HL67)</f>
        <v>0</v>
      </c>
      <c r="HM68" s="13">
        <f>SUM(HM41,HM42,HM48,HM59,HM63,HM64,HM67)</f>
        <v>0</v>
      </c>
      <c r="HN68" s="13">
        <f>SUM(HN41,HN42,HN48,HN59,HN63,HN64,HN67)</f>
        <v>0</v>
      </c>
      <c r="HO68" s="13">
        <f t="shared" si="1585"/>
        <v>0</v>
      </c>
      <c r="HP68" s="13">
        <f>SUM(HP41,HP42,HP48,HP59,HP63,HP64,HP67)</f>
        <v>0</v>
      </c>
      <c r="HQ68" s="95">
        <f t="shared" si="1586"/>
        <v>0</v>
      </c>
      <c r="HR68" s="13">
        <f t="shared" si="240"/>
        <v>0</v>
      </c>
      <c r="HS68" s="13">
        <f t="shared" si="241"/>
        <v>170645</v>
      </c>
      <c r="HT68" s="13">
        <f t="shared" si="242"/>
        <v>0</v>
      </c>
      <c r="HU68" s="13">
        <f t="shared" si="243"/>
        <v>170645</v>
      </c>
      <c r="HV68" s="13">
        <f t="shared" si="244"/>
        <v>0</v>
      </c>
      <c r="HW68" s="95">
        <f t="shared" si="245"/>
        <v>170645</v>
      </c>
      <c r="HX68" s="13">
        <f>SUM(HX41,HX42,HX48,HX59,HX63,HX64,HX67)</f>
        <v>0</v>
      </c>
      <c r="HY68" s="13">
        <f>SUM(HY41,HY42,HY48,HY59,HY63,HY64,HY67)</f>
        <v>0</v>
      </c>
      <c r="HZ68" s="13">
        <f>SUM(HZ41,HZ42,HZ48,HZ59,HZ63,HZ64,HZ67)</f>
        <v>0</v>
      </c>
      <c r="IA68" s="13">
        <f t="shared" si="1587"/>
        <v>0</v>
      </c>
      <c r="IB68" s="13">
        <f>SUM(IB41,IB42,IB48,IB59,IB63,IB64,IB67)</f>
        <v>0</v>
      </c>
      <c r="IC68" s="95">
        <f t="shared" si="1588"/>
        <v>0</v>
      </c>
      <c r="ID68" s="13">
        <f>SUM(ID41,ID42,ID48,ID59,ID63,ID64,ID67)</f>
        <v>0</v>
      </c>
      <c r="IE68" s="13">
        <f>SUM(IE41,IE42,IE48,IE59,IE63,IE64,IE67)</f>
        <v>469538</v>
      </c>
      <c r="IF68" s="13">
        <f>SUM(IF41,IF42,IF48,IF59,IF63,IF64,IF67)</f>
        <v>0</v>
      </c>
      <c r="IG68" s="13">
        <f t="shared" si="1589"/>
        <v>469538</v>
      </c>
      <c r="IH68" s="13">
        <f>SUM(IH41,IH42,IH48,IH59,IH63,IH64,IH67)</f>
        <v>0</v>
      </c>
      <c r="II68" s="95">
        <f t="shared" si="1590"/>
        <v>469538</v>
      </c>
      <c r="IJ68" s="13">
        <f>SUM(IJ41,IJ42,IJ48,IJ59,IJ63,IJ64,IJ67)</f>
        <v>0</v>
      </c>
      <c r="IK68" s="13">
        <f>SUM(IK41,IK42,IK48,IK59,IK63,IK64,IK67)</f>
        <v>0</v>
      </c>
      <c r="IL68" s="13">
        <f>SUM(IL41,IL42,IL48,IL59,IL63,IL64,IL67)</f>
        <v>0</v>
      </c>
      <c r="IM68" s="13">
        <f t="shared" si="1591"/>
        <v>0</v>
      </c>
      <c r="IN68" s="13">
        <f>SUM(IN41,IN42,IN48,IN59,IN63,IN64,IN67)</f>
        <v>0</v>
      </c>
      <c r="IO68" s="95">
        <f t="shared" si="1592"/>
        <v>0</v>
      </c>
      <c r="IP68" s="13">
        <f t="shared" si="252"/>
        <v>0</v>
      </c>
      <c r="IQ68" s="13">
        <f t="shared" si="253"/>
        <v>469538</v>
      </c>
      <c r="IR68" s="13">
        <f t="shared" si="254"/>
        <v>0</v>
      </c>
      <c r="IS68" s="13">
        <f t="shared" si="255"/>
        <v>469538</v>
      </c>
      <c r="IT68" s="13">
        <f t="shared" si="256"/>
        <v>0</v>
      </c>
      <c r="IU68" s="95">
        <f t="shared" si="257"/>
        <v>469538</v>
      </c>
      <c r="IV68" s="13">
        <f>SUM(IV41,IV42,IV48,IV59,IV63,IV64,IV67)</f>
        <v>0</v>
      </c>
      <c r="IW68" s="13">
        <f>SUM(IW41,IW42,IW48,IW59,IW63,IW64,IW67)</f>
        <v>0</v>
      </c>
      <c r="IX68" s="13">
        <f>SUM(IX41,IX42,IX48,IX59,IX63,IX64,IX67)</f>
        <v>0</v>
      </c>
      <c r="IY68" s="13">
        <f t="shared" si="1593"/>
        <v>0</v>
      </c>
      <c r="IZ68" s="13">
        <f>SUM(IZ41,IZ42,IZ48,IZ59,IZ63,IZ64,IZ67)</f>
        <v>0</v>
      </c>
      <c r="JA68" s="95">
        <f t="shared" si="1594"/>
        <v>0</v>
      </c>
      <c r="JB68" s="13">
        <f>SUM(JB41,JB42,JB48,JB59,JB63,JB64,JB67)</f>
        <v>0</v>
      </c>
      <c r="JC68" s="13">
        <f>SUM(JC41,JC42,JC48,JC59,JC63,JC64,JC67)</f>
        <v>0</v>
      </c>
      <c r="JD68" s="13">
        <f>SUM(JD41,JD42,JD48,JD59,JD63,JD64,JD67)</f>
        <v>0</v>
      </c>
      <c r="JE68" s="13">
        <f t="shared" si="1595"/>
        <v>0</v>
      </c>
      <c r="JF68" s="13">
        <f>SUM(JF41,JF42,JF48,JF59,JF63,JF64,JF67)</f>
        <v>0</v>
      </c>
      <c r="JG68" s="95">
        <f t="shared" si="1596"/>
        <v>0</v>
      </c>
      <c r="JH68" s="13">
        <f>SUM(JH41,JH42,JH48,JH59,JH63,JH64,JH67)</f>
        <v>0</v>
      </c>
      <c r="JI68" s="13">
        <f>SUM(JI41,JI42,JI48,JI59,JI63,JI64,JI67)</f>
        <v>0</v>
      </c>
      <c r="JJ68" s="13">
        <f>SUM(JJ41,JJ42,JJ48,JJ59,JJ63,JJ64,JJ67)</f>
        <v>0</v>
      </c>
      <c r="JK68" s="13">
        <f t="shared" si="1597"/>
        <v>0</v>
      </c>
      <c r="JL68" s="13">
        <f>SUM(JL41,JL42,JL48,JL59,JL63,JL64,JL67)</f>
        <v>0</v>
      </c>
      <c r="JM68" s="95">
        <f t="shared" si="1598"/>
        <v>0</v>
      </c>
      <c r="JN68" s="13">
        <f>SUM(JN41,JN42,JN48,JN59,JN63,JN64,JN67)</f>
        <v>0</v>
      </c>
      <c r="JO68" s="13">
        <f>SUM(JO41,JO42,JO48,JO59,JO63,JO64,JO67)</f>
        <v>0</v>
      </c>
      <c r="JP68" s="13">
        <f>SUM(JP41,JP42,JP48,JP59,JP63,JP64,JP67)</f>
        <v>0</v>
      </c>
      <c r="JQ68" s="13">
        <f t="shared" si="1599"/>
        <v>0</v>
      </c>
      <c r="JR68" s="13">
        <f>SUM(JR41,JR42,JR48,JR59,JR63,JR64,JR67)</f>
        <v>0</v>
      </c>
      <c r="JS68" s="95">
        <f t="shared" si="1600"/>
        <v>0</v>
      </c>
      <c r="JT68" s="13">
        <f>SUM(JT41,JT42,JT48,JT59,JT63,JT64,JT67)</f>
        <v>0</v>
      </c>
      <c r="JU68" s="13">
        <f>SUM(JU41,JU42,JU48,JU59,JU63,JU64,JU67)</f>
        <v>0</v>
      </c>
      <c r="JV68" s="13">
        <f>SUM(JV41,JV42,JV48,JV59,JV63,JV64,JV67)</f>
        <v>0</v>
      </c>
      <c r="JW68" s="13">
        <f t="shared" si="1601"/>
        <v>0</v>
      </c>
      <c r="JX68" s="13">
        <f>SUM(JX41,JX42,JX48,JX59,JX63,JX64,JX67)</f>
        <v>0</v>
      </c>
      <c r="JY68" s="95">
        <f t="shared" si="1602"/>
        <v>0</v>
      </c>
      <c r="JZ68" s="13">
        <f t="shared" si="268"/>
        <v>0</v>
      </c>
      <c r="KA68" s="13">
        <f t="shared" si="269"/>
        <v>0</v>
      </c>
      <c r="KB68" s="13">
        <f t="shared" si="270"/>
        <v>0</v>
      </c>
      <c r="KC68" s="13">
        <f t="shared" si="271"/>
        <v>0</v>
      </c>
      <c r="KD68" s="13">
        <f t="shared" si="272"/>
        <v>0</v>
      </c>
      <c r="KE68" s="95">
        <f t="shared" si="273"/>
        <v>0</v>
      </c>
      <c r="KF68" s="13">
        <f>SUM(KF41,KF42,KF48,KF59,KF63,KF64,KF67)</f>
        <v>0</v>
      </c>
      <c r="KG68" s="13">
        <f>SUM(KG41,KG42,KG48,KG59,KG63,KG64,KG67)</f>
        <v>0</v>
      </c>
      <c r="KH68" s="13">
        <f>SUM(KH41,KH42,KH48,KH59,KH63,KH64,KH67)</f>
        <v>0</v>
      </c>
      <c r="KI68" s="13">
        <f t="shared" si="1603"/>
        <v>0</v>
      </c>
      <c r="KJ68" s="13">
        <f>SUM(KJ41,KJ42,KJ48,KJ59,KJ63,KJ64,KJ67)</f>
        <v>0</v>
      </c>
      <c r="KK68" s="95">
        <f t="shared" si="1604"/>
        <v>0</v>
      </c>
      <c r="KL68" s="13">
        <f>SUM(KL41,KL42,KL48,KL59,KL63,KL64,KL67)</f>
        <v>0</v>
      </c>
      <c r="KM68" s="13">
        <f>SUM(KM41,KM42,KM48,KM59,KM63,KM64,KM67)</f>
        <v>0</v>
      </c>
      <c r="KN68" s="13">
        <f>SUM(KN41,KN42,KN48,KN59,KN63,KN64,KN67)</f>
        <v>0</v>
      </c>
      <c r="KO68" s="13">
        <f t="shared" si="1605"/>
        <v>0</v>
      </c>
      <c r="KP68" s="13">
        <f>SUM(KP41,KP42,KP48,KP59,KP63,KP64,KP67)</f>
        <v>0</v>
      </c>
      <c r="KQ68" s="95">
        <f t="shared" si="1606"/>
        <v>0</v>
      </c>
      <c r="KR68" s="13">
        <f>SUM(KR41,KR42,KR48,KR59,KR63,KR64,KR67)</f>
        <v>0</v>
      </c>
      <c r="KS68" s="13">
        <f>SUM(KS41,KS42,KS48,KS59,KS63,KS64,KS67)</f>
        <v>4111</v>
      </c>
      <c r="KT68" s="13">
        <f>SUM(KT41,KT42,KT48,KT59,KT63,KT64,KT67)</f>
        <v>0</v>
      </c>
      <c r="KU68" s="13">
        <f t="shared" si="1607"/>
        <v>4111</v>
      </c>
      <c r="KV68" s="13">
        <f>SUM(KV41,KV42,KV48,KV59,KV63,KV64,KV67)</f>
        <v>0</v>
      </c>
      <c r="KW68" s="95">
        <f t="shared" si="1608"/>
        <v>4111</v>
      </c>
      <c r="KX68" s="13">
        <f>SUM(KX41,KX42,KX48,KX59,KX63,KX64,KX67)</f>
        <v>0</v>
      </c>
      <c r="KY68" s="13">
        <f>SUM(KY41,KY42,KY48,KY59,KY63,KY64,KY67)</f>
        <v>0</v>
      </c>
      <c r="KZ68" s="13">
        <f>SUM(KZ41,KZ42,KZ48,KZ59,KZ63,KZ64,KZ67)</f>
        <v>0</v>
      </c>
      <c r="LA68" s="13">
        <f t="shared" si="1609"/>
        <v>0</v>
      </c>
      <c r="LB68" s="13">
        <f>SUM(LB41,LB42,LB48,LB59,LB63,LB64,LB67)</f>
        <v>0</v>
      </c>
      <c r="LC68" s="95">
        <f t="shared" si="1610"/>
        <v>0</v>
      </c>
      <c r="LD68" s="13">
        <f t="shared" si="282"/>
        <v>0</v>
      </c>
      <c r="LE68" s="13">
        <f t="shared" si="283"/>
        <v>4111</v>
      </c>
      <c r="LF68" s="13">
        <f t="shared" si="284"/>
        <v>0</v>
      </c>
      <c r="LG68" s="13">
        <f t="shared" si="285"/>
        <v>4111</v>
      </c>
      <c r="LH68" s="13">
        <f t="shared" si="286"/>
        <v>0</v>
      </c>
      <c r="LI68" s="95">
        <f t="shared" si="287"/>
        <v>4111</v>
      </c>
      <c r="LJ68" s="13">
        <f>SUM(LJ41,LJ42,LJ48,LJ59,LJ63,LJ64,LJ67)</f>
        <v>0</v>
      </c>
      <c r="LK68" s="13">
        <f>SUM(LK41,LK42,LK48,LK59,LK63,LK64,LK67)</f>
        <v>0</v>
      </c>
      <c r="LL68" s="13">
        <f>SUM(LL41,LL42,LL48,LL59,LL63,LL64,LL67)</f>
        <v>0</v>
      </c>
      <c r="LM68" s="13">
        <f t="shared" si="1611"/>
        <v>0</v>
      </c>
      <c r="LN68" s="13">
        <f>SUM(LN41,LN42,LN48,LN59,LN63,LN64,LN67)</f>
        <v>0</v>
      </c>
      <c r="LO68" s="95">
        <f t="shared" si="1612"/>
        <v>0</v>
      </c>
      <c r="LP68" s="13">
        <f t="shared" si="290"/>
        <v>0</v>
      </c>
      <c r="LQ68" s="13">
        <f t="shared" si="291"/>
        <v>0</v>
      </c>
      <c r="LR68" s="13">
        <f t="shared" si="292"/>
        <v>0</v>
      </c>
      <c r="LS68" s="13">
        <f t="shared" si="293"/>
        <v>0</v>
      </c>
      <c r="LT68" s="13">
        <f t="shared" si="294"/>
        <v>0</v>
      </c>
      <c r="LU68" s="95">
        <f t="shared" si="295"/>
        <v>0</v>
      </c>
      <c r="LV68" s="13">
        <f>SUM(LV41,LV42,LV48,LV59,LV63,LV64,LV67)</f>
        <v>0</v>
      </c>
      <c r="LW68" s="13">
        <f>SUM(LW41,LW42,LW48,LW59,LW63,LW64,LW67)</f>
        <v>0</v>
      </c>
      <c r="LX68" s="13">
        <f>SUM(LX41,LX42,LX48,LX59,LX63,LX64,LX67)</f>
        <v>0</v>
      </c>
      <c r="LY68" s="13">
        <f t="shared" si="1613"/>
        <v>0</v>
      </c>
      <c r="LZ68" s="13">
        <f>SUM(LZ41,LZ42,LZ48,LZ59,LZ63,LZ64,LZ67)</f>
        <v>0</v>
      </c>
      <c r="MA68" s="95">
        <f t="shared" si="1614"/>
        <v>0</v>
      </c>
      <c r="MB68" s="13">
        <f t="shared" si="298"/>
        <v>0</v>
      </c>
      <c r="MC68" s="13">
        <f t="shared" si="299"/>
        <v>0</v>
      </c>
      <c r="MD68" s="13">
        <f t="shared" si="300"/>
        <v>0</v>
      </c>
      <c r="ME68" s="13">
        <f t="shared" si="301"/>
        <v>0</v>
      </c>
      <c r="MF68" s="13">
        <f t="shared" si="302"/>
        <v>0</v>
      </c>
      <c r="MG68" s="95">
        <f t="shared" si="303"/>
        <v>0</v>
      </c>
      <c r="MH68" s="13">
        <f t="shared" si="304"/>
        <v>0</v>
      </c>
      <c r="MI68" s="13">
        <f t="shared" si="305"/>
        <v>644294</v>
      </c>
      <c r="MJ68" s="13">
        <f t="shared" si="306"/>
        <v>0</v>
      </c>
      <c r="MK68" s="13">
        <f t="shared" si="307"/>
        <v>644294</v>
      </c>
      <c r="ML68" s="13">
        <f t="shared" si="308"/>
        <v>0</v>
      </c>
      <c r="MM68" s="95">
        <f t="shared" si="309"/>
        <v>644294</v>
      </c>
      <c r="MN68" s="13">
        <f>SUM(MN41,MN42,MN48,MN59,MN63,MN64,MN67)</f>
        <v>0</v>
      </c>
      <c r="MO68" s="13">
        <f>SUM(MO41,MO42,MO48,MO59,MO63,MO64,MO67)</f>
        <v>0</v>
      </c>
      <c r="MP68" s="13">
        <f>SUM(MP41,MP42,MP48,MP59,MP63,MP64,MP67)</f>
        <v>0</v>
      </c>
      <c r="MQ68" s="13">
        <f t="shared" si="1615"/>
        <v>0</v>
      </c>
      <c r="MR68" s="13">
        <f>SUM(MR41,MR42,MR48,MR59,MR63,MR64,MR67)</f>
        <v>0</v>
      </c>
      <c r="MS68" s="95">
        <f t="shared" si="1616"/>
        <v>0</v>
      </c>
      <c r="MT68" s="13">
        <f>SUM(MT41,MT42,MT48,MT59,MT63,MT64,MT67)</f>
        <v>0</v>
      </c>
      <c r="MU68" s="13">
        <f>SUM(MU41,MU42,MU48,MU59,MU63,MU64,MU67)</f>
        <v>0</v>
      </c>
      <c r="MV68" s="13">
        <f>SUM(MV41,MV42,MV48,MV59,MV63,MV64,MV67)</f>
        <v>0</v>
      </c>
      <c r="MW68" s="13">
        <f t="shared" si="1617"/>
        <v>0</v>
      </c>
      <c r="MX68" s="13">
        <f>SUM(MX41,MX42,MX48,MX59,MX63,MX64,MX67)</f>
        <v>0</v>
      </c>
      <c r="MY68" s="95">
        <f t="shared" si="1618"/>
        <v>0</v>
      </c>
      <c r="MZ68" s="13">
        <f>SUM(MZ41,MZ42,MZ48,MZ59,MZ63,MZ64,MZ67)</f>
        <v>0</v>
      </c>
      <c r="NA68" s="13">
        <f>SUM(NA41,NA42,NA48,NA59,NA63,NA64,NA67)</f>
        <v>0</v>
      </c>
      <c r="NB68" s="13">
        <f>SUM(NB41,NB42,NB48,NB59,NB63,NB64,NB67)</f>
        <v>0</v>
      </c>
      <c r="NC68" s="13">
        <f t="shared" si="1619"/>
        <v>0</v>
      </c>
      <c r="ND68" s="13">
        <f>SUM(ND41,ND42,ND48,ND59,ND63,ND64,ND67)</f>
        <v>0</v>
      </c>
      <c r="NE68" s="95">
        <f t="shared" si="1620"/>
        <v>0</v>
      </c>
      <c r="NF68" s="13">
        <f>SUM(NF41,NF42,NF48,NF59,NF63,NF64,NF67)</f>
        <v>0</v>
      </c>
      <c r="NG68" s="13">
        <f>SUM(NG41,NG42,NG48,NG59,NG63,NG64,NG67)</f>
        <v>0</v>
      </c>
      <c r="NH68" s="13">
        <f>SUM(NH41,NH42,NH48,NH59,NH63,NH64,NH67)</f>
        <v>0</v>
      </c>
      <c r="NI68" s="13">
        <f t="shared" si="1621"/>
        <v>0</v>
      </c>
      <c r="NJ68" s="13">
        <f>SUM(NJ41,NJ42,NJ48,NJ59,NJ63,NJ64,NJ67)</f>
        <v>0</v>
      </c>
      <c r="NK68" s="95">
        <f t="shared" si="1622"/>
        <v>0</v>
      </c>
      <c r="NL68" s="13">
        <f>SUM(NL41,NL42,NL48,NL59,NL63,NL64,NL67)</f>
        <v>0</v>
      </c>
      <c r="NM68" s="13">
        <f>SUM(NM41,NM42,NM48,NM59,NM63,NM64,NM67)</f>
        <v>0</v>
      </c>
      <c r="NN68" s="13">
        <f>SUM(NN41,NN42,NN48,NN59,NN63,NN64,NN67)</f>
        <v>0</v>
      </c>
      <c r="NO68" s="13">
        <f t="shared" si="1623"/>
        <v>0</v>
      </c>
      <c r="NP68" s="13">
        <f>SUM(NP41,NP42,NP48,NP59,NP63,NP64,NP67)</f>
        <v>0</v>
      </c>
      <c r="NQ68" s="95">
        <f t="shared" si="1624"/>
        <v>0</v>
      </c>
      <c r="NR68" s="13">
        <f t="shared" si="320"/>
        <v>0</v>
      </c>
      <c r="NS68" s="13">
        <f t="shared" si="321"/>
        <v>0</v>
      </c>
      <c r="NT68" s="13">
        <f t="shared" si="322"/>
        <v>0</v>
      </c>
      <c r="NU68" s="13">
        <f t="shared" si="323"/>
        <v>0</v>
      </c>
      <c r="NV68" s="13">
        <f t="shared" si="324"/>
        <v>0</v>
      </c>
      <c r="NW68" s="95">
        <f t="shared" si="325"/>
        <v>0</v>
      </c>
      <c r="NX68" s="13">
        <f>SUM(NX41,NX42,NX48,NX59,NX63,NX64,NX67)</f>
        <v>0</v>
      </c>
      <c r="NY68" s="13">
        <f>SUM(NY41,NY42,NY48,NY59,NY63,NY64,NY67)</f>
        <v>0</v>
      </c>
      <c r="NZ68" s="13">
        <f>SUM(NZ41,NZ42,NZ48,NZ59,NZ63,NZ64,NZ67)</f>
        <v>0</v>
      </c>
      <c r="OA68" s="13">
        <f t="shared" si="1625"/>
        <v>0</v>
      </c>
      <c r="OB68" s="13">
        <f>SUM(OB41,OB42,OB48,OB59,OB63,OB64,OB67)</f>
        <v>0</v>
      </c>
      <c r="OC68" s="95">
        <f t="shared" si="1626"/>
        <v>0</v>
      </c>
      <c r="OD68" s="13">
        <f t="shared" si="328"/>
        <v>0</v>
      </c>
      <c r="OE68" s="13">
        <f t="shared" si="329"/>
        <v>0</v>
      </c>
      <c r="OF68" s="13">
        <f t="shared" si="330"/>
        <v>0</v>
      </c>
      <c r="OG68" s="13">
        <f t="shared" si="331"/>
        <v>0</v>
      </c>
      <c r="OH68" s="13">
        <f t="shared" si="332"/>
        <v>0</v>
      </c>
      <c r="OI68" s="95">
        <f t="shared" si="333"/>
        <v>0</v>
      </c>
      <c r="OJ68" s="13">
        <f>SUM(OJ41,OJ42,OJ48,OJ59,OJ63,OJ64,OJ67)</f>
        <v>0</v>
      </c>
      <c r="OK68" s="13">
        <f>SUM(OK41,OK42,OK48,OK59,OK63,OK64,OK67)</f>
        <v>0</v>
      </c>
      <c r="OL68" s="13">
        <f>SUM(OL41,OL42,OL48,OL59,OL63,OL64,OL67)</f>
        <v>0</v>
      </c>
      <c r="OM68" s="13">
        <f t="shared" si="1627"/>
        <v>0</v>
      </c>
      <c r="ON68" s="13">
        <f>SUM(ON41,ON42,ON48,ON59,ON63,ON64,ON67)</f>
        <v>0</v>
      </c>
      <c r="OO68" s="95">
        <f t="shared" si="1628"/>
        <v>0</v>
      </c>
      <c r="OP68" s="13">
        <f>SUM(OP41,OP42,OP48,OP59,OP63,OP64,OP67)</f>
        <v>0</v>
      </c>
      <c r="OQ68" s="13">
        <f>SUM(OQ41,OQ42,OQ48,OQ59,OQ63,OQ64,OQ67)</f>
        <v>0</v>
      </c>
      <c r="OR68" s="13">
        <f>SUM(OR41,OR42,OR48,OR59,OR63,OR64,OR67)</f>
        <v>0</v>
      </c>
      <c r="OS68" s="13">
        <f t="shared" si="1629"/>
        <v>0</v>
      </c>
      <c r="OT68" s="13">
        <f>SUM(OT41,OT42,OT48,OT59,OT63,OT64,OT67)</f>
        <v>0</v>
      </c>
      <c r="OU68" s="95">
        <f t="shared" si="1630"/>
        <v>0</v>
      </c>
      <c r="OV68" s="13">
        <f t="shared" si="338"/>
        <v>0</v>
      </c>
      <c r="OW68" s="13">
        <f t="shared" si="339"/>
        <v>0</v>
      </c>
      <c r="OX68" s="13">
        <f t="shared" si="340"/>
        <v>0</v>
      </c>
      <c r="OY68" s="13">
        <f t="shared" si="341"/>
        <v>0</v>
      </c>
      <c r="OZ68" s="13">
        <f t="shared" si="342"/>
        <v>0</v>
      </c>
      <c r="PA68" s="95">
        <f t="shared" si="343"/>
        <v>0</v>
      </c>
      <c r="PB68" s="13">
        <f>SUM(PB41,PB42,PB48,PB59,PB63,PB64,PB67)</f>
        <v>0</v>
      </c>
      <c r="PC68" s="13">
        <f>SUM(PC41,PC42,PC48,PC59,PC63,PC64,PC67)</f>
        <v>0</v>
      </c>
      <c r="PD68" s="13">
        <f>SUM(PD41,PD42,PD48,PD59,PD63,PD64,PD67)</f>
        <v>0</v>
      </c>
      <c r="PE68" s="13">
        <f t="shared" si="1631"/>
        <v>0</v>
      </c>
      <c r="PF68" s="13">
        <f>SUM(PF41,PF42,PF48,PF59,PF63,PF64,PF67)</f>
        <v>0</v>
      </c>
      <c r="PG68" s="95">
        <f t="shared" si="1632"/>
        <v>0</v>
      </c>
      <c r="PH68" s="13">
        <f>SUM(PH41,PH42,PH48,PH59,PH63,PH64,PH67)</f>
        <v>0</v>
      </c>
      <c r="PI68" s="13">
        <f>SUM(PI41,PI42,PI48,PI59,PI63,PI64,PI67)</f>
        <v>0</v>
      </c>
      <c r="PJ68" s="13">
        <f>SUM(PJ41,PJ42,PJ48,PJ59,PJ63,PJ64,PJ67)</f>
        <v>0</v>
      </c>
      <c r="PK68" s="13">
        <f t="shared" si="1633"/>
        <v>0</v>
      </c>
      <c r="PL68" s="13">
        <f>SUM(PL41,PL42,PL48,PL59,PL63,PL64,PL67)</f>
        <v>0</v>
      </c>
      <c r="PM68" s="95">
        <f t="shared" si="1634"/>
        <v>0</v>
      </c>
      <c r="PN68" s="13">
        <f t="shared" si="348"/>
        <v>0</v>
      </c>
      <c r="PO68" s="13">
        <f t="shared" si="349"/>
        <v>0</v>
      </c>
      <c r="PP68" s="13">
        <f t="shared" si="350"/>
        <v>0</v>
      </c>
      <c r="PQ68" s="13">
        <f t="shared" si="351"/>
        <v>0</v>
      </c>
      <c r="PR68" s="13">
        <f t="shared" si="352"/>
        <v>0</v>
      </c>
      <c r="PS68" s="95">
        <f t="shared" si="353"/>
        <v>0</v>
      </c>
      <c r="PT68" s="13">
        <f>SUM(PT41,PT42,PT48,PT59,PT63,PT64,PT67)</f>
        <v>0</v>
      </c>
      <c r="PU68" s="13">
        <f>SUM(PU41,PU42,PU48,PU59,PU63,PU64,PU67)</f>
        <v>0</v>
      </c>
      <c r="PV68" s="13">
        <f>SUM(PV41,PV42,PV48,PV59,PV63,PV64,PV67)</f>
        <v>0</v>
      </c>
      <c r="PW68" s="13">
        <f t="shared" si="1635"/>
        <v>0</v>
      </c>
      <c r="PX68" s="13">
        <f>SUM(PX41,PX42,PX48,PX59,PX63,PX64,PX67)</f>
        <v>0</v>
      </c>
      <c r="PY68" s="95">
        <f t="shared" si="1636"/>
        <v>0</v>
      </c>
      <c r="PZ68" s="13">
        <f>SUM(PZ41,PZ42,PZ48,PZ59,PZ63,PZ64,PZ67)</f>
        <v>0</v>
      </c>
      <c r="QA68" s="13">
        <f>SUM(QA41,QA42,QA48,QA59,QA63,QA64,QA67)</f>
        <v>0</v>
      </c>
      <c r="QB68" s="13">
        <f>SUM(QB41,QB42,QB48,QB59,QB63,QB64,QB67)</f>
        <v>0</v>
      </c>
      <c r="QC68" s="13">
        <f t="shared" si="1637"/>
        <v>0</v>
      </c>
      <c r="QD68" s="13">
        <f>SUM(QD41,QD42,QD48,QD59,QD63,QD64,QD67)</f>
        <v>0</v>
      </c>
      <c r="QE68" s="95">
        <f t="shared" si="1638"/>
        <v>0</v>
      </c>
      <c r="QF68" s="13">
        <f t="shared" si="358"/>
        <v>0</v>
      </c>
      <c r="QG68" s="13">
        <f t="shared" si="359"/>
        <v>0</v>
      </c>
      <c r="QH68" s="13">
        <f t="shared" si="360"/>
        <v>0</v>
      </c>
      <c r="QI68" s="13">
        <f t="shared" si="361"/>
        <v>0</v>
      </c>
      <c r="QJ68" s="13">
        <f t="shared" si="362"/>
        <v>0</v>
      </c>
      <c r="QK68" s="95">
        <f t="shared" si="363"/>
        <v>0</v>
      </c>
      <c r="QL68" s="13">
        <f>SUM(QL41,QL42,QL48,QL59,QL63,QL64,QL67)</f>
        <v>0</v>
      </c>
      <c r="QM68" s="13">
        <f>SUM(QM41,QM42,QM48,QM59,QM63,QM64,QM67)</f>
        <v>140000</v>
      </c>
      <c r="QN68" s="13">
        <f>SUM(QN41,QN42,QN48,QN59,QN63,QN64,QN67)</f>
        <v>0</v>
      </c>
      <c r="QO68" s="13">
        <f t="shared" si="1639"/>
        <v>140000</v>
      </c>
      <c r="QP68" s="13">
        <f>SUM(QP41,QP42,QP48,QP59,QP63,QP64,QP67)</f>
        <v>0</v>
      </c>
      <c r="QQ68" s="95">
        <f t="shared" si="1640"/>
        <v>140000</v>
      </c>
      <c r="QR68" s="13">
        <f t="shared" si="366"/>
        <v>0</v>
      </c>
      <c r="QS68" s="13">
        <f t="shared" si="367"/>
        <v>140000</v>
      </c>
      <c r="QT68" s="13">
        <f t="shared" si="368"/>
        <v>0</v>
      </c>
      <c r="QU68" s="13">
        <f t="shared" si="369"/>
        <v>140000</v>
      </c>
      <c r="QV68" s="13">
        <f t="shared" si="370"/>
        <v>0</v>
      </c>
      <c r="QW68" s="95">
        <f t="shared" si="371"/>
        <v>140000</v>
      </c>
      <c r="QX68" s="13">
        <f t="shared" si="372"/>
        <v>0</v>
      </c>
      <c r="QY68" s="13">
        <f t="shared" si="373"/>
        <v>140000</v>
      </c>
      <c r="QZ68" s="13">
        <f t="shared" si="374"/>
        <v>0</v>
      </c>
      <c r="RA68" s="13">
        <f t="shared" si="375"/>
        <v>140000</v>
      </c>
      <c r="RB68" s="13">
        <f t="shared" si="376"/>
        <v>0</v>
      </c>
      <c r="RC68" s="95">
        <f t="shared" si="377"/>
        <v>140000</v>
      </c>
      <c r="RD68" s="13">
        <f>SUM(RD41,RD42,RD48,RD59,RD63,RD64,RD67)</f>
        <v>0</v>
      </c>
      <c r="RE68" s="13">
        <f>SUM(RE41,RE42,RE48,RE59,RE63,RE64,RE67)</f>
        <v>0</v>
      </c>
      <c r="RF68" s="13">
        <f>SUM(RF41,RF42,RF48,RF59,RF63,RF64,RF67)</f>
        <v>0</v>
      </c>
      <c r="RG68" s="13">
        <f t="shared" si="1641"/>
        <v>0</v>
      </c>
      <c r="RH68" s="13">
        <f>SUM(RH41,RH42,RH48,RH59,RH63,RH64,RH67)</f>
        <v>0</v>
      </c>
      <c r="RI68" s="95">
        <f t="shared" si="1642"/>
        <v>0</v>
      </c>
      <c r="RJ68" s="13">
        <f>SUM(RJ41,RJ42,RJ48,RJ59,RJ63,RJ64,RJ67)</f>
        <v>0</v>
      </c>
      <c r="RK68" s="13">
        <f>SUM(RK41,RK42,RK48,RK59,RK63,RK64,RK67)</f>
        <v>0</v>
      </c>
      <c r="RL68" s="13">
        <f>SUM(RL41,RL42,RL48,RL59,RL63,RL64,RL67)</f>
        <v>0</v>
      </c>
      <c r="RM68" s="13">
        <f t="shared" si="1643"/>
        <v>0</v>
      </c>
      <c r="RN68" s="13">
        <f>SUM(RN41,RN42,RN48,RN59,RN63,RN64,RN67)</f>
        <v>0</v>
      </c>
      <c r="RO68" s="95">
        <f t="shared" si="1644"/>
        <v>0</v>
      </c>
      <c r="RP68" s="13">
        <f>SUM(RP41,RP42,RP48,RP59,RP63,RP64,RP67)</f>
        <v>0</v>
      </c>
      <c r="RQ68" s="13">
        <f>SUM(RQ41,RQ42,RQ48,RQ59,RQ63,RQ64,RQ67)</f>
        <v>0</v>
      </c>
      <c r="RR68" s="13">
        <f>SUM(RR41,RR42,RR48,RR59,RR63,RR64,RR67)</f>
        <v>0</v>
      </c>
      <c r="RS68" s="13">
        <f t="shared" si="1645"/>
        <v>0</v>
      </c>
      <c r="RT68" s="13">
        <f>SUM(RT41,RT42,RT48,RT59,RT63,RT64,RT67)</f>
        <v>0</v>
      </c>
      <c r="RU68" s="95">
        <f t="shared" si="1646"/>
        <v>0</v>
      </c>
      <c r="RV68" s="13">
        <f t="shared" si="384"/>
        <v>0</v>
      </c>
      <c r="RW68" s="13">
        <f t="shared" si="385"/>
        <v>0</v>
      </c>
      <c r="RX68" s="13">
        <f t="shared" si="386"/>
        <v>0</v>
      </c>
      <c r="RY68" s="13">
        <f t="shared" si="387"/>
        <v>0</v>
      </c>
      <c r="RZ68" s="13">
        <f t="shared" si="388"/>
        <v>0</v>
      </c>
      <c r="SA68" s="95">
        <f t="shared" si="389"/>
        <v>0</v>
      </c>
      <c r="SB68" s="13">
        <f>SUM(SB41,SB42,SB48,SB59,SB63,SB64,SB67)</f>
        <v>0</v>
      </c>
      <c r="SC68" s="13">
        <f>SUM(SC41,SC42,SC48,SC59,SC63,SC64,SC67)</f>
        <v>0</v>
      </c>
      <c r="SD68" s="13">
        <f>SUM(SD41,SD42,SD48,SD59,SD63,SD64,SD67)</f>
        <v>0</v>
      </c>
      <c r="SE68" s="13">
        <f t="shared" si="1647"/>
        <v>0</v>
      </c>
      <c r="SF68" s="13">
        <f>SUM(SF41,SF42,SF48,SF59,SF63,SF64,SF67)</f>
        <v>0</v>
      </c>
      <c r="SG68" s="95">
        <f t="shared" si="1648"/>
        <v>0</v>
      </c>
      <c r="SH68" s="13">
        <f>SUM(SH41,SH42,SH48,SH59,SH63,SH64,SH67)</f>
        <v>0</v>
      </c>
      <c r="SI68" s="13">
        <f>SUM(SI41,SI42,SI48,SI59,SI63,SI64,SI67)</f>
        <v>0</v>
      </c>
      <c r="SJ68" s="13">
        <f>SUM(SJ41,SJ42,SJ48,SJ59,SJ63,SJ64,SJ67)</f>
        <v>0</v>
      </c>
      <c r="SK68" s="13">
        <f t="shared" si="1649"/>
        <v>0</v>
      </c>
      <c r="SL68" s="13">
        <f>SUM(SL41,SL42,SL48,SL59,SL63,SL64,SL67)</f>
        <v>0</v>
      </c>
      <c r="SM68" s="95">
        <f t="shared" si="1650"/>
        <v>0</v>
      </c>
      <c r="SN68" s="13">
        <f>SUM(SN41,SN42,SN48,SN59,SN63,SN64,SN67)</f>
        <v>0</v>
      </c>
      <c r="SO68" s="13">
        <f>SUM(SO41,SO42,SO48,SO59,SO63,SO64,SO67)</f>
        <v>0</v>
      </c>
      <c r="SP68" s="13">
        <f>SUM(SP41,SP42,SP48,SP59,SP63,SP64,SP67)</f>
        <v>0</v>
      </c>
      <c r="SQ68" s="13">
        <f t="shared" si="1651"/>
        <v>0</v>
      </c>
      <c r="SR68" s="13">
        <f>SUM(SR41,SR42,SR48,SR59,SR63,SR64,SR67)</f>
        <v>0</v>
      </c>
      <c r="SS68" s="95">
        <f t="shared" si="1652"/>
        <v>0</v>
      </c>
      <c r="ST68" s="13">
        <f>SUM(ST41,ST42,ST48,ST59,ST63,ST64,ST67)</f>
        <v>0</v>
      </c>
      <c r="SU68" s="13">
        <f>SUM(SU41,SU42,SU48,SU59,SU63,SU64,SU67)</f>
        <v>0</v>
      </c>
      <c r="SV68" s="13">
        <f>SUM(SV41,SV42,SV48,SV59,SV63,SV64,SV67)</f>
        <v>0</v>
      </c>
      <c r="SW68" s="13">
        <f t="shared" si="1653"/>
        <v>0</v>
      </c>
      <c r="SX68" s="13">
        <f>SUM(SX41,SX42,SX48,SX59,SX63,SX64,SX67)</f>
        <v>0</v>
      </c>
      <c r="SY68" s="95">
        <f t="shared" si="1654"/>
        <v>0</v>
      </c>
      <c r="SZ68" s="13">
        <f t="shared" si="398"/>
        <v>0</v>
      </c>
      <c r="TA68" s="13">
        <f t="shared" si="399"/>
        <v>0</v>
      </c>
      <c r="TB68" s="13">
        <f t="shared" si="400"/>
        <v>0</v>
      </c>
      <c r="TC68" s="13">
        <f t="shared" si="401"/>
        <v>0</v>
      </c>
      <c r="TD68" s="13">
        <f t="shared" si="402"/>
        <v>0</v>
      </c>
      <c r="TE68" s="95">
        <f t="shared" si="403"/>
        <v>0</v>
      </c>
      <c r="TF68" s="13">
        <f t="shared" si="404"/>
        <v>0</v>
      </c>
      <c r="TG68" s="13">
        <f t="shared" si="405"/>
        <v>0</v>
      </c>
      <c r="TH68" s="13">
        <f t="shared" si="406"/>
        <v>0</v>
      </c>
      <c r="TI68" s="13">
        <f t="shared" si="407"/>
        <v>0</v>
      </c>
      <c r="TJ68" s="13">
        <f t="shared" si="408"/>
        <v>0</v>
      </c>
      <c r="TK68" s="95">
        <f t="shared" si="409"/>
        <v>0</v>
      </c>
      <c r="TL68" s="13">
        <f>SUM(TL41,TL42,TL48,TL59,TL63,TL64,TL67)</f>
        <v>0</v>
      </c>
      <c r="TM68" s="13">
        <f>SUM(TM41,TM42,TM48,TM59,TM63,TM64,TM67)</f>
        <v>4302000</v>
      </c>
      <c r="TN68" s="13">
        <f>SUM(TN41,TN42,TN48,TN59,TN63,TN64,TN67)</f>
        <v>0</v>
      </c>
      <c r="TO68" s="13">
        <f t="shared" si="1655"/>
        <v>4302000</v>
      </c>
      <c r="TP68" s="13">
        <f>SUM(TP41,TP42,TP48,TP59,TP63,TP64,TP67)</f>
        <v>0</v>
      </c>
      <c r="TQ68" s="95">
        <f t="shared" si="1656"/>
        <v>4302000</v>
      </c>
      <c r="TR68" s="13">
        <f>SUM(TR41,TR42,TR48,TR59,TR63,TR64,TR67)</f>
        <v>0</v>
      </c>
      <c r="TS68" s="13">
        <f>SUM(TS41,TS42,TS48,TS59,TS63,TS64,TS67)</f>
        <v>3571437</v>
      </c>
      <c r="TT68" s="13">
        <f>SUM(TT41,TT42,TT48,TT59,TT63,TT64,TT67)</f>
        <v>0</v>
      </c>
      <c r="TU68" s="13">
        <f t="shared" si="1657"/>
        <v>3571437</v>
      </c>
      <c r="TV68" s="13">
        <f>SUM(TV41,TV42,TV48,TV59,TV63,TV64,TV67)</f>
        <v>600986</v>
      </c>
      <c r="TW68" s="95">
        <f t="shared" si="1658"/>
        <v>4172423</v>
      </c>
      <c r="TX68" s="13">
        <f>SUM(TX41,TX42,TX48,TX59,TX63,TX64,TX67)</f>
        <v>0</v>
      </c>
      <c r="TY68" s="13">
        <f>SUM(TY41,TY42,TY48,TY59,TY63,TY64,TY67)</f>
        <v>0</v>
      </c>
      <c r="TZ68" s="13">
        <f>SUM(TZ41,TZ42,TZ48,TZ59,TZ63,TZ64,TZ67)</f>
        <v>0</v>
      </c>
      <c r="UA68" s="13">
        <f t="shared" si="1659"/>
        <v>0</v>
      </c>
      <c r="UB68" s="13">
        <f>SUM(UB41,UB42,UB48,UB59,UB63,UB64,UB67)</f>
        <v>0</v>
      </c>
      <c r="UC68" s="95">
        <f t="shared" si="1660"/>
        <v>0</v>
      </c>
      <c r="UD68" s="13">
        <f>SUM(UD41,UD42,UD48,UD59,UD63,UD64,UD67)</f>
        <v>0</v>
      </c>
      <c r="UE68" s="13">
        <f>SUM(UE41,UE42,UE48,UE59,UE63,UE64,UE67)</f>
        <v>281316</v>
      </c>
      <c r="UF68" s="13">
        <f>SUM(UF41,UF42,UF48,UF59,UF63,UF64,UF67)</f>
        <v>0</v>
      </c>
      <c r="UG68" s="13">
        <f t="shared" si="1661"/>
        <v>281316</v>
      </c>
      <c r="UH68" s="13">
        <f>SUM(UH41,UH42,UH48,UH59,UH63,UH64,UH67)</f>
        <v>0</v>
      </c>
      <c r="UI68" s="95">
        <f t="shared" si="1662"/>
        <v>281316</v>
      </c>
      <c r="UJ68" s="13">
        <f>SUM(UJ41,UJ42,UJ48,UJ59,UJ63,UJ64,UJ67)</f>
        <v>0</v>
      </c>
      <c r="UK68" s="13">
        <f>SUM(UK41,UK42,UK48,UK59,UK63,UK64,UK67)</f>
        <v>0</v>
      </c>
      <c r="UL68" s="13">
        <f>SUM(UL41,UL42,UL48,UL59,UL63,UL64,UL67)</f>
        <v>0</v>
      </c>
      <c r="UM68" s="13">
        <f t="shared" si="1663"/>
        <v>0</v>
      </c>
      <c r="UN68" s="13">
        <f>SUM(UN41,UN42,UN48,UN59,UN63,UN64,UN67)</f>
        <v>0</v>
      </c>
      <c r="UO68" s="95">
        <f t="shared" si="1664"/>
        <v>0</v>
      </c>
      <c r="UP68" s="13">
        <f>SUM(UP41,UP42,UP48,UP59,UP63,UP64,UP67)</f>
        <v>0</v>
      </c>
      <c r="UQ68" s="13">
        <f>SUM(UQ41,UQ42,UQ48,UQ59,UQ63,UQ64,UQ67)</f>
        <v>500000</v>
      </c>
      <c r="UR68" s="13">
        <f>SUM(UR41,UR42,UR48,UR59,UR63,UR64,UR67)</f>
        <v>0</v>
      </c>
      <c r="US68" s="13">
        <f t="shared" si="1665"/>
        <v>500000</v>
      </c>
      <c r="UT68" s="13">
        <f>SUM(UT41,UT42,UT48,UT59,UT63,UT64,UT67)</f>
        <v>0</v>
      </c>
      <c r="UU68" s="95">
        <f t="shared" si="1666"/>
        <v>500000</v>
      </c>
      <c r="UV68" s="13">
        <f t="shared" si="422"/>
        <v>0</v>
      </c>
      <c r="UW68" s="13">
        <f t="shared" si="423"/>
        <v>8654753</v>
      </c>
      <c r="UX68" s="13">
        <f t="shared" si="424"/>
        <v>0</v>
      </c>
      <c r="UY68" s="13">
        <f t="shared" si="425"/>
        <v>8654753</v>
      </c>
      <c r="UZ68" s="13">
        <f t="shared" si="426"/>
        <v>600986</v>
      </c>
      <c r="VA68" s="95">
        <f t="shared" si="427"/>
        <v>9255739</v>
      </c>
      <c r="VB68" s="13">
        <f>SUM(VB41,VB42,VB48,VB59,VB63,VB64,VB67)</f>
        <v>0</v>
      </c>
      <c r="VC68" s="13">
        <f>SUM(VC41,VC42,VC48,VC59,VC63,VC64,VC67)</f>
        <v>14303601</v>
      </c>
      <c r="VD68" s="13">
        <f>SUM(VD41,VD42,VD48,VD59,VD63,VD64,VD67)</f>
        <v>0</v>
      </c>
      <c r="VE68" s="13">
        <f t="shared" si="1667"/>
        <v>14303601</v>
      </c>
      <c r="VF68" s="13">
        <f>SUM(VF41,VF42,VF48,VF59,VF63,VF64,VF67)</f>
        <v>-321616</v>
      </c>
      <c r="VG68" s="95">
        <f t="shared" si="1668"/>
        <v>13981985</v>
      </c>
      <c r="VH68" s="13">
        <f>SUM(VH41,VH42,VH48,VH59,VH63,VH64,VH67)</f>
        <v>0</v>
      </c>
      <c r="VI68" s="13">
        <f>SUM(VI41,VI42,VI48,VI59,VI63,VI64,VI67)</f>
        <v>5609555</v>
      </c>
      <c r="VJ68" s="13">
        <f>SUM(VJ41,VJ42,VJ48,VJ59,VJ63,VJ64,VJ67)</f>
        <v>0</v>
      </c>
      <c r="VK68" s="13">
        <f t="shared" si="1669"/>
        <v>5609555</v>
      </c>
      <c r="VL68" s="13">
        <f>SUM(VL41,VL42,VL48,VL59,VL63,VL64,VL67)</f>
        <v>0</v>
      </c>
      <c r="VM68" s="95">
        <f t="shared" si="1670"/>
        <v>5609555</v>
      </c>
      <c r="VN68" s="13">
        <f t="shared" si="432"/>
        <v>0</v>
      </c>
      <c r="VO68" s="13">
        <f t="shared" si="433"/>
        <v>19913156</v>
      </c>
      <c r="VP68" s="13">
        <f t="shared" si="434"/>
        <v>0</v>
      </c>
      <c r="VQ68" s="13">
        <f t="shared" si="435"/>
        <v>19913156</v>
      </c>
      <c r="VR68" s="13">
        <f t="shared" si="436"/>
        <v>-321616</v>
      </c>
      <c r="VS68" s="95">
        <f t="shared" si="437"/>
        <v>19591540</v>
      </c>
      <c r="VT68" s="13">
        <f t="shared" si="438"/>
        <v>0</v>
      </c>
      <c r="VU68" s="13">
        <f t="shared" si="439"/>
        <v>28567909</v>
      </c>
      <c r="VV68" s="13">
        <f t="shared" si="440"/>
        <v>0</v>
      </c>
      <c r="VW68" s="13">
        <f t="shared" si="441"/>
        <v>28567909</v>
      </c>
      <c r="VX68" s="13">
        <f t="shared" si="442"/>
        <v>279370</v>
      </c>
      <c r="VY68" s="95">
        <f t="shared" si="443"/>
        <v>28847279</v>
      </c>
      <c r="VZ68" s="13">
        <f>SUM(VZ41,VZ42,VZ48,VZ59,VZ63,VZ64,VZ67)</f>
        <v>0</v>
      </c>
      <c r="WA68" s="13">
        <f>SUM(WA41,WA42,WA48,WA59,WA63,WA64,WA67)</f>
        <v>8492</v>
      </c>
      <c r="WB68" s="13">
        <f>SUM(WB41,WB42,WB48,WB59,WB63,WB64,WB67)</f>
        <v>0</v>
      </c>
      <c r="WC68" s="13">
        <f t="shared" si="1671"/>
        <v>8492</v>
      </c>
      <c r="WD68" s="13">
        <f>SUM(WD41,WD42,WD48,WD59,WD63,WD64,WD67)</f>
        <v>0</v>
      </c>
      <c r="WE68" s="95">
        <f t="shared" si="1672"/>
        <v>8492</v>
      </c>
      <c r="WF68" s="13">
        <f>SUM(WF41,WF42,WF48,WF59,WF63,WF64,WF67)</f>
        <v>0</v>
      </c>
      <c r="WG68" s="13">
        <f>SUM(WG41,WG42,WG48,WG59,WG63,WG64,WG67)</f>
        <v>60252</v>
      </c>
      <c r="WH68" s="13">
        <f>SUM(WH41,WH42,WH48,WH59,WH63,WH64,WH67)</f>
        <v>0</v>
      </c>
      <c r="WI68" s="13">
        <f t="shared" si="1673"/>
        <v>60252</v>
      </c>
      <c r="WJ68" s="13">
        <f>SUM(WJ41,WJ42,WJ48,WJ59,WJ63,WJ64,WJ67)</f>
        <v>0</v>
      </c>
      <c r="WK68" s="95">
        <f t="shared" si="1674"/>
        <v>60252</v>
      </c>
      <c r="WL68" s="13">
        <f>SUM(WL41,WL42,WL48,WL59,WL63,WL64,WL67)</f>
        <v>0</v>
      </c>
      <c r="WM68" s="13">
        <f>SUM(WM41,WM42,WM48,WM59,WM63,WM64,WM67)</f>
        <v>0</v>
      </c>
      <c r="WN68" s="13">
        <f>SUM(WN41,WN42,WN48,WN59,WN63,WN64,WN67)</f>
        <v>0</v>
      </c>
      <c r="WO68" s="13">
        <f t="shared" si="1675"/>
        <v>0</v>
      </c>
      <c r="WP68" s="13">
        <f>SUM(WP41,WP42,WP48,WP59,WP63,WP64,WP67)</f>
        <v>749595</v>
      </c>
      <c r="WQ68" s="95">
        <f t="shared" si="1676"/>
        <v>749595</v>
      </c>
      <c r="WR68" s="13">
        <f>SUM(WR41,WR42,WR48,WR59,WR63,WR64,WR67)</f>
        <v>0</v>
      </c>
      <c r="WS68" s="13">
        <f>SUM(WS41,WS42,WS48,WS59,WS63,WS64,WS67)</f>
        <v>0</v>
      </c>
      <c r="WT68" s="13">
        <f>SUM(WT41,WT42,WT48,WT59,WT63,WT64,WT67)</f>
        <v>0</v>
      </c>
      <c r="WU68" s="13">
        <f t="shared" si="1677"/>
        <v>0</v>
      </c>
      <c r="WV68" s="13">
        <f>SUM(WV41,WV42,WV48,WV59,WV63,WV64,WV67)</f>
        <v>884261</v>
      </c>
      <c r="WW68" s="95">
        <f t="shared" si="1678"/>
        <v>884261</v>
      </c>
      <c r="WX68" s="13">
        <f>SUM(WX41,WX42,WX48,WX59,WX63,WX64,WX67)</f>
        <v>0</v>
      </c>
      <c r="WY68" s="13">
        <f>SUM(WY41,WY42,WY48,WY59,WY63,WY64,WY67)</f>
        <v>0</v>
      </c>
      <c r="WZ68" s="13">
        <f>SUM(WZ41,WZ42,WZ48,WZ59,WZ63,WZ64,WZ67)</f>
        <v>0</v>
      </c>
      <c r="XA68" s="13">
        <f t="shared" si="1679"/>
        <v>0</v>
      </c>
      <c r="XB68" s="13">
        <f>SUM(XB41,XB42,XB48,XB59,XB63,XB64,XB67)</f>
        <v>793423</v>
      </c>
      <c r="XC68" s="95">
        <f t="shared" si="1680"/>
        <v>793423</v>
      </c>
      <c r="XD68" s="13">
        <f t="shared" si="454"/>
        <v>0</v>
      </c>
      <c r="XE68" s="13">
        <f t="shared" si="455"/>
        <v>68744</v>
      </c>
      <c r="XF68" s="13">
        <f t="shared" si="456"/>
        <v>0</v>
      </c>
      <c r="XG68" s="13">
        <f t="shared" si="457"/>
        <v>68744</v>
      </c>
      <c r="XH68" s="13">
        <f t="shared" si="458"/>
        <v>2427279</v>
      </c>
      <c r="XI68" s="95">
        <f t="shared" si="459"/>
        <v>2496023</v>
      </c>
      <c r="XJ68" s="13">
        <f>SUM(XJ41,XJ42,XJ48,XJ59,XJ63,XJ64,XJ67)</f>
        <v>0</v>
      </c>
      <c r="XK68" s="13">
        <f>SUM(XK41,XK42,XK48,XK59,XK63,XK64,XK67)</f>
        <v>0</v>
      </c>
      <c r="XL68" s="13">
        <f>SUM(XL41,XL42,XL48,XL59,XL63,XL64,XL67)</f>
        <v>0</v>
      </c>
      <c r="XM68" s="13">
        <f t="shared" si="1681"/>
        <v>0</v>
      </c>
      <c r="XN68" s="13">
        <f>SUM(XN41,XN42,XN48,XN59,XN63,XN64,XN67)</f>
        <v>0</v>
      </c>
      <c r="XO68" s="95">
        <f t="shared" si="1682"/>
        <v>0</v>
      </c>
      <c r="XP68" s="13">
        <f t="shared" si="462"/>
        <v>0</v>
      </c>
      <c r="XQ68" s="13">
        <f t="shared" si="463"/>
        <v>0</v>
      </c>
      <c r="XR68" s="13">
        <f t="shared" si="464"/>
        <v>0</v>
      </c>
      <c r="XS68" s="13">
        <f t="shared" si="465"/>
        <v>0</v>
      </c>
      <c r="XT68" s="13">
        <f t="shared" si="466"/>
        <v>0</v>
      </c>
      <c r="XU68" s="95">
        <f t="shared" si="467"/>
        <v>0</v>
      </c>
      <c r="XV68" s="13">
        <f t="shared" si="468"/>
        <v>0</v>
      </c>
      <c r="XW68" s="13">
        <f t="shared" si="469"/>
        <v>68744</v>
      </c>
      <c r="XX68" s="13">
        <f t="shared" si="470"/>
        <v>0</v>
      </c>
      <c r="XY68" s="13">
        <f t="shared" si="471"/>
        <v>68744</v>
      </c>
      <c r="XZ68" s="13">
        <f t="shared" si="472"/>
        <v>2427279</v>
      </c>
      <c r="YA68" s="95">
        <f t="shared" si="473"/>
        <v>2496023</v>
      </c>
      <c r="YB68" s="13">
        <f>YB41+YB42+YB48+YB59+YB63+YB64+YB67</f>
        <v>26461959</v>
      </c>
      <c r="YC68" s="13">
        <f t="shared" si="1683"/>
        <v>29420947</v>
      </c>
      <c r="YD68" s="13">
        <f t="shared" si="1684"/>
        <v>0</v>
      </c>
      <c r="YE68" s="13">
        <f t="shared" si="1685"/>
        <v>29420947</v>
      </c>
      <c r="YF68" s="13">
        <f t="shared" si="1686"/>
        <v>2706649</v>
      </c>
      <c r="YG68" s="95">
        <f t="shared" si="1687"/>
        <v>32127596</v>
      </c>
      <c r="YH68" s="13">
        <f t="shared" si="1688"/>
        <v>27813459</v>
      </c>
      <c r="YI68" s="13">
        <f t="shared" si="1689"/>
        <v>30912852</v>
      </c>
      <c r="YJ68" s="13">
        <f t="shared" si="1690"/>
        <v>0</v>
      </c>
      <c r="YK68" s="13">
        <f t="shared" si="1691"/>
        <v>30912852</v>
      </c>
      <c r="YL68" s="13">
        <f t="shared" si="1692"/>
        <v>2730049</v>
      </c>
      <c r="YM68" s="95">
        <f t="shared" si="1693"/>
        <v>33642901</v>
      </c>
    </row>
    <row r="69" spans="1:663" s="65" customFormat="1" x14ac:dyDescent="0.25">
      <c r="A69" s="16">
        <v>59</v>
      </c>
      <c r="B69" s="57" t="s">
        <v>321</v>
      </c>
      <c r="C69" s="58" t="s">
        <v>322</v>
      </c>
      <c r="D69" s="59"/>
      <c r="E69" s="59"/>
      <c r="F69" s="59"/>
      <c r="G69" s="59">
        <f t="shared" si="146"/>
        <v>0</v>
      </c>
      <c r="H69" s="59"/>
      <c r="I69" s="105">
        <f t="shared" si="147"/>
        <v>0</v>
      </c>
      <c r="J69" s="59"/>
      <c r="K69" s="59"/>
      <c r="L69" s="59"/>
      <c r="M69" s="59">
        <f t="shared" si="148"/>
        <v>0</v>
      </c>
      <c r="N69" s="59"/>
      <c r="O69" s="105">
        <f t="shared" si="149"/>
        <v>0</v>
      </c>
      <c r="P69" s="59"/>
      <c r="Q69" s="59"/>
      <c r="R69" s="59"/>
      <c r="S69" s="59">
        <f t="shared" si="150"/>
        <v>0</v>
      </c>
      <c r="T69" s="59"/>
      <c r="U69" s="105">
        <f t="shared" si="151"/>
        <v>0</v>
      </c>
      <c r="V69" s="59"/>
      <c r="W69" s="59"/>
      <c r="X69" s="59"/>
      <c r="Y69" s="59">
        <f t="shared" si="152"/>
        <v>0</v>
      </c>
      <c r="Z69" s="59"/>
      <c r="AA69" s="105">
        <f t="shared" si="153"/>
        <v>0</v>
      </c>
      <c r="AB69" s="59"/>
      <c r="AC69" s="59"/>
      <c r="AD69" s="59"/>
      <c r="AE69" s="59">
        <f t="shared" si="154"/>
        <v>0</v>
      </c>
      <c r="AF69" s="59"/>
      <c r="AG69" s="105">
        <f t="shared" si="155"/>
        <v>0</v>
      </c>
      <c r="AH69" s="59"/>
      <c r="AI69" s="59"/>
      <c r="AJ69" s="59"/>
      <c r="AK69" s="59">
        <f t="shared" si="156"/>
        <v>0</v>
      </c>
      <c r="AL69" s="59"/>
      <c r="AM69" s="105">
        <f t="shared" si="157"/>
        <v>0</v>
      </c>
      <c r="AN69" s="59"/>
      <c r="AO69" s="59"/>
      <c r="AP69" s="59"/>
      <c r="AQ69" s="59">
        <f t="shared" si="158"/>
        <v>0</v>
      </c>
      <c r="AR69" s="59"/>
      <c r="AS69" s="105">
        <f t="shared" si="159"/>
        <v>0</v>
      </c>
      <c r="AT69" s="59"/>
      <c r="AU69" s="59"/>
      <c r="AV69" s="59"/>
      <c r="AW69" s="59">
        <f t="shared" si="160"/>
        <v>0</v>
      </c>
      <c r="AX69" s="59"/>
      <c r="AY69" s="105">
        <f t="shared" si="161"/>
        <v>0</v>
      </c>
      <c r="AZ69" s="59">
        <f t="shared" si="162"/>
        <v>0</v>
      </c>
      <c r="BA69" s="59">
        <f t="shared" si="163"/>
        <v>0</v>
      </c>
      <c r="BB69" s="59">
        <f t="shared" si="164"/>
        <v>0</v>
      </c>
      <c r="BC69" s="59">
        <f t="shared" si="165"/>
        <v>0</v>
      </c>
      <c r="BD69" s="59">
        <f t="shared" si="166"/>
        <v>0</v>
      </c>
      <c r="BE69" s="105">
        <f t="shared" si="167"/>
        <v>0</v>
      </c>
      <c r="BF69" s="59"/>
      <c r="BG69" s="59"/>
      <c r="BH69" s="59"/>
      <c r="BI69" s="59">
        <f t="shared" si="168"/>
        <v>0</v>
      </c>
      <c r="BJ69" s="59"/>
      <c r="BK69" s="105">
        <f t="shared" si="169"/>
        <v>0</v>
      </c>
      <c r="BL69" s="59">
        <f t="shared" si="170"/>
        <v>0</v>
      </c>
      <c r="BM69" s="59">
        <f t="shared" si="171"/>
        <v>0</v>
      </c>
      <c r="BN69" s="59">
        <f t="shared" si="172"/>
        <v>0</v>
      </c>
      <c r="BO69" s="59">
        <f t="shared" si="173"/>
        <v>0</v>
      </c>
      <c r="BP69" s="59">
        <f t="shared" si="174"/>
        <v>0</v>
      </c>
      <c r="BQ69" s="105">
        <f t="shared" si="175"/>
        <v>0</v>
      </c>
      <c r="BR69" s="59"/>
      <c r="BS69" s="59"/>
      <c r="BT69" s="59"/>
      <c r="BU69" s="59">
        <f t="shared" si="176"/>
        <v>0</v>
      </c>
      <c r="BV69" s="59"/>
      <c r="BW69" s="105">
        <f t="shared" si="177"/>
        <v>0</v>
      </c>
      <c r="BX69" s="59"/>
      <c r="BY69" s="59"/>
      <c r="BZ69" s="59"/>
      <c r="CA69" s="59">
        <f t="shared" si="178"/>
        <v>0</v>
      </c>
      <c r="CB69" s="59"/>
      <c r="CC69" s="105">
        <f t="shared" si="179"/>
        <v>0</v>
      </c>
      <c r="CD69" s="59"/>
      <c r="CE69" s="59"/>
      <c r="CF69" s="59"/>
      <c r="CG69" s="59">
        <f t="shared" si="1551"/>
        <v>0</v>
      </c>
      <c r="CH69" s="59"/>
      <c r="CI69" s="105">
        <f t="shared" si="1552"/>
        <v>0</v>
      </c>
      <c r="CJ69" s="59"/>
      <c r="CK69" s="59"/>
      <c r="CL69" s="59"/>
      <c r="CM69" s="59">
        <f t="shared" si="1553"/>
        <v>0</v>
      </c>
      <c r="CN69" s="59"/>
      <c r="CO69" s="105">
        <f t="shared" si="1554"/>
        <v>0</v>
      </c>
      <c r="CP69" s="59"/>
      <c r="CQ69" s="59"/>
      <c r="CR69" s="59"/>
      <c r="CS69" s="59">
        <f t="shared" si="1555"/>
        <v>0</v>
      </c>
      <c r="CT69" s="59"/>
      <c r="CU69" s="105">
        <f t="shared" si="1556"/>
        <v>0</v>
      </c>
      <c r="CV69" s="59"/>
      <c r="CW69" s="59"/>
      <c r="CX69" s="59"/>
      <c r="CY69" s="59">
        <f t="shared" si="1557"/>
        <v>0</v>
      </c>
      <c r="CZ69" s="59"/>
      <c r="DA69" s="105">
        <f t="shared" si="1558"/>
        <v>0</v>
      </c>
      <c r="DB69" s="59">
        <f t="shared" si="188"/>
        <v>0</v>
      </c>
      <c r="DC69" s="59">
        <f t="shared" si="189"/>
        <v>0</v>
      </c>
      <c r="DD69" s="59">
        <f t="shared" si="190"/>
        <v>0</v>
      </c>
      <c r="DE69" s="59">
        <f t="shared" si="191"/>
        <v>0</v>
      </c>
      <c r="DF69" s="59">
        <f t="shared" si="192"/>
        <v>0</v>
      </c>
      <c r="DG69" s="105">
        <f t="shared" si="193"/>
        <v>0</v>
      </c>
      <c r="DH69" s="59"/>
      <c r="DI69" s="59"/>
      <c r="DJ69" s="59"/>
      <c r="DK69" s="59">
        <f t="shared" si="194"/>
        <v>0</v>
      </c>
      <c r="DL69" s="59"/>
      <c r="DM69" s="105">
        <f t="shared" si="195"/>
        <v>0</v>
      </c>
      <c r="DN69" s="59"/>
      <c r="DO69" s="59"/>
      <c r="DP69" s="59"/>
      <c r="DQ69" s="59">
        <f t="shared" si="196"/>
        <v>0</v>
      </c>
      <c r="DR69" s="59"/>
      <c r="DS69" s="105">
        <f t="shared" si="197"/>
        <v>0</v>
      </c>
      <c r="DT69" s="59"/>
      <c r="DU69" s="59"/>
      <c r="DV69" s="59"/>
      <c r="DW69" s="59">
        <f t="shared" si="198"/>
        <v>0</v>
      </c>
      <c r="DX69" s="59"/>
      <c r="DY69" s="105">
        <f t="shared" si="199"/>
        <v>0</v>
      </c>
      <c r="DZ69" s="59"/>
      <c r="EA69" s="59"/>
      <c r="EB69" s="59"/>
      <c r="EC69" s="59">
        <f t="shared" si="1559"/>
        <v>0</v>
      </c>
      <c r="ED69" s="59"/>
      <c r="EE69" s="105">
        <f t="shared" si="1560"/>
        <v>0</v>
      </c>
      <c r="EF69" s="59"/>
      <c r="EG69" s="59"/>
      <c r="EH69" s="59"/>
      <c r="EI69" s="59">
        <f t="shared" si="1561"/>
        <v>0</v>
      </c>
      <c r="EJ69" s="59"/>
      <c r="EK69" s="105">
        <f t="shared" si="1562"/>
        <v>0</v>
      </c>
      <c r="EL69" s="59"/>
      <c r="EM69" s="59"/>
      <c r="EN69" s="59"/>
      <c r="EO69" s="59">
        <f t="shared" si="1563"/>
        <v>0</v>
      </c>
      <c r="EP69" s="59"/>
      <c r="EQ69" s="105">
        <f t="shared" si="1564"/>
        <v>0</v>
      </c>
      <c r="ER69" s="59"/>
      <c r="ES69" s="59"/>
      <c r="ET69" s="59"/>
      <c r="EU69" s="59">
        <f t="shared" si="1565"/>
        <v>0</v>
      </c>
      <c r="EV69" s="59"/>
      <c r="EW69" s="105">
        <f t="shared" si="1566"/>
        <v>0</v>
      </c>
      <c r="EX69" s="59"/>
      <c r="EY69" s="59"/>
      <c r="EZ69" s="59"/>
      <c r="FA69" s="59">
        <f t="shared" si="1567"/>
        <v>0</v>
      </c>
      <c r="FB69" s="59"/>
      <c r="FC69" s="105">
        <f t="shared" si="1568"/>
        <v>0</v>
      </c>
      <c r="FD69" s="59">
        <f t="shared" si="210"/>
        <v>0</v>
      </c>
      <c r="FE69" s="59">
        <f t="shared" si="211"/>
        <v>0</v>
      </c>
      <c r="FF69" s="59">
        <f t="shared" si="212"/>
        <v>0</v>
      </c>
      <c r="FG69" s="59">
        <f t="shared" si="213"/>
        <v>0</v>
      </c>
      <c r="FH69" s="59">
        <f t="shared" si="214"/>
        <v>0</v>
      </c>
      <c r="FI69" s="105">
        <f t="shared" si="215"/>
        <v>0</v>
      </c>
      <c r="FJ69" s="59"/>
      <c r="FK69" s="59"/>
      <c r="FL69" s="59"/>
      <c r="FM69" s="59">
        <f t="shared" si="1569"/>
        <v>0</v>
      </c>
      <c r="FN69" s="59"/>
      <c r="FO69" s="105">
        <f t="shared" si="1570"/>
        <v>0</v>
      </c>
      <c r="FP69" s="59"/>
      <c r="FQ69" s="59"/>
      <c r="FR69" s="59"/>
      <c r="FS69" s="59">
        <f t="shared" si="1571"/>
        <v>0</v>
      </c>
      <c r="FT69" s="59"/>
      <c r="FU69" s="105">
        <f t="shared" si="1572"/>
        <v>0</v>
      </c>
      <c r="FV69" s="59"/>
      <c r="FW69" s="59"/>
      <c r="FX69" s="59"/>
      <c r="FY69" s="59">
        <f t="shared" si="1573"/>
        <v>0</v>
      </c>
      <c r="FZ69" s="59"/>
      <c r="GA69" s="105">
        <f t="shared" si="1574"/>
        <v>0</v>
      </c>
      <c r="GB69" s="59"/>
      <c r="GC69" s="59"/>
      <c r="GD69" s="59"/>
      <c r="GE69" s="59">
        <f t="shared" si="1575"/>
        <v>0</v>
      </c>
      <c r="GF69" s="59"/>
      <c r="GG69" s="105">
        <f t="shared" si="1576"/>
        <v>0</v>
      </c>
      <c r="GH69" s="59">
        <f t="shared" si="224"/>
        <v>0</v>
      </c>
      <c r="GI69" s="59">
        <f t="shared" si="225"/>
        <v>0</v>
      </c>
      <c r="GJ69" s="59">
        <f t="shared" si="226"/>
        <v>0</v>
      </c>
      <c r="GK69" s="59">
        <f t="shared" si="227"/>
        <v>0</v>
      </c>
      <c r="GL69" s="59">
        <f t="shared" si="228"/>
        <v>0</v>
      </c>
      <c r="GM69" s="105">
        <f t="shared" si="229"/>
        <v>0</v>
      </c>
      <c r="GN69" s="59"/>
      <c r="GO69" s="59"/>
      <c r="GP69" s="59"/>
      <c r="GQ69" s="59">
        <f t="shared" si="1577"/>
        <v>0</v>
      </c>
      <c r="GR69" s="59"/>
      <c r="GS69" s="105">
        <f t="shared" si="1578"/>
        <v>0</v>
      </c>
      <c r="GT69" s="59"/>
      <c r="GU69" s="59"/>
      <c r="GV69" s="59"/>
      <c r="GW69" s="59">
        <f t="shared" si="1579"/>
        <v>0</v>
      </c>
      <c r="GX69" s="59"/>
      <c r="GY69" s="105">
        <f t="shared" si="1580"/>
        <v>0</v>
      </c>
      <c r="GZ69" s="59"/>
      <c r="HA69" s="59"/>
      <c r="HB69" s="59"/>
      <c r="HC69" s="59">
        <f t="shared" si="1581"/>
        <v>0</v>
      </c>
      <c r="HD69" s="59"/>
      <c r="HE69" s="105">
        <f t="shared" si="1582"/>
        <v>0</v>
      </c>
      <c r="HF69" s="59"/>
      <c r="HG69" s="59"/>
      <c r="HH69" s="59"/>
      <c r="HI69" s="59">
        <f t="shared" si="1583"/>
        <v>0</v>
      </c>
      <c r="HJ69" s="59"/>
      <c r="HK69" s="105">
        <f t="shared" si="1584"/>
        <v>0</v>
      </c>
      <c r="HL69" s="59"/>
      <c r="HM69" s="59"/>
      <c r="HN69" s="59"/>
      <c r="HO69" s="59">
        <f t="shared" si="1585"/>
        <v>0</v>
      </c>
      <c r="HP69" s="59"/>
      <c r="HQ69" s="105">
        <f t="shared" si="1586"/>
        <v>0</v>
      </c>
      <c r="HR69" s="59">
        <f t="shared" si="240"/>
        <v>0</v>
      </c>
      <c r="HS69" s="59">
        <f t="shared" si="241"/>
        <v>0</v>
      </c>
      <c r="HT69" s="59">
        <f t="shared" si="242"/>
        <v>0</v>
      </c>
      <c r="HU69" s="59">
        <f t="shared" si="243"/>
        <v>0</v>
      </c>
      <c r="HV69" s="59">
        <f t="shared" si="244"/>
        <v>0</v>
      </c>
      <c r="HW69" s="105">
        <f t="shared" si="245"/>
        <v>0</v>
      </c>
      <c r="HX69" s="59"/>
      <c r="HY69" s="59"/>
      <c r="HZ69" s="59"/>
      <c r="IA69" s="59">
        <f t="shared" si="1587"/>
        <v>0</v>
      </c>
      <c r="IB69" s="59"/>
      <c r="IC69" s="105">
        <f t="shared" si="1588"/>
        <v>0</v>
      </c>
      <c r="ID69" s="59"/>
      <c r="IE69" s="59"/>
      <c r="IF69" s="59"/>
      <c r="IG69" s="59">
        <f t="shared" si="1589"/>
        <v>0</v>
      </c>
      <c r="IH69" s="59"/>
      <c r="II69" s="105">
        <f t="shared" si="1590"/>
        <v>0</v>
      </c>
      <c r="IJ69" s="59"/>
      <c r="IK69" s="59"/>
      <c r="IL69" s="59"/>
      <c r="IM69" s="59">
        <f t="shared" si="1591"/>
        <v>0</v>
      </c>
      <c r="IN69" s="59"/>
      <c r="IO69" s="105">
        <f t="shared" si="1592"/>
        <v>0</v>
      </c>
      <c r="IP69" s="59">
        <f t="shared" si="252"/>
        <v>0</v>
      </c>
      <c r="IQ69" s="59">
        <f t="shared" si="253"/>
        <v>0</v>
      </c>
      <c r="IR69" s="59">
        <f t="shared" si="254"/>
        <v>0</v>
      </c>
      <c r="IS69" s="59">
        <f t="shared" si="255"/>
        <v>0</v>
      </c>
      <c r="IT69" s="59">
        <f t="shared" si="256"/>
        <v>0</v>
      </c>
      <c r="IU69" s="105">
        <f t="shared" si="257"/>
        <v>0</v>
      </c>
      <c r="IV69" s="59"/>
      <c r="IW69" s="59"/>
      <c r="IX69" s="59"/>
      <c r="IY69" s="59">
        <f t="shared" si="1593"/>
        <v>0</v>
      </c>
      <c r="IZ69" s="59"/>
      <c r="JA69" s="105">
        <f t="shared" si="1594"/>
        <v>0</v>
      </c>
      <c r="JB69" s="59"/>
      <c r="JC69" s="59"/>
      <c r="JD69" s="59"/>
      <c r="JE69" s="59">
        <f t="shared" si="1595"/>
        <v>0</v>
      </c>
      <c r="JF69" s="59"/>
      <c r="JG69" s="105">
        <f t="shared" si="1596"/>
        <v>0</v>
      </c>
      <c r="JH69" s="59"/>
      <c r="JI69" s="59"/>
      <c r="JJ69" s="59"/>
      <c r="JK69" s="59">
        <f t="shared" si="1597"/>
        <v>0</v>
      </c>
      <c r="JL69" s="59"/>
      <c r="JM69" s="105">
        <f t="shared" si="1598"/>
        <v>0</v>
      </c>
      <c r="JN69" s="59"/>
      <c r="JO69" s="59"/>
      <c r="JP69" s="59"/>
      <c r="JQ69" s="59">
        <f t="shared" si="1599"/>
        <v>0</v>
      </c>
      <c r="JR69" s="59"/>
      <c r="JS69" s="105">
        <f t="shared" si="1600"/>
        <v>0</v>
      </c>
      <c r="JT69" s="59"/>
      <c r="JU69" s="59"/>
      <c r="JV69" s="59"/>
      <c r="JW69" s="59">
        <f t="shared" si="1601"/>
        <v>0</v>
      </c>
      <c r="JX69" s="59"/>
      <c r="JY69" s="105">
        <f t="shared" si="1602"/>
        <v>0</v>
      </c>
      <c r="JZ69" s="59">
        <f t="shared" si="268"/>
        <v>0</v>
      </c>
      <c r="KA69" s="59">
        <f t="shared" si="269"/>
        <v>0</v>
      </c>
      <c r="KB69" s="59">
        <f t="shared" si="270"/>
        <v>0</v>
      </c>
      <c r="KC69" s="59">
        <f t="shared" si="271"/>
        <v>0</v>
      </c>
      <c r="KD69" s="59">
        <f t="shared" si="272"/>
        <v>0</v>
      </c>
      <c r="KE69" s="105">
        <f t="shared" si="273"/>
        <v>0</v>
      </c>
      <c r="KF69" s="59"/>
      <c r="KG69" s="59"/>
      <c r="KH69" s="59"/>
      <c r="KI69" s="59">
        <f t="shared" si="1603"/>
        <v>0</v>
      </c>
      <c r="KJ69" s="59"/>
      <c r="KK69" s="105">
        <f t="shared" si="1604"/>
        <v>0</v>
      </c>
      <c r="KL69" s="59"/>
      <c r="KM69" s="59"/>
      <c r="KN69" s="59"/>
      <c r="KO69" s="59">
        <f t="shared" si="1605"/>
        <v>0</v>
      </c>
      <c r="KP69" s="59"/>
      <c r="KQ69" s="105">
        <f t="shared" si="1606"/>
        <v>0</v>
      </c>
      <c r="KR69" s="59"/>
      <c r="KS69" s="59"/>
      <c r="KT69" s="59"/>
      <c r="KU69" s="59">
        <f t="shared" si="1607"/>
        <v>0</v>
      </c>
      <c r="KV69" s="59"/>
      <c r="KW69" s="105">
        <f t="shared" si="1608"/>
        <v>0</v>
      </c>
      <c r="KX69" s="59"/>
      <c r="KY69" s="59"/>
      <c r="KZ69" s="59"/>
      <c r="LA69" s="59">
        <f t="shared" si="1609"/>
        <v>0</v>
      </c>
      <c r="LB69" s="59"/>
      <c r="LC69" s="105">
        <f t="shared" si="1610"/>
        <v>0</v>
      </c>
      <c r="LD69" s="59">
        <f t="shared" si="282"/>
        <v>0</v>
      </c>
      <c r="LE69" s="59">
        <f t="shared" si="283"/>
        <v>0</v>
      </c>
      <c r="LF69" s="59">
        <f t="shared" si="284"/>
        <v>0</v>
      </c>
      <c r="LG69" s="59">
        <f t="shared" si="285"/>
        <v>0</v>
      </c>
      <c r="LH69" s="59">
        <f t="shared" si="286"/>
        <v>0</v>
      </c>
      <c r="LI69" s="105">
        <f t="shared" si="287"/>
        <v>0</v>
      </c>
      <c r="LJ69" s="59"/>
      <c r="LK69" s="59"/>
      <c r="LL69" s="59"/>
      <c r="LM69" s="59">
        <f t="shared" si="1611"/>
        <v>0</v>
      </c>
      <c r="LN69" s="59"/>
      <c r="LO69" s="105">
        <f t="shared" si="1612"/>
        <v>0</v>
      </c>
      <c r="LP69" s="59">
        <f t="shared" si="290"/>
        <v>0</v>
      </c>
      <c r="LQ69" s="59">
        <f t="shared" si="291"/>
        <v>0</v>
      </c>
      <c r="LR69" s="59">
        <f t="shared" si="292"/>
        <v>0</v>
      </c>
      <c r="LS69" s="59">
        <f t="shared" si="293"/>
        <v>0</v>
      </c>
      <c r="LT69" s="59">
        <f t="shared" si="294"/>
        <v>0</v>
      </c>
      <c r="LU69" s="105">
        <f t="shared" si="295"/>
        <v>0</v>
      </c>
      <c r="LV69" s="59"/>
      <c r="LW69" s="59"/>
      <c r="LX69" s="59"/>
      <c r="LY69" s="59">
        <f t="shared" si="1613"/>
        <v>0</v>
      </c>
      <c r="LZ69" s="59"/>
      <c r="MA69" s="105">
        <f t="shared" si="1614"/>
        <v>0</v>
      </c>
      <c r="MB69" s="59">
        <f t="shared" si="298"/>
        <v>0</v>
      </c>
      <c r="MC69" s="59">
        <f t="shared" si="299"/>
        <v>0</v>
      </c>
      <c r="MD69" s="59">
        <f t="shared" si="300"/>
        <v>0</v>
      </c>
      <c r="ME69" s="59">
        <f t="shared" si="301"/>
        <v>0</v>
      </c>
      <c r="MF69" s="59">
        <f t="shared" si="302"/>
        <v>0</v>
      </c>
      <c r="MG69" s="105">
        <f t="shared" si="303"/>
        <v>0</v>
      </c>
      <c r="MH69" s="59">
        <f t="shared" si="304"/>
        <v>0</v>
      </c>
      <c r="MI69" s="59">
        <f t="shared" si="305"/>
        <v>0</v>
      </c>
      <c r="MJ69" s="59">
        <f t="shared" si="306"/>
        <v>0</v>
      </c>
      <c r="MK69" s="59">
        <f t="shared" si="307"/>
        <v>0</v>
      </c>
      <c r="ML69" s="59">
        <f t="shared" si="308"/>
        <v>0</v>
      </c>
      <c r="MM69" s="105">
        <f t="shared" si="309"/>
        <v>0</v>
      </c>
      <c r="MN69" s="59"/>
      <c r="MO69" s="59"/>
      <c r="MP69" s="59"/>
      <c r="MQ69" s="59">
        <f t="shared" si="1615"/>
        <v>0</v>
      </c>
      <c r="MR69" s="59"/>
      <c r="MS69" s="105">
        <f t="shared" si="1616"/>
        <v>0</v>
      </c>
      <c r="MT69" s="59"/>
      <c r="MU69" s="59"/>
      <c r="MV69" s="59"/>
      <c r="MW69" s="59">
        <f t="shared" si="1617"/>
        <v>0</v>
      </c>
      <c r="MX69" s="59"/>
      <c r="MY69" s="105">
        <f t="shared" si="1618"/>
        <v>0</v>
      </c>
      <c r="MZ69" s="59"/>
      <c r="NA69" s="59"/>
      <c r="NB69" s="59"/>
      <c r="NC69" s="59">
        <f t="shared" si="1619"/>
        <v>0</v>
      </c>
      <c r="ND69" s="59"/>
      <c r="NE69" s="105">
        <f t="shared" si="1620"/>
        <v>0</v>
      </c>
      <c r="NF69" s="59"/>
      <c r="NG69" s="59"/>
      <c r="NH69" s="59"/>
      <c r="NI69" s="59">
        <f t="shared" si="1621"/>
        <v>0</v>
      </c>
      <c r="NJ69" s="59"/>
      <c r="NK69" s="105">
        <f t="shared" si="1622"/>
        <v>0</v>
      </c>
      <c r="NL69" s="59"/>
      <c r="NM69" s="59"/>
      <c r="NN69" s="59"/>
      <c r="NO69" s="59">
        <f t="shared" si="1623"/>
        <v>0</v>
      </c>
      <c r="NP69" s="59"/>
      <c r="NQ69" s="105">
        <f t="shared" si="1624"/>
        <v>0</v>
      </c>
      <c r="NR69" s="59">
        <f t="shared" si="320"/>
        <v>0</v>
      </c>
      <c r="NS69" s="59">
        <f t="shared" si="321"/>
        <v>0</v>
      </c>
      <c r="NT69" s="59">
        <f t="shared" si="322"/>
        <v>0</v>
      </c>
      <c r="NU69" s="59">
        <f t="shared" si="323"/>
        <v>0</v>
      </c>
      <c r="NV69" s="59">
        <f t="shared" si="324"/>
        <v>0</v>
      </c>
      <c r="NW69" s="105">
        <f t="shared" si="325"/>
        <v>0</v>
      </c>
      <c r="NX69" s="59"/>
      <c r="NY69" s="59"/>
      <c r="NZ69" s="59"/>
      <c r="OA69" s="59">
        <f t="shared" si="1625"/>
        <v>0</v>
      </c>
      <c r="OB69" s="59"/>
      <c r="OC69" s="105">
        <f t="shared" si="1626"/>
        <v>0</v>
      </c>
      <c r="OD69" s="59">
        <f t="shared" si="328"/>
        <v>0</v>
      </c>
      <c r="OE69" s="59">
        <f t="shared" si="329"/>
        <v>0</v>
      </c>
      <c r="OF69" s="59">
        <f t="shared" si="330"/>
        <v>0</v>
      </c>
      <c r="OG69" s="59">
        <f t="shared" si="331"/>
        <v>0</v>
      </c>
      <c r="OH69" s="59">
        <f t="shared" si="332"/>
        <v>0</v>
      </c>
      <c r="OI69" s="105">
        <f t="shared" si="333"/>
        <v>0</v>
      </c>
      <c r="OJ69" s="59"/>
      <c r="OK69" s="59"/>
      <c r="OL69" s="59"/>
      <c r="OM69" s="59">
        <f t="shared" si="1627"/>
        <v>0</v>
      </c>
      <c r="ON69" s="59"/>
      <c r="OO69" s="105">
        <f t="shared" si="1628"/>
        <v>0</v>
      </c>
      <c r="OP69" s="59"/>
      <c r="OQ69" s="59"/>
      <c r="OR69" s="59"/>
      <c r="OS69" s="59">
        <f t="shared" si="1629"/>
        <v>0</v>
      </c>
      <c r="OT69" s="59"/>
      <c r="OU69" s="105">
        <f t="shared" si="1630"/>
        <v>0</v>
      </c>
      <c r="OV69" s="59">
        <f t="shared" si="338"/>
        <v>0</v>
      </c>
      <c r="OW69" s="59">
        <f t="shared" si="339"/>
        <v>0</v>
      </c>
      <c r="OX69" s="59">
        <f t="shared" si="340"/>
        <v>0</v>
      </c>
      <c r="OY69" s="59">
        <f t="shared" si="341"/>
        <v>0</v>
      </c>
      <c r="OZ69" s="59">
        <f t="shared" si="342"/>
        <v>0</v>
      </c>
      <c r="PA69" s="105">
        <f t="shared" si="343"/>
        <v>0</v>
      </c>
      <c r="PB69" s="59"/>
      <c r="PC69" s="59"/>
      <c r="PD69" s="59"/>
      <c r="PE69" s="59">
        <f t="shared" si="1631"/>
        <v>0</v>
      </c>
      <c r="PF69" s="59"/>
      <c r="PG69" s="105">
        <f t="shared" si="1632"/>
        <v>0</v>
      </c>
      <c r="PH69" s="59"/>
      <c r="PI69" s="59"/>
      <c r="PJ69" s="59"/>
      <c r="PK69" s="59">
        <f t="shared" si="1633"/>
        <v>0</v>
      </c>
      <c r="PL69" s="59"/>
      <c r="PM69" s="105">
        <f t="shared" si="1634"/>
        <v>0</v>
      </c>
      <c r="PN69" s="59">
        <f t="shared" si="348"/>
        <v>0</v>
      </c>
      <c r="PO69" s="59">
        <f t="shared" si="349"/>
        <v>0</v>
      </c>
      <c r="PP69" s="59">
        <f t="shared" si="350"/>
        <v>0</v>
      </c>
      <c r="PQ69" s="59">
        <f t="shared" si="351"/>
        <v>0</v>
      </c>
      <c r="PR69" s="59">
        <f t="shared" si="352"/>
        <v>0</v>
      </c>
      <c r="PS69" s="105">
        <f t="shared" si="353"/>
        <v>0</v>
      </c>
      <c r="PT69" s="59"/>
      <c r="PU69" s="59"/>
      <c r="PV69" s="59"/>
      <c r="PW69" s="59">
        <f t="shared" si="1635"/>
        <v>0</v>
      </c>
      <c r="PX69" s="59"/>
      <c r="PY69" s="105">
        <f t="shared" si="1636"/>
        <v>0</v>
      </c>
      <c r="PZ69" s="59"/>
      <c r="QA69" s="59"/>
      <c r="QB69" s="59"/>
      <c r="QC69" s="59">
        <f t="shared" si="1637"/>
        <v>0</v>
      </c>
      <c r="QD69" s="59"/>
      <c r="QE69" s="105">
        <f t="shared" si="1638"/>
        <v>0</v>
      </c>
      <c r="QF69" s="59">
        <f t="shared" si="358"/>
        <v>0</v>
      </c>
      <c r="QG69" s="59">
        <f t="shared" si="359"/>
        <v>0</v>
      </c>
      <c r="QH69" s="59">
        <f t="shared" si="360"/>
        <v>0</v>
      </c>
      <c r="QI69" s="59">
        <f t="shared" si="361"/>
        <v>0</v>
      </c>
      <c r="QJ69" s="59">
        <f t="shared" si="362"/>
        <v>0</v>
      </c>
      <c r="QK69" s="105">
        <f t="shared" si="363"/>
        <v>0</v>
      </c>
      <c r="QL69" s="59"/>
      <c r="QM69" s="59">
        <v>7600000</v>
      </c>
      <c r="QN69" s="59"/>
      <c r="QO69" s="59">
        <f t="shared" si="1639"/>
        <v>7600000</v>
      </c>
      <c r="QP69" s="59"/>
      <c r="QQ69" s="105">
        <f t="shared" si="1640"/>
        <v>7600000</v>
      </c>
      <c r="QR69" s="59">
        <f t="shared" si="366"/>
        <v>0</v>
      </c>
      <c r="QS69" s="59">
        <f t="shared" si="367"/>
        <v>7600000</v>
      </c>
      <c r="QT69" s="59">
        <f t="shared" si="368"/>
        <v>0</v>
      </c>
      <c r="QU69" s="59">
        <f t="shared" si="369"/>
        <v>7600000</v>
      </c>
      <c r="QV69" s="59">
        <f t="shared" si="370"/>
        <v>0</v>
      </c>
      <c r="QW69" s="105">
        <f t="shared" si="371"/>
        <v>7600000</v>
      </c>
      <c r="QX69" s="59">
        <f t="shared" si="372"/>
        <v>0</v>
      </c>
      <c r="QY69" s="59">
        <f t="shared" si="373"/>
        <v>7600000</v>
      </c>
      <c r="QZ69" s="59">
        <f t="shared" si="374"/>
        <v>0</v>
      </c>
      <c r="RA69" s="59">
        <f t="shared" si="375"/>
        <v>7600000</v>
      </c>
      <c r="RB69" s="59">
        <f t="shared" si="376"/>
        <v>0</v>
      </c>
      <c r="RC69" s="105">
        <f t="shared" si="377"/>
        <v>7600000</v>
      </c>
      <c r="RD69" s="59"/>
      <c r="RE69" s="59"/>
      <c r="RF69" s="59"/>
      <c r="RG69" s="59">
        <f t="shared" si="1641"/>
        <v>0</v>
      </c>
      <c r="RH69" s="59"/>
      <c r="RI69" s="105">
        <f t="shared" si="1642"/>
        <v>0</v>
      </c>
      <c r="RJ69" s="59"/>
      <c r="RK69" s="59"/>
      <c r="RL69" s="59"/>
      <c r="RM69" s="59">
        <f t="shared" si="1643"/>
        <v>0</v>
      </c>
      <c r="RN69" s="59"/>
      <c r="RO69" s="105">
        <f t="shared" si="1644"/>
        <v>0</v>
      </c>
      <c r="RP69" s="59"/>
      <c r="RQ69" s="59"/>
      <c r="RR69" s="59"/>
      <c r="RS69" s="59">
        <f t="shared" si="1645"/>
        <v>0</v>
      </c>
      <c r="RT69" s="59"/>
      <c r="RU69" s="105">
        <f t="shared" si="1646"/>
        <v>0</v>
      </c>
      <c r="RV69" s="59">
        <f t="shared" si="384"/>
        <v>0</v>
      </c>
      <c r="RW69" s="59">
        <f t="shared" si="385"/>
        <v>0</v>
      </c>
      <c r="RX69" s="59">
        <f t="shared" si="386"/>
        <v>0</v>
      </c>
      <c r="RY69" s="59">
        <f t="shared" si="387"/>
        <v>0</v>
      </c>
      <c r="RZ69" s="59">
        <f t="shared" si="388"/>
        <v>0</v>
      </c>
      <c r="SA69" s="105">
        <f t="shared" si="389"/>
        <v>0</v>
      </c>
      <c r="SB69" s="59"/>
      <c r="SC69" s="59"/>
      <c r="SD69" s="59"/>
      <c r="SE69" s="59">
        <f t="shared" si="1647"/>
        <v>0</v>
      </c>
      <c r="SF69" s="59"/>
      <c r="SG69" s="105">
        <f t="shared" si="1648"/>
        <v>0</v>
      </c>
      <c r="SH69" s="59"/>
      <c r="SI69" s="59"/>
      <c r="SJ69" s="59"/>
      <c r="SK69" s="59">
        <f t="shared" si="1649"/>
        <v>0</v>
      </c>
      <c r="SL69" s="59"/>
      <c r="SM69" s="105">
        <f t="shared" si="1650"/>
        <v>0</v>
      </c>
      <c r="SN69" s="59"/>
      <c r="SO69" s="59"/>
      <c r="SP69" s="59"/>
      <c r="SQ69" s="59">
        <f t="shared" si="1651"/>
        <v>0</v>
      </c>
      <c r="SR69" s="59"/>
      <c r="SS69" s="105">
        <f t="shared" si="1652"/>
        <v>0</v>
      </c>
      <c r="ST69" s="59"/>
      <c r="SU69" s="59"/>
      <c r="SV69" s="59"/>
      <c r="SW69" s="59">
        <f t="shared" si="1653"/>
        <v>0</v>
      </c>
      <c r="SX69" s="59"/>
      <c r="SY69" s="105">
        <f t="shared" si="1654"/>
        <v>0</v>
      </c>
      <c r="SZ69" s="59">
        <f t="shared" si="398"/>
        <v>0</v>
      </c>
      <c r="TA69" s="59">
        <f t="shared" si="399"/>
        <v>0</v>
      </c>
      <c r="TB69" s="59">
        <f t="shared" si="400"/>
        <v>0</v>
      </c>
      <c r="TC69" s="59">
        <f t="shared" si="401"/>
        <v>0</v>
      </c>
      <c r="TD69" s="59">
        <f t="shared" si="402"/>
        <v>0</v>
      </c>
      <c r="TE69" s="105">
        <f t="shared" si="403"/>
        <v>0</v>
      </c>
      <c r="TF69" s="59">
        <f t="shared" si="404"/>
        <v>0</v>
      </c>
      <c r="TG69" s="59">
        <f t="shared" si="405"/>
        <v>0</v>
      </c>
      <c r="TH69" s="59">
        <f t="shared" si="406"/>
        <v>0</v>
      </c>
      <c r="TI69" s="59">
        <f t="shared" si="407"/>
        <v>0</v>
      </c>
      <c r="TJ69" s="59">
        <f t="shared" si="408"/>
        <v>0</v>
      </c>
      <c r="TK69" s="105">
        <f t="shared" si="409"/>
        <v>0</v>
      </c>
      <c r="TL69" s="59"/>
      <c r="TM69" s="59"/>
      <c r="TN69" s="59"/>
      <c r="TO69" s="59">
        <f t="shared" si="1655"/>
        <v>0</v>
      </c>
      <c r="TP69" s="59"/>
      <c r="TQ69" s="105">
        <f t="shared" si="1656"/>
        <v>0</v>
      </c>
      <c r="TR69" s="59"/>
      <c r="TS69" s="59"/>
      <c r="TT69" s="59"/>
      <c r="TU69" s="59">
        <f t="shared" si="1657"/>
        <v>0</v>
      </c>
      <c r="TV69" s="59"/>
      <c r="TW69" s="105">
        <f t="shared" si="1658"/>
        <v>0</v>
      </c>
      <c r="TX69" s="59"/>
      <c r="TY69" s="59"/>
      <c r="TZ69" s="59"/>
      <c r="UA69" s="59">
        <f t="shared" si="1659"/>
        <v>0</v>
      </c>
      <c r="UB69" s="59"/>
      <c r="UC69" s="105">
        <f t="shared" si="1660"/>
        <v>0</v>
      </c>
      <c r="UD69" s="59"/>
      <c r="UE69" s="59"/>
      <c r="UF69" s="59"/>
      <c r="UG69" s="59">
        <f t="shared" si="1661"/>
        <v>0</v>
      </c>
      <c r="UH69" s="59"/>
      <c r="UI69" s="105">
        <f t="shared" si="1662"/>
        <v>0</v>
      </c>
      <c r="UJ69" s="59"/>
      <c r="UK69" s="59"/>
      <c r="UL69" s="59"/>
      <c r="UM69" s="59">
        <f t="shared" si="1663"/>
        <v>0</v>
      </c>
      <c r="UN69" s="59"/>
      <c r="UO69" s="105">
        <f t="shared" si="1664"/>
        <v>0</v>
      </c>
      <c r="UP69" s="59"/>
      <c r="UQ69" s="59"/>
      <c r="UR69" s="59"/>
      <c r="US69" s="59">
        <f t="shared" si="1665"/>
        <v>0</v>
      </c>
      <c r="UT69" s="59"/>
      <c r="UU69" s="105">
        <f t="shared" si="1666"/>
        <v>0</v>
      </c>
      <c r="UV69" s="59">
        <f t="shared" si="422"/>
        <v>0</v>
      </c>
      <c r="UW69" s="59">
        <f t="shared" si="423"/>
        <v>0</v>
      </c>
      <c r="UX69" s="59">
        <f t="shared" si="424"/>
        <v>0</v>
      </c>
      <c r="UY69" s="59">
        <f t="shared" si="425"/>
        <v>0</v>
      </c>
      <c r="UZ69" s="59">
        <f t="shared" si="426"/>
        <v>0</v>
      </c>
      <c r="VA69" s="105">
        <f t="shared" si="427"/>
        <v>0</v>
      </c>
      <c r="VB69" s="59"/>
      <c r="VC69" s="59"/>
      <c r="VD69" s="59"/>
      <c r="VE69" s="59">
        <f t="shared" si="1667"/>
        <v>0</v>
      </c>
      <c r="VF69" s="59"/>
      <c r="VG69" s="105">
        <f t="shared" si="1668"/>
        <v>0</v>
      </c>
      <c r="VH69" s="59"/>
      <c r="VI69" s="59"/>
      <c r="VJ69" s="59"/>
      <c r="VK69" s="59">
        <f t="shared" si="1669"/>
        <v>0</v>
      </c>
      <c r="VL69" s="59"/>
      <c r="VM69" s="105">
        <f t="shared" si="1670"/>
        <v>0</v>
      </c>
      <c r="VN69" s="59">
        <f t="shared" si="432"/>
        <v>0</v>
      </c>
      <c r="VO69" s="59">
        <f t="shared" si="433"/>
        <v>0</v>
      </c>
      <c r="VP69" s="59">
        <f t="shared" si="434"/>
        <v>0</v>
      </c>
      <c r="VQ69" s="59">
        <f t="shared" si="435"/>
        <v>0</v>
      </c>
      <c r="VR69" s="59">
        <f t="shared" si="436"/>
        <v>0</v>
      </c>
      <c r="VS69" s="105">
        <f t="shared" si="437"/>
        <v>0</v>
      </c>
      <c r="VT69" s="59">
        <f t="shared" si="438"/>
        <v>0</v>
      </c>
      <c r="VU69" s="59">
        <f t="shared" si="439"/>
        <v>0</v>
      </c>
      <c r="VV69" s="59">
        <f t="shared" si="440"/>
        <v>0</v>
      </c>
      <c r="VW69" s="59">
        <f t="shared" si="441"/>
        <v>0</v>
      </c>
      <c r="VX69" s="59">
        <f t="shared" si="442"/>
        <v>0</v>
      </c>
      <c r="VY69" s="105">
        <f t="shared" si="443"/>
        <v>0</v>
      </c>
      <c r="VZ69" s="59"/>
      <c r="WA69" s="59"/>
      <c r="WB69" s="59"/>
      <c r="WC69" s="59">
        <f t="shared" si="1671"/>
        <v>0</v>
      </c>
      <c r="WD69" s="59"/>
      <c r="WE69" s="105">
        <f t="shared" si="1672"/>
        <v>0</v>
      </c>
      <c r="WF69" s="59"/>
      <c r="WG69" s="59"/>
      <c r="WH69" s="59"/>
      <c r="WI69" s="59">
        <f t="shared" si="1673"/>
        <v>0</v>
      </c>
      <c r="WJ69" s="59"/>
      <c r="WK69" s="105">
        <f t="shared" si="1674"/>
        <v>0</v>
      </c>
      <c r="WL69" s="59"/>
      <c r="WM69" s="59"/>
      <c r="WN69" s="59"/>
      <c r="WO69" s="59">
        <f t="shared" si="1675"/>
        <v>0</v>
      </c>
      <c r="WP69" s="59"/>
      <c r="WQ69" s="105">
        <f t="shared" si="1676"/>
        <v>0</v>
      </c>
      <c r="WR69" s="59"/>
      <c r="WS69" s="59"/>
      <c r="WT69" s="59"/>
      <c r="WU69" s="59">
        <f t="shared" si="1677"/>
        <v>0</v>
      </c>
      <c r="WV69" s="59"/>
      <c r="WW69" s="105">
        <f t="shared" si="1678"/>
        <v>0</v>
      </c>
      <c r="WX69" s="59"/>
      <c r="WY69" s="59"/>
      <c r="WZ69" s="59"/>
      <c r="XA69" s="59">
        <f t="shared" si="1679"/>
        <v>0</v>
      </c>
      <c r="XB69" s="59"/>
      <c r="XC69" s="105">
        <f t="shared" si="1680"/>
        <v>0</v>
      </c>
      <c r="XD69" s="59">
        <f t="shared" si="454"/>
        <v>0</v>
      </c>
      <c r="XE69" s="59">
        <f t="shared" si="455"/>
        <v>0</v>
      </c>
      <c r="XF69" s="59">
        <f t="shared" si="456"/>
        <v>0</v>
      </c>
      <c r="XG69" s="59">
        <f t="shared" si="457"/>
        <v>0</v>
      </c>
      <c r="XH69" s="59">
        <f t="shared" si="458"/>
        <v>0</v>
      </c>
      <c r="XI69" s="105">
        <f t="shared" si="459"/>
        <v>0</v>
      </c>
      <c r="XJ69" s="59"/>
      <c r="XK69" s="59"/>
      <c r="XL69" s="59"/>
      <c r="XM69" s="59">
        <f t="shared" si="1681"/>
        <v>0</v>
      </c>
      <c r="XN69" s="59"/>
      <c r="XO69" s="105">
        <f t="shared" si="1682"/>
        <v>0</v>
      </c>
      <c r="XP69" s="59">
        <f t="shared" si="462"/>
        <v>0</v>
      </c>
      <c r="XQ69" s="59">
        <f t="shared" si="463"/>
        <v>0</v>
      </c>
      <c r="XR69" s="59">
        <f t="shared" si="464"/>
        <v>0</v>
      </c>
      <c r="XS69" s="59">
        <f t="shared" si="465"/>
        <v>0</v>
      </c>
      <c r="XT69" s="59">
        <f t="shared" si="466"/>
        <v>0</v>
      </c>
      <c r="XU69" s="105">
        <f t="shared" si="467"/>
        <v>0</v>
      </c>
      <c r="XV69" s="59">
        <f t="shared" si="468"/>
        <v>0</v>
      </c>
      <c r="XW69" s="59">
        <f t="shared" si="469"/>
        <v>0</v>
      </c>
      <c r="XX69" s="59">
        <f t="shared" si="470"/>
        <v>0</v>
      </c>
      <c r="XY69" s="59">
        <f t="shared" si="471"/>
        <v>0</v>
      </c>
      <c r="XZ69" s="59">
        <f t="shared" si="472"/>
        <v>0</v>
      </c>
      <c r="YA69" s="105">
        <f t="shared" si="473"/>
        <v>0</v>
      </c>
      <c r="YB69" s="59">
        <v>1000000</v>
      </c>
      <c r="YC69" s="59">
        <f t="shared" si="1683"/>
        <v>7600000</v>
      </c>
      <c r="YD69" s="59">
        <f t="shared" si="1684"/>
        <v>0</v>
      </c>
      <c r="YE69" s="59">
        <f t="shared" si="1685"/>
        <v>7600000</v>
      </c>
      <c r="YF69" s="59">
        <f t="shared" si="1686"/>
        <v>0</v>
      </c>
      <c r="YG69" s="105">
        <f t="shared" si="1687"/>
        <v>7600000</v>
      </c>
      <c r="YH69" s="59">
        <f t="shared" si="1688"/>
        <v>1000000</v>
      </c>
      <c r="YI69" s="59">
        <f t="shared" si="1689"/>
        <v>7600000</v>
      </c>
      <c r="YJ69" s="59">
        <f t="shared" si="1690"/>
        <v>0</v>
      </c>
      <c r="YK69" s="59">
        <f t="shared" si="1691"/>
        <v>7600000</v>
      </c>
      <c r="YL69" s="59">
        <f t="shared" si="1692"/>
        <v>0</v>
      </c>
      <c r="YM69" s="105">
        <f t="shared" si="1693"/>
        <v>7600000</v>
      </c>
    </row>
    <row r="70" spans="1:663" s="26" customFormat="1" x14ac:dyDescent="0.25">
      <c r="A70" s="21">
        <v>60</v>
      </c>
      <c r="B70" s="22" t="s">
        <v>218</v>
      </c>
      <c r="C70" s="50" t="s">
        <v>174</v>
      </c>
      <c r="D70" s="24"/>
      <c r="E70" s="24"/>
      <c r="F70" s="24"/>
      <c r="G70" s="24">
        <f t="shared" si="146"/>
        <v>0</v>
      </c>
      <c r="H70" s="24"/>
      <c r="I70" s="97">
        <f t="shared" si="147"/>
        <v>0</v>
      </c>
      <c r="J70" s="24"/>
      <c r="K70" s="24"/>
      <c r="L70" s="24"/>
      <c r="M70" s="24">
        <f t="shared" si="148"/>
        <v>0</v>
      </c>
      <c r="N70" s="24"/>
      <c r="O70" s="97">
        <f t="shared" si="149"/>
        <v>0</v>
      </c>
      <c r="P70" s="24">
        <v>3074</v>
      </c>
      <c r="Q70" s="24"/>
      <c r="R70" s="24"/>
      <c r="S70" s="24">
        <f t="shared" si="150"/>
        <v>0</v>
      </c>
      <c r="T70" s="24"/>
      <c r="U70" s="97">
        <f t="shared" si="151"/>
        <v>0</v>
      </c>
      <c r="V70" s="24">
        <v>4087</v>
      </c>
      <c r="W70" s="24"/>
      <c r="X70" s="24"/>
      <c r="Y70" s="24">
        <f t="shared" si="152"/>
        <v>0</v>
      </c>
      <c r="Z70" s="24"/>
      <c r="AA70" s="97">
        <f t="shared" si="153"/>
        <v>0</v>
      </c>
      <c r="AB70" s="24">
        <v>4982</v>
      </c>
      <c r="AC70" s="24"/>
      <c r="AD70" s="24"/>
      <c r="AE70" s="24">
        <f t="shared" si="154"/>
        <v>0</v>
      </c>
      <c r="AF70" s="24"/>
      <c r="AG70" s="97">
        <f t="shared" si="155"/>
        <v>0</v>
      </c>
      <c r="AH70" s="24">
        <v>3398</v>
      </c>
      <c r="AI70" s="24"/>
      <c r="AJ70" s="24"/>
      <c r="AK70" s="24">
        <f t="shared" si="156"/>
        <v>0</v>
      </c>
      <c r="AL70" s="24"/>
      <c r="AM70" s="97">
        <f t="shared" si="157"/>
        <v>0</v>
      </c>
      <c r="AN70" s="24">
        <v>5151</v>
      </c>
      <c r="AO70" s="24"/>
      <c r="AP70" s="24"/>
      <c r="AQ70" s="24">
        <f t="shared" si="158"/>
        <v>0</v>
      </c>
      <c r="AR70" s="24"/>
      <c r="AS70" s="97">
        <f t="shared" si="159"/>
        <v>0</v>
      </c>
      <c r="AT70" s="24">
        <v>7300</v>
      </c>
      <c r="AU70" s="24"/>
      <c r="AV70" s="24"/>
      <c r="AW70" s="24">
        <f t="shared" si="160"/>
        <v>0</v>
      </c>
      <c r="AX70" s="24"/>
      <c r="AY70" s="97">
        <f t="shared" si="161"/>
        <v>0</v>
      </c>
      <c r="AZ70" s="24">
        <f t="shared" si="162"/>
        <v>27992</v>
      </c>
      <c r="BA70" s="24">
        <f t="shared" si="163"/>
        <v>0</v>
      </c>
      <c r="BB70" s="24">
        <f t="shared" si="164"/>
        <v>0</v>
      </c>
      <c r="BC70" s="24">
        <f t="shared" si="165"/>
        <v>0</v>
      </c>
      <c r="BD70" s="24">
        <f t="shared" si="166"/>
        <v>0</v>
      </c>
      <c r="BE70" s="97">
        <f t="shared" si="167"/>
        <v>0</v>
      </c>
      <c r="BF70" s="24">
        <v>8223</v>
      </c>
      <c r="BG70" s="24"/>
      <c r="BH70" s="24"/>
      <c r="BI70" s="24">
        <f t="shared" si="168"/>
        <v>0</v>
      </c>
      <c r="BJ70" s="24"/>
      <c r="BK70" s="97">
        <f t="shared" si="169"/>
        <v>0</v>
      </c>
      <c r="BL70" s="24">
        <f t="shared" si="170"/>
        <v>36215</v>
      </c>
      <c r="BM70" s="24">
        <f t="shared" si="171"/>
        <v>0</v>
      </c>
      <c r="BN70" s="24">
        <f t="shared" si="172"/>
        <v>0</v>
      </c>
      <c r="BO70" s="24">
        <f t="shared" si="173"/>
        <v>0</v>
      </c>
      <c r="BP70" s="24">
        <f t="shared" si="174"/>
        <v>0</v>
      </c>
      <c r="BQ70" s="97">
        <f t="shared" si="175"/>
        <v>0</v>
      </c>
      <c r="BR70" s="24">
        <v>99683</v>
      </c>
      <c r="BS70" s="24"/>
      <c r="BT70" s="24"/>
      <c r="BU70" s="24">
        <f t="shared" si="176"/>
        <v>0</v>
      </c>
      <c r="BV70" s="24"/>
      <c r="BW70" s="97">
        <f t="shared" si="177"/>
        <v>0</v>
      </c>
      <c r="BX70" s="24"/>
      <c r="BY70" s="24"/>
      <c r="BZ70" s="24"/>
      <c r="CA70" s="24">
        <f t="shared" si="178"/>
        <v>0</v>
      </c>
      <c r="CB70" s="24"/>
      <c r="CC70" s="97">
        <f t="shared" si="179"/>
        <v>0</v>
      </c>
      <c r="CD70" s="24"/>
      <c r="CE70" s="24"/>
      <c r="CF70" s="24"/>
      <c r="CG70" s="24">
        <f t="shared" si="1551"/>
        <v>0</v>
      </c>
      <c r="CH70" s="24"/>
      <c r="CI70" s="97">
        <f t="shared" si="1552"/>
        <v>0</v>
      </c>
      <c r="CJ70" s="24"/>
      <c r="CK70" s="24"/>
      <c r="CL70" s="24"/>
      <c r="CM70" s="24">
        <f t="shared" si="1553"/>
        <v>0</v>
      </c>
      <c r="CN70" s="24"/>
      <c r="CO70" s="97">
        <f t="shared" si="1554"/>
        <v>0</v>
      </c>
      <c r="CP70" s="24"/>
      <c r="CQ70" s="24"/>
      <c r="CR70" s="24"/>
      <c r="CS70" s="24">
        <f t="shared" si="1555"/>
        <v>0</v>
      </c>
      <c r="CT70" s="24"/>
      <c r="CU70" s="97">
        <f t="shared" si="1556"/>
        <v>0</v>
      </c>
      <c r="CV70" s="24"/>
      <c r="CW70" s="24"/>
      <c r="CX70" s="24"/>
      <c r="CY70" s="24">
        <f t="shared" si="1557"/>
        <v>0</v>
      </c>
      <c r="CZ70" s="24"/>
      <c r="DA70" s="97">
        <f t="shared" si="1558"/>
        <v>0</v>
      </c>
      <c r="DB70" s="24">
        <f t="shared" si="188"/>
        <v>99683</v>
      </c>
      <c r="DC70" s="24">
        <f t="shared" si="189"/>
        <v>0</v>
      </c>
      <c r="DD70" s="24">
        <f t="shared" si="190"/>
        <v>0</v>
      </c>
      <c r="DE70" s="24">
        <f t="shared" si="191"/>
        <v>0</v>
      </c>
      <c r="DF70" s="24">
        <f t="shared" si="192"/>
        <v>0</v>
      </c>
      <c r="DG70" s="97">
        <f t="shared" si="193"/>
        <v>0</v>
      </c>
      <c r="DH70" s="24"/>
      <c r="DI70" s="24"/>
      <c r="DJ70" s="24"/>
      <c r="DK70" s="24">
        <f t="shared" si="194"/>
        <v>0</v>
      </c>
      <c r="DL70" s="24"/>
      <c r="DM70" s="97">
        <f t="shared" si="195"/>
        <v>0</v>
      </c>
      <c r="DN70" s="24"/>
      <c r="DO70" s="24"/>
      <c r="DP70" s="24"/>
      <c r="DQ70" s="24">
        <f t="shared" si="196"/>
        <v>0</v>
      </c>
      <c r="DR70" s="24"/>
      <c r="DS70" s="97">
        <f t="shared" si="197"/>
        <v>0</v>
      </c>
      <c r="DT70" s="24"/>
      <c r="DU70" s="24"/>
      <c r="DV70" s="24"/>
      <c r="DW70" s="24">
        <f t="shared" si="198"/>
        <v>0</v>
      </c>
      <c r="DX70" s="24"/>
      <c r="DY70" s="97">
        <f t="shared" si="199"/>
        <v>0</v>
      </c>
      <c r="DZ70" s="24"/>
      <c r="EA70" s="24"/>
      <c r="EB70" s="24"/>
      <c r="EC70" s="24">
        <f t="shared" si="1559"/>
        <v>0</v>
      </c>
      <c r="ED70" s="24"/>
      <c r="EE70" s="97">
        <f t="shared" si="1560"/>
        <v>0</v>
      </c>
      <c r="EF70" s="24"/>
      <c r="EG70" s="24"/>
      <c r="EH70" s="24"/>
      <c r="EI70" s="24">
        <f t="shared" si="1561"/>
        <v>0</v>
      </c>
      <c r="EJ70" s="24"/>
      <c r="EK70" s="97">
        <f t="shared" si="1562"/>
        <v>0</v>
      </c>
      <c r="EL70" s="24"/>
      <c r="EM70" s="24"/>
      <c r="EN70" s="24"/>
      <c r="EO70" s="24">
        <f t="shared" si="1563"/>
        <v>0</v>
      </c>
      <c r="EP70" s="24"/>
      <c r="EQ70" s="97">
        <f t="shared" si="1564"/>
        <v>0</v>
      </c>
      <c r="ER70" s="24"/>
      <c r="ES70" s="24"/>
      <c r="ET70" s="24"/>
      <c r="EU70" s="24">
        <f t="shared" si="1565"/>
        <v>0</v>
      </c>
      <c r="EV70" s="24"/>
      <c r="EW70" s="97">
        <f t="shared" si="1566"/>
        <v>0</v>
      </c>
      <c r="EX70" s="24"/>
      <c r="EY70" s="24"/>
      <c r="EZ70" s="24"/>
      <c r="FA70" s="24">
        <f t="shared" si="1567"/>
        <v>0</v>
      </c>
      <c r="FB70" s="24"/>
      <c r="FC70" s="97">
        <f t="shared" si="1568"/>
        <v>0</v>
      </c>
      <c r="FD70" s="24">
        <f t="shared" si="210"/>
        <v>0</v>
      </c>
      <c r="FE70" s="24">
        <f t="shared" si="211"/>
        <v>0</v>
      </c>
      <c r="FF70" s="24">
        <f t="shared" si="212"/>
        <v>0</v>
      </c>
      <c r="FG70" s="24">
        <f t="shared" si="213"/>
        <v>0</v>
      </c>
      <c r="FH70" s="24">
        <f t="shared" si="214"/>
        <v>0</v>
      </c>
      <c r="FI70" s="97">
        <f t="shared" si="215"/>
        <v>0</v>
      </c>
      <c r="FJ70" s="24"/>
      <c r="FK70" s="24"/>
      <c r="FL70" s="24"/>
      <c r="FM70" s="24">
        <f t="shared" si="1569"/>
        <v>0</v>
      </c>
      <c r="FN70" s="24"/>
      <c r="FO70" s="97">
        <f t="shared" si="1570"/>
        <v>0</v>
      </c>
      <c r="FP70" s="24"/>
      <c r="FQ70" s="24"/>
      <c r="FR70" s="24"/>
      <c r="FS70" s="24">
        <f t="shared" si="1571"/>
        <v>0</v>
      </c>
      <c r="FT70" s="24"/>
      <c r="FU70" s="97">
        <f t="shared" si="1572"/>
        <v>0</v>
      </c>
      <c r="FV70" s="24"/>
      <c r="FW70" s="24"/>
      <c r="FX70" s="24"/>
      <c r="FY70" s="24">
        <f t="shared" si="1573"/>
        <v>0</v>
      </c>
      <c r="FZ70" s="24"/>
      <c r="GA70" s="97">
        <f t="shared" si="1574"/>
        <v>0</v>
      </c>
      <c r="GB70" s="24"/>
      <c r="GC70" s="24"/>
      <c r="GD70" s="24"/>
      <c r="GE70" s="24">
        <f t="shared" si="1575"/>
        <v>0</v>
      </c>
      <c r="GF70" s="24"/>
      <c r="GG70" s="97">
        <f t="shared" si="1576"/>
        <v>0</v>
      </c>
      <c r="GH70" s="24">
        <f t="shared" si="224"/>
        <v>0</v>
      </c>
      <c r="GI70" s="24">
        <f t="shared" si="225"/>
        <v>0</v>
      </c>
      <c r="GJ70" s="24">
        <f t="shared" si="226"/>
        <v>0</v>
      </c>
      <c r="GK70" s="24">
        <f t="shared" si="227"/>
        <v>0</v>
      </c>
      <c r="GL70" s="24">
        <f t="shared" si="228"/>
        <v>0</v>
      </c>
      <c r="GM70" s="97">
        <f t="shared" si="229"/>
        <v>0</v>
      </c>
      <c r="GN70" s="24"/>
      <c r="GO70" s="24"/>
      <c r="GP70" s="24"/>
      <c r="GQ70" s="24">
        <f t="shared" si="1577"/>
        <v>0</v>
      </c>
      <c r="GR70" s="24"/>
      <c r="GS70" s="97">
        <f t="shared" si="1578"/>
        <v>0</v>
      </c>
      <c r="GT70" s="24"/>
      <c r="GU70" s="24"/>
      <c r="GV70" s="24"/>
      <c r="GW70" s="24">
        <f t="shared" si="1579"/>
        <v>0</v>
      </c>
      <c r="GX70" s="24"/>
      <c r="GY70" s="97">
        <f t="shared" si="1580"/>
        <v>0</v>
      </c>
      <c r="GZ70" s="24"/>
      <c r="HA70" s="24"/>
      <c r="HB70" s="24"/>
      <c r="HC70" s="24">
        <f t="shared" si="1581"/>
        <v>0</v>
      </c>
      <c r="HD70" s="24"/>
      <c r="HE70" s="97">
        <f t="shared" si="1582"/>
        <v>0</v>
      </c>
      <c r="HF70" s="24"/>
      <c r="HG70" s="24"/>
      <c r="HH70" s="24"/>
      <c r="HI70" s="24">
        <f t="shared" si="1583"/>
        <v>0</v>
      </c>
      <c r="HJ70" s="24"/>
      <c r="HK70" s="97">
        <f t="shared" si="1584"/>
        <v>0</v>
      </c>
      <c r="HL70" s="24"/>
      <c r="HM70" s="24"/>
      <c r="HN70" s="24"/>
      <c r="HO70" s="24">
        <f t="shared" si="1585"/>
        <v>0</v>
      </c>
      <c r="HP70" s="24"/>
      <c r="HQ70" s="97">
        <f t="shared" si="1586"/>
        <v>0</v>
      </c>
      <c r="HR70" s="24">
        <f t="shared" si="240"/>
        <v>0</v>
      </c>
      <c r="HS70" s="24">
        <f t="shared" si="241"/>
        <v>0</v>
      </c>
      <c r="HT70" s="24">
        <f t="shared" si="242"/>
        <v>0</v>
      </c>
      <c r="HU70" s="24">
        <f t="shared" si="243"/>
        <v>0</v>
      </c>
      <c r="HV70" s="24">
        <f t="shared" si="244"/>
        <v>0</v>
      </c>
      <c r="HW70" s="97">
        <f t="shared" si="245"/>
        <v>0</v>
      </c>
      <c r="HX70" s="24"/>
      <c r="HY70" s="24"/>
      <c r="HZ70" s="24"/>
      <c r="IA70" s="24">
        <f t="shared" si="1587"/>
        <v>0</v>
      </c>
      <c r="IB70" s="24"/>
      <c r="IC70" s="97">
        <f t="shared" si="1588"/>
        <v>0</v>
      </c>
      <c r="ID70" s="24"/>
      <c r="IE70" s="24"/>
      <c r="IF70" s="24"/>
      <c r="IG70" s="24">
        <f t="shared" si="1589"/>
        <v>0</v>
      </c>
      <c r="IH70" s="24"/>
      <c r="II70" s="97">
        <f t="shared" si="1590"/>
        <v>0</v>
      </c>
      <c r="IJ70" s="24"/>
      <c r="IK70" s="24"/>
      <c r="IL70" s="24"/>
      <c r="IM70" s="24">
        <f t="shared" si="1591"/>
        <v>0</v>
      </c>
      <c r="IN70" s="24"/>
      <c r="IO70" s="97">
        <f t="shared" si="1592"/>
        <v>0</v>
      </c>
      <c r="IP70" s="24">
        <f t="shared" si="252"/>
        <v>0</v>
      </c>
      <c r="IQ70" s="24">
        <f t="shared" si="253"/>
        <v>0</v>
      </c>
      <c r="IR70" s="24">
        <f t="shared" si="254"/>
        <v>0</v>
      </c>
      <c r="IS70" s="24">
        <f t="shared" si="255"/>
        <v>0</v>
      </c>
      <c r="IT70" s="24">
        <f t="shared" si="256"/>
        <v>0</v>
      </c>
      <c r="IU70" s="97">
        <f t="shared" si="257"/>
        <v>0</v>
      </c>
      <c r="IV70" s="24"/>
      <c r="IW70" s="24"/>
      <c r="IX70" s="24"/>
      <c r="IY70" s="24">
        <f t="shared" si="1593"/>
        <v>0</v>
      </c>
      <c r="IZ70" s="24"/>
      <c r="JA70" s="97">
        <f t="shared" si="1594"/>
        <v>0</v>
      </c>
      <c r="JB70" s="24"/>
      <c r="JC70" s="24"/>
      <c r="JD70" s="24"/>
      <c r="JE70" s="24">
        <f t="shared" si="1595"/>
        <v>0</v>
      </c>
      <c r="JF70" s="24"/>
      <c r="JG70" s="97">
        <f t="shared" si="1596"/>
        <v>0</v>
      </c>
      <c r="JH70" s="24"/>
      <c r="JI70" s="24"/>
      <c r="JJ70" s="24"/>
      <c r="JK70" s="24">
        <f t="shared" si="1597"/>
        <v>0</v>
      </c>
      <c r="JL70" s="24"/>
      <c r="JM70" s="97">
        <f t="shared" si="1598"/>
        <v>0</v>
      </c>
      <c r="JN70" s="24"/>
      <c r="JO70" s="24"/>
      <c r="JP70" s="24"/>
      <c r="JQ70" s="24">
        <f t="shared" si="1599"/>
        <v>0</v>
      </c>
      <c r="JR70" s="24"/>
      <c r="JS70" s="97">
        <f t="shared" si="1600"/>
        <v>0</v>
      </c>
      <c r="JT70" s="24"/>
      <c r="JU70" s="24"/>
      <c r="JV70" s="24"/>
      <c r="JW70" s="24">
        <f t="shared" si="1601"/>
        <v>0</v>
      </c>
      <c r="JX70" s="24"/>
      <c r="JY70" s="97">
        <f t="shared" si="1602"/>
        <v>0</v>
      </c>
      <c r="JZ70" s="24">
        <f t="shared" si="268"/>
        <v>0</v>
      </c>
      <c r="KA70" s="24">
        <f t="shared" si="269"/>
        <v>0</v>
      </c>
      <c r="KB70" s="24">
        <f t="shared" si="270"/>
        <v>0</v>
      </c>
      <c r="KC70" s="24">
        <f t="shared" si="271"/>
        <v>0</v>
      </c>
      <c r="KD70" s="24">
        <f t="shared" si="272"/>
        <v>0</v>
      </c>
      <c r="KE70" s="97">
        <f t="shared" si="273"/>
        <v>0</v>
      </c>
      <c r="KF70" s="24"/>
      <c r="KG70" s="24"/>
      <c r="KH70" s="24"/>
      <c r="KI70" s="24">
        <f t="shared" si="1603"/>
        <v>0</v>
      </c>
      <c r="KJ70" s="24"/>
      <c r="KK70" s="97">
        <f t="shared" si="1604"/>
        <v>0</v>
      </c>
      <c r="KL70" s="24"/>
      <c r="KM70" s="24"/>
      <c r="KN70" s="24"/>
      <c r="KO70" s="24">
        <f t="shared" si="1605"/>
        <v>0</v>
      </c>
      <c r="KP70" s="24"/>
      <c r="KQ70" s="97">
        <f t="shared" si="1606"/>
        <v>0</v>
      </c>
      <c r="KR70" s="24"/>
      <c r="KS70" s="24"/>
      <c r="KT70" s="24"/>
      <c r="KU70" s="24">
        <f t="shared" si="1607"/>
        <v>0</v>
      </c>
      <c r="KV70" s="24"/>
      <c r="KW70" s="97">
        <f t="shared" si="1608"/>
        <v>0</v>
      </c>
      <c r="KX70" s="24"/>
      <c r="KY70" s="24"/>
      <c r="KZ70" s="24"/>
      <c r="LA70" s="24">
        <f t="shared" si="1609"/>
        <v>0</v>
      </c>
      <c r="LB70" s="24"/>
      <c r="LC70" s="97">
        <f t="shared" si="1610"/>
        <v>0</v>
      </c>
      <c r="LD70" s="24">
        <f t="shared" si="282"/>
        <v>0</v>
      </c>
      <c r="LE70" s="24">
        <f t="shared" si="283"/>
        <v>0</v>
      </c>
      <c r="LF70" s="24">
        <f t="shared" si="284"/>
        <v>0</v>
      </c>
      <c r="LG70" s="24">
        <f t="shared" si="285"/>
        <v>0</v>
      </c>
      <c r="LH70" s="24">
        <f t="shared" si="286"/>
        <v>0</v>
      </c>
      <c r="LI70" s="97">
        <f t="shared" si="287"/>
        <v>0</v>
      </c>
      <c r="LJ70" s="24"/>
      <c r="LK70" s="24"/>
      <c r="LL70" s="24"/>
      <c r="LM70" s="24">
        <f t="shared" si="1611"/>
        <v>0</v>
      </c>
      <c r="LN70" s="24"/>
      <c r="LO70" s="97">
        <f t="shared" si="1612"/>
        <v>0</v>
      </c>
      <c r="LP70" s="24">
        <f t="shared" si="290"/>
        <v>0</v>
      </c>
      <c r="LQ70" s="24">
        <f t="shared" si="291"/>
        <v>0</v>
      </c>
      <c r="LR70" s="24">
        <f t="shared" si="292"/>
        <v>0</v>
      </c>
      <c r="LS70" s="24">
        <f t="shared" si="293"/>
        <v>0</v>
      </c>
      <c r="LT70" s="24">
        <f t="shared" si="294"/>
        <v>0</v>
      </c>
      <c r="LU70" s="97">
        <f t="shared" si="295"/>
        <v>0</v>
      </c>
      <c r="LV70" s="24"/>
      <c r="LW70" s="24"/>
      <c r="LX70" s="24"/>
      <c r="LY70" s="24">
        <f t="shared" si="1613"/>
        <v>0</v>
      </c>
      <c r="LZ70" s="24"/>
      <c r="MA70" s="97">
        <f t="shared" si="1614"/>
        <v>0</v>
      </c>
      <c r="MB70" s="24">
        <f t="shared" si="298"/>
        <v>0</v>
      </c>
      <c r="MC70" s="24">
        <f t="shared" si="299"/>
        <v>0</v>
      </c>
      <c r="MD70" s="24">
        <f t="shared" si="300"/>
        <v>0</v>
      </c>
      <c r="ME70" s="24">
        <f t="shared" si="301"/>
        <v>0</v>
      </c>
      <c r="MF70" s="24">
        <f t="shared" si="302"/>
        <v>0</v>
      </c>
      <c r="MG70" s="97">
        <f t="shared" si="303"/>
        <v>0</v>
      </c>
      <c r="MH70" s="24">
        <f t="shared" si="304"/>
        <v>0</v>
      </c>
      <c r="MI70" s="24">
        <f t="shared" si="305"/>
        <v>0</v>
      </c>
      <c r="MJ70" s="24">
        <f t="shared" si="306"/>
        <v>0</v>
      </c>
      <c r="MK70" s="24">
        <f t="shared" si="307"/>
        <v>0</v>
      </c>
      <c r="ML70" s="24">
        <f t="shared" si="308"/>
        <v>0</v>
      </c>
      <c r="MM70" s="97">
        <f t="shared" si="309"/>
        <v>0</v>
      </c>
      <c r="MN70" s="24"/>
      <c r="MO70" s="24"/>
      <c r="MP70" s="24"/>
      <c r="MQ70" s="24">
        <f t="shared" si="1615"/>
        <v>0</v>
      </c>
      <c r="MR70" s="24"/>
      <c r="MS70" s="97">
        <f t="shared" si="1616"/>
        <v>0</v>
      </c>
      <c r="MT70" s="24"/>
      <c r="MU70" s="24"/>
      <c r="MV70" s="24"/>
      <c r="MW70" s="24">
        <f t="shared" si="1617"/>
        <v>0</v>
      </c>
      <c r="MX70" s="24"/>
      <c r="MY70" s="97">
        <f t="shared" si="1618"/>
        <v>0</v>
      </c>
      <c r="MZ70" s="24"/>
      <c r="NA70" s="24"/>
      <c r="NB70" s="24"/>
      <c r="NC70" s="24">
        <f t="shared" si="1619"/>
        <v>0</v>
      </c>
      <c r="ND70" s="24"/>
      <c r="NE70" s="97">
        <f t="shared" si="1620"/>
        <v>0</v>
      </c>
      <c r="NF70" s="24"/>
      <c r="NG70" s="24"/>
      <c r="NH70" s="24"/>
      <c r="NI70" s="24">
        <f t="shared" si="1621"/>
        <v>0</v>
      </c>
      <c r="NJ70" s="24"/>
      <c r="NK70" s="97">
        <f t="shared" si="1622"/>
        <v>0</v>
      </c>
      <c r="NL70" s="24"/>
      <c r="NM70" s="24"/>
      <c r="NN70" s="24"/>
      <c r="NO70" s="24">
        <f t="shared" si="1623"/>
        <v>0</v>
      </c>
      <c r="NP70" s="24"/>
      <c r="NQ70" s="97">
        <f t="shared" si="1624"/>
        <v>0</v>
      </c>
      <c r="NR70" s="24">
        <f t="shared" si="320"/>
        <v>0</v>
      </c>
      <c r="NS70" s="24">
        <f t="shared" si="321"/>
        <v>0</v>
      </c>
      <c r="NT70" s="24">
        <f t="shared" si="322"/>
        <v>0</v>
      </c>
      <c r="NU70" s="24">
        <f t="shared" si="323"/>
        <v>0</v>
      </c>
      <c r="NV70" s="24">
        <f t="shared" si="324"/>
        <v>0</v>
      </c>
      <c r="NW70" s="97">
        <f t="shared" si="325"/>
        <v>0</v>
      </c>
      <c r="NX70" s="24"/>
      <c r="NY70" s="24"/>
      <c r="NZ70" s="24"/>
      <c r="OA70" s="24">
        <f t="shared" si="1625"/>
        <v>0</v>
      </c>
      <c r="OB70" s="24"/>
      <c r="OC70" s="97">
        <f t="shared" si="1626"/>
        <v>0</v>
      </c>
      <c r="OD70" s="24">
        <f t="shared" si="328"/>
        <v>0</v>
      </c>
      <c r="OE70" s="24">
        <f t="shared" si="329"/>
        <v>0</v>
      </c>
      <c r="OF70" s="24">
        <f t="shared" si="330"/>
        <v>0</v>
      </c>
      <c r="OG70" s="24">
        <f t="shared" si="331"/>
        <v>0</v>
      </c>
      <c r="OH70" s="24">
        <f t="shared" si="332"/>
        <v>0</v>
      </c>
      <c r="OI70" s="97">
        <f t="shared" si="333"/>
        <v>0</v>
      </c>
      <c r="OJ70" s="24"/>
      <c r="OK70" s="24"/>
      <c r="OL70" s="24"/>
      <c r="OM70" s="24">
        <f t="shared" si="1627"/>
        <v>0</v>
      </c>
      <c r="ON70" s="24"/>
      <c r="OO70" s="97">
        <f t="shared" si="1628"/>
        <v>0</v>
      </c>
      <c r="OP70" s="24"/>
      <c r="OQ70" s="24"/>
      <c r="OR70" s="24"/>
      <c r="OS70" s="24">
        <f t="shared" si="1629"/>
        <v>0</v>
      </c>
      <c r="OT70" s="24"/>
      <c r="OU70" s="97">
        <f t="shared" si="1630"/>
        <v>0</v>
      </c>
      <c r="OV70" s="24">
        <f t="shared" si="338"/>
        <v>0</v>
      </c>
      <c r="OW70" s="24">
        <f t="shared" si="339"/>
        <v>0</v>
      </c>
      <c r="OX70" s="24">
        <f t="shared" si="340"/>
        <v>0</v>
      </c>
      <c r="OY70" s="24">
        <f t="shared" si="341"/>
        <v>0</v>
      </c>
      <c r="OZ70" s="24">
        <f t="shared" si="342"/>
        <v>0</v>
      </c>
      <c r="PA70" s="97">
        <f t="shared" si="343"/>
        <v>0</v>
      </c>
      <c r="PB70" s="24"/>
      <c r="PC70" s="24"/>
      <c r="PD70" s="24"/>
      <c r="PE70" s="24">
        <f t="shared" si="1631"/>
        <v>0</v>
      </c>
      <c r="PF70" s="24"/>
      <c r="PG70" s="97">
        <f t="shared" si="1632"/>
        <v>0</v>
      </c>
      <c r="PH70" s="24"/>
      <c r="PI70" s="24"/>
      <c r="PJ70" s="24"/>
      <c r="PK70" s="24">
        <f t="shared" si="1633"/>
        <v>0</v>
      </c>
      <c r="PL70" s="24"/>
      <c r="PM70" s="97">
        <f t="shared" si="1634"/>
        <v>0</v>
      </c>
      <c r="PN70" s="24">
        <f t="shared" si="348"/>
        <v>0</v>
      </c>
      <c r="PO70" s="24">
        <f t="shared" si="349"/>
        <v>0</v>
      </c>
      <c r="PP70" s="24">
        <f t="shared" si="350"/>
        <v>0</v>
      </c>
      <c r="PQ70" s="24">
        <f t="shared" si="351"/>
        <v>0</v>
      </c>
      <c r="PR70" s="24">
        <f t="shared" si="352"/>
        <v>0</v>
      </c>
      <c r="PS70" s="97">
        <f t="shared" si="353"/>
        <v>0</v>
      </c>
      <c r="PT70" s="24"/>
      <c r="PU70" s="24"/>
      <c r="PV70" s="24"/>
      <c r="PW70" s="24">
        <f t="shared" si="1635"/>
        <v>0</v>
      </c>
      <c r="PX70" s="24"/>
      <c r="PY70" s="97">
        <f t="shared" si="1636"/>
        <v>0</v>
      </c>
      <c r="PZ70" s="24"/>
      <c r="QA70" s="24"/>
      <c r="QB70" s="24"/>
      <c r="QC70" s="24">
        <f t="shared" si="1637"/>
        <v>0</v>
      </c>
      <c r="QD70" s="24"/>
      <c r="QE70" s="97">
        <f t="shared" si="1638"/>
        <v>0</v>
      </c>
      <c r="QF70" s="24">
        <f t="shared" si="358"/>
        <v>0</v>
      </c>
      <c r="QG70" s="24">
        <f t="shared" si="359"/>
        <v>0</v>
      </c>
      <c r="QH70" s="24">
        <f t="shared" si="360"/>
        <v>0</v>
      </c>
      <c r="QI70" s="24">
        <f t="shared" si="361"/>
        <v>0</v>
      </c>
      <c r="QJ70" s="24">
        <f t="shared" si="362"/>
        <v>0</v>
      </c>
      <c r="QK70" s="97">
        <f t="shared" si="363"/>
        <v>0</v>
      </c>
      <c r="QL70" s="24"/>
      <c r="QM70" s="24"/>
      <c r="QN70" s="24"/>
      <c r="QO70" s="24">
        <f t="shared" si="1639"/>
        <v>0</v>
      </c>
      <c r="QP70" s="24"/>
      <c r="QQ70" s="97">
        <f t="shared" si="1640"/>
        <v>0</v>
      </c>
      <c r="QR70" s="24">
        <f t="shared" si="366"/>
        <v>0</v>
      </c>
      <c r="QS70" s="24">
        <f t="shared" si="367"/>
        <v>0</v>
      </c>
      <c r="QT70" s="24">
        <f t="shared" si="368"/>
        <v>0</v>
      </c>
      <c r="QU70" s="24">
        <f t="shared" si="369"/>
        <v>0</v>
      </c>
      <c r="QV70" s="24">
        <f t="shared" si="370"/>
        <v>0</v>
      </c>
      <c r="QW70" s="97">
        <f t="shared" si="371"/>
        <v>0</v>
      </c>
      <c r="QX70" s="24">
        <f t="shared" si="372"/>
        <v>0</v>
      </c>
      <c r="QY70" s="24">
        <f t="shared" si="373"/>
        <v>0</v>
      </c>
      <c r="QZ70" s="24">
        <f t="shared" si="374"/>
        <v>0</v>
      </c>
      <c r="RA70" s="24">
        <f t="shared" si="375"/>
        <v>0</v>
      </c>
      <c r="RB70" s="24">
        <f t="shared" si="376"/>
        <v>0</v>
      </c>
      <c r="RC70" s="97">
        <f t="shared" si="377"/>
        <v>0</v>
      </c>
      <c r="RD70" s="24"/>
      <c r="RE70" s="24"/>
      <c r="RF70" s="24"/>
      <c r="RG70" s="24">
        <f t="shared" si="1641"/>
        <v>0</v>
      </c>
      <c r="RH70" s="24"/>
      <c r="RI70" s="97">
        <f t="shared" si="1642"/>
        <v>0</v>
      </c>
      <c r="RJ70" s="24"/>
      <c r="RK70" s="24"/>
      <c r="RL70" s="24"/>
      <c r="RM70" s="24">
        <f t="shared" si="1643"/>
        <v>0</v>
      </c>
      <c r="RN70" s="24"/>
      <c r="RO70" s="97">
        <f t="shared" si="1644"/>
        <v>0</v>
      </c>
      <c r="RP70" s="24"/>
      <c r="RQ70" s="24"/>
      <c r="RR70" s="24"/>
      <c r="RS70" s="24">
        <f t="shared" si="1645"/>
        <v>0</v>
      </c>
      <c r="RT70" s="24"/>
      <c r="RU70" s="97">
        <f t="shared" si="1646"/>
        <v>0</v>
      </c>
      <c r="RV70" s="24">
        <f t="shared" si="384"/>
        <v>0</v>
      </c>
      <c r="RW70" s="24">
        <f t="shared" si="385"/>
        <v>0</v>
      </c>
      <c r="RX70" s="24">
        <f t="shared" si="386"/>
        <v>0</v>
      </c>
      <c r="RY70" s="24">
        <f t="shared" si="387"/>
        <v>0</v>
      </c>
      <c r="RZ70" s="24">
        <f t="shared" si="388"/>
        <v>0</v>
      </c>
      <c r="SA70" s="97">
        <f t="shared" si="389"/>
        <v>0</v>
      </c>
      <c r="SB70" s="24"/>
      <c r="SC70" s="24"/>
      <c r="SD70" s="24"/>
      <c r="SE70" s="24">
        <f t="shared" si="1647"/>
        <v>0</v>
      </c>
      <c r="SF70" s="24"/>
      <c r="SG70" s="97">
        <f t="shared" si="1648"/>
        <v>0</v>
      </c>
      <c r="SH70" s="24"/>
      <c r="SI70" s="24"/>
      <c r="SJ70" s="24"/>
      <c r="SK70" s="24">
        <f t="shared" si="1649"/>
        <v>0</v>
      </c>
      <c r="SL70" s="24"/>
      <c r="SM70" s="97">
        <f t="shared" si="1650"/>
        <v>0</v>
      </c>
      <c r="SN70" s="24"/>
      <c r="SO70" s="24"/>
      <c r="SP70" s="24"/>
      <c r="SQ70" s="24">
        <f t="shared" si="1651"/>
        <v>0</v>
      </c>
      <c r="SR70" s="24"/>
      <c r="SS70" s="97">
        <f t="shared" si="1652"/>
        <v>0</v>
      </c>
      <c r="ST70" s="24"/>
      <c r="SU70" s="24"/>
      <c r="SV70" s="24"/>
      <c r="SW70" s="24">
        <f t="shared" si="1653"/>
        <v>0</v>
      </c>
      <c r="SX70" s="24"/>
      <c r="SY70" s="97">
        <f t="shared" si="1654"/>
        <v>0</v>
      </c>
      <c r="SZ70" s="24">
        <f t="shared" si="398"/>
        <v>0</v>
      </c>
      <c r="TA70" s="24">
        <f t="shared" si="399"/>
        <v>0</v>
      </c>
      <c r="TB70" s="24">
        <f t="shared" si="400"/>
        <v>0</v>
      </c>
      <c r="TC70" s="24">
        <f t="shared" si="401"/>
        <v>0</v>
      </c>
      <c r="TD70" s="24">
        <f t="shared" si="402"/>
        <v>0</v>
      </c>
      <c r="TE70" s="97">
        <f t="shared" si="403"/>
        <v>0</v>
      </c>
      <c r="TF70" s="24">
        <f t="shared" si="404"/>
        <v>0</v>
      </c>
      <c r="TG70" s="24">
        <f t="shared" si="405"/>
        <v>0</v>
      </c>
      <c r="TH70" s="24">
        <f t="shared" si="406"/>
        <v>0</v>
      </c>
      <c r="TI70" s="24">
        <f t="shared" si="407"/>
        <v>0</v>
      </c>
      <c r="TJ70" s="24">
        <f t="shared" si="408"/>
        <v>0</v>
      </c>
      <c r="TK70" s="97">
        <f t="shared" si="409"/>
        <v>0</v>
      </c>
      <c r="TL70" s="24"/>
      <c r="TM70" s="24"/>
      <c r="TN70" s="24"/>
      <c r="TO70" s="24">
        <f t="shared" si="1655"/>
        <v>0</v>
      </c>
      <c r="TP70" s="24"/>
      <c r="TQ70" s="97">
        <f t="shared" si="1656"/>
        <v>0</v>
      </c>
      <c r="TR70" s="24"/>
      <c r="TS70" s="24"/>
      <c r="TT70" s="24"/>
      <c r="TU70" s="24">
        <f t="shared" si="1657"/>
        <v>0</v>
      </c>
      <c r="TV70" s="24"/>
      <c r="TW70" s="97">
        <f t="shared" si="1658"/>
        <v>0</v>
      </c>
      <c r="TX70" s="24"/>
      <c r="TY70" s="24"/>
      <c r="TZ70" s="24"/>
      <c r="UA70" s="24">
        <f t="shared" si="1659"/>
        <v>0</v>
      </c>
      <c r="UB70" s="24"/>
      <c r="UC70" s="97">
        <f t="shared" si="1660"/>
        <v>0</v>
      </c>
      <c r="UD70" s="24"/>
      <c r="UE70" s="24"/>
      <c r="UF70" s="24"/>
      <c r="UG70" s="24">
        <f t="shared" si="1661"/>
        <v>0</v>
      </c>
      <c r="UH70" s="24"/>
      <c r="UI70" s="97">
        <f t="shared" si="1662"/>
        <v>0</v>
      </c>
      <c r="UJ70" s="24"/>
      <c r="UK70" s="24"/>
      <c r="UL70" s="24"/>
      <c r="UM70" s="24">
        <f t="shared" si="1663"/>
        <v>0</v>
      </c>
      <c r="UN70" s="24">
        <f>330465</f>
        <v>330465</v>
      </c>
      <c r="UO70" s="97">
        <f t="shared" si="1664"/>
        <v>330465</v>
      </c>
      <c r="UP70" s="24"/>
      <c r="UQ70" s="24"/>
      <c r="UR70" s="24"/>
      <c r="US70" s="24">
        <f t="shared" si="1665"/>
        <v>0</v>
      </c>
      <c r="UT70" s="24"/>
      <c r="UU70" s="97">
        <f t="shared" si="1666"/>
        <v>0</v>
      </c>
      <c r="UV70" s="24">
        <f t="shared" si="422"/>
        <v>0</v>
      </c>
      <c r="UW70" s="24">
        <f t="shared" si="423"/>
        <v>0</v>
      </c>
      <c r="UX70" s="24">
        <f t="shared" si="424"/>
        <v>0</v>
      </c>
      <c r="UY70" s="24">
        <f t="shared" si="425"/>
        <v>0</v>
      </c>
      <c r="UZ70" s="24">
        <f t="shared" si="426"/>
        <v>330465</v>
      </c>
      <c r="VA70" s="97">
        <f t="shared" si="427"/>
        <v>330465</v>
      </c>
      <c r="VB70" s="24"/>
      <c r="VC70" s="24"/>
      <c r="VD70" s="24"/>
      <c r="VE70" s="24">
        <f t="shared" si="1667"/>
        <v>0</v>
      </c>
      <c r="VF70" s="24"/>
      <c r="VG70" s="97">
        <f t="shared" si="1668"/>
        <v>0</v>
      </c>
      <c r="VH70" s="24"/>
      <c r="VI70" s="24"/>
      <c r="VJ70" s="24"/>
      <c r="VK70" s="24">
        <f t="shared" si="1669"/>
        <v>0</v>
      </c>
      <c r="VL70" s="24"/>
      <c r="VM70" s="97">
        <f t="shared" si="1670"/>
        <v>0</v>
      </c>
      <c r="VN70" s="24">
        <f t="shared" si="432"/>
        <v>0</v>
      </c>
      <c r="VO70" s="24">
        <f t="shared" si="433"/>
        <v>0</v>
      </c>
      <c r="VP70" s="24">
        <f t="shared" si="434"/>
        <v>0</v>
      </c>
      <c r="VQ70" s="24">
        <f t="shared" si="435"/>
        <v>0</v>
      </c>
      <c r="VR70" s="24">
        <f t="shared" si="436"/>
        <v>0</v>
      </c>
      <c r="VS70" s="97">
        <f t="shared" si="437"/>
        <v>0</v>
      </c>
      <c r="VT70" s="24">
        <f t="shared" si="438"/>
        <v>0</v>
      </c>
      <c r="VU70" s="24">
        <f t="shared" si="439"/>
        <v>0</v>
      </c>
      <c r="VV70" s="24">
        <f t="shared" si="440"/>
        <v>0</v>
      </c>
      <c r="VW70" s="24">
        <f t="shared" si="441"/>
        <v>0</v>
      </c>
      <c r="VX70" s="24">
        <f t="shared" si="442"/>
        <v>330465</v>
      </c>
      <c r="VY70" s="97">
        <f t="shared" si="443"/>
        <v>330465</v>
      </c>
      <c r="VZ70" s="24"/>
      <c r="WA70" s="24"/>
      <c r="WB70" s="24"/>
      <c r="WC70" s="24">
        <f t="shared" si="1671"/>
        <v>0</v>
      </c>
      <c r="WD70" s="24"/>
      <c r="WE70" s="97">
        <f t="shared" si="1672"/>
        <v>0</v>
      </c>
      <c r="WF70" s="24"/>
      <c r="WG70" s="24"/>
      <c r="WH70" s="24"/>
      <c r="WI70" s="24">
        <f t="shared" si="1673"/>
        <v>0</v>
      </c>
      <c r="WJ70" s="24"/>
      <c r="WK70" s="97">
        <f t="shared" si="1674"/>
        <v>0</v>
      </c>
      <c r="WL70" s="24"/>
      <c r="WM70" s="24"/>
      <c r="WN70" s="24"/>
      <c r="WO70" s="24">
        <f t="shared" si="1675"/>
        <v>0</v>
      </c>
      <c r="WP70" s="24"/>
      <c r="WQ70" s="97">
        <f t="shared" si="1676"/>
        <v>0</v>
      </c>
      <c r="WR70" s="24"/>
      <c r="WS70" s="24"/>
      <c r="WT70" s="24"/>
      <c r="WU70" s="24">
        <f t="shared" si="1677"/>
        <v>0</v>
      </c>
      <c r="WV70" s="24"/>
      <c r="WW70" s="97">
        <f t="shared" si="1678"/>
        <v>0</v>
      </c>
      <c r="WX70" s="24"/>
      <c r="WY70" s="24"/>
      <c r="WZ70" s="24"/>
      <c r="XA70" s="24">
        <f t="shared" si="1679"/>
        <v>0</v>
      </c>
      <c r="XB70" s="24"/>
      <c r="XC70" s="97">
        <f t="shared" si="1680"/>
        <v>0</v>
      </c>
      <c r="XD70" s="24">
        <f t="shared" si="454"/>
        <v>0</v>
      </c>
      <c r="XE70" s="24">
        <f t="shared" si="455"/>
        <v>0</v>
      </c>
      <c r="XF70" s="24">
        <f t="shared" si="456"/>
        <v>0</v>
      </c>
      <c r="XG70" s="24">
        <f t="shared" si="457"/>
        <v>0</v>
      </c>
      <c r="XH70" s="24">
        <f t="shared" si="458"/>
        <v>0</v>
      </c>
      <c r="XI70" s="97">
        <f t="shared" si="459"/>
        <v>0</v>
      </c>
      <c r="XJ70" s="24"/>
      <c r="XK70" s="24"/>
      <c r="XL70" s="24"/>
      <c r="XM70" s="24">
        <f t="shared" si="1681"/>
        <v>0</v>
      </c>
      <c r="XN70" s="24"/>
      <c r="XO70" s="97">
        <f t="shared" si="1682"/>
        <v>0</v>
      </c>
      <c r="XP70" s="24">
        <f t="shared" si="462"/>
        <v>0</v>
      </c>
      <c r="XQ70" s="24">
        <f t="shared" si="463"/>
        <v>0</v>
      </c>
      <c r="XR70" s="24">
        <f t="shared" si="464"/>
        <v>0</v>
      </c>
      <c r="XS70" s="24">
        <f t="shared" si="465"/>
        <v>0</v>
      </c>
      <c r="XT70" s="24">
        <f t="shared" si="466"/>
        <v>0</v>
      </c>
      <c r="XU70" s="97">
        <f t="shared" si="467"/>
        <v>0</v>
      </c>
      <c r="XV70" s="24">
        <f t="shared" si="468"/>
        <v>0</v>
      </c>
      <c r="XW70" s="24">
        <f t="shared" si="469"/>
        <v>0</v>
      </c>
      <c r="XX70" s="24">
        <f t="shared" si="470"/>
        <v>0</v>
      </c>
      <c r="XY70" s="24">
        <f t="shared" si="471"/>
        <v>0</v>
      </c>
      <c r="XZ70" s="24">
        <f t="shared" si="472"/>
        <v>0</v>
      </c>
      <c r="YA70" s="97">
        <f t="shared" si="473"/>
        <v>0</v>
      </c>
      <c r="YB70" s="24">
        <v>2445549</v>
      </c>
      <c r="YC70" s="24">
        <f t="shared" si="1683"/>
        <v>0</v>
      </c>
      <c r="YD70" s="24">
        <f t="shared" si="1684"/>
        <v>0</v>
      </c>
      <c r="YE70" s="24">
        <f t="shared" si="1685"/>
        <v>0</v>
      </c>
      <c r="YF70" s="24">
        <f t="shared" si="1686"/>
        <v>330465</v>
      </c>
      <c r="YG70" s="97">
        <f t="shared" si="1687"/>
        <v>330465</v>
      </c>
      <c r="YH70" s="24">
        <f t="shared" si="1688"/>
        <v>2581447</v>
      </c>
      <c r="YI70" s="24">
        <f t="shared" si="1689"/>
        <v>0</v>
      </c>
      <c r="YJ70" s="24">
        <f t="shared" si="1690"/>
        <v>0</v>
      </c>
      <c r="YK70" s="24">
        <f t="shared" si="1691"/>
        <v>0</v>
      </c>
      <c r="YL70" s="24">
        <f t="shared" si="1692"/>
        <v>330465</v>
      </c>
      <c r="YM70" s="97">
        <f t="shared" si="1693"/>
        <v>330465</v>
      </c>
    </row>
    <row r="71" spans="1:663" s="26" customFormat="1" x14ac:dyDescent="0.25">
      <c r="A71" s="21">
        <v>61</v>
      </c>
      <c r="B71" s="22" t="s">
        <v>299</v>
      </c>
      <c r="C71" s="50" t="s">
        <v>300</v>
      </c>
      <c r="D71" s="24"/>
      <c r="E71" s="24"/>
      <c r="F71" s="24"/>
      <c r="G71" s="24">
        <f t="shared" si="146"/>
        <v>0</v>
      </c>
      <c r="H71" s="24"/>
      <c r="I71" s="97">
        <f t="shared" si="147"/>
        <v>0</v>
      </c>
      <c r="J71" s="24"/>
      <c r="K71" s="24"/>
      <c r="L71" s="24"/>
      <c r="M71" s="24">
        <f t="shared" si="148"/>
        <v>0</v>
      </c>
      <c r="N71" s="24"/>
      <c r="O71" s="97">
        <f t="shared" si="149"/>
        <v>0</v>
      </c>
      <c r="P71" s="24">
        <v>347667</v>
      </c>
      <c r="Q71" s="24"/>
      <c r="R71" s="24"/>
      <c r="S71" s="24">
        <f t="shared" si="150"/>
        <v>0</v>
      </c>
      <c r="T71" s="24"/>
      <c r="U71" s="97">
        <f t="shared" si="151"/>
        <v>0</v>
      </c>
      <c r="V71" s="24"/>
      <c r="W71" s="24"/>
      <c r="X71" s="24"/>
      <c r="Y71" s="24">
        <f t="shared" si="152"/>
        <v>0</v>
      </c>
      <c r="Z71" s="24"/>
      <c r="AA71" s="97">
        <f t="shared" si="153"/>
        <v>0</v>
      </c>
      <c r="AB71" s="24"/>
      <c r="AC71" s="24"/>
      <c r="AD71" s="24"/>
      <c r="AE71" s="24">
        <f t="shared" si="154"/>
        <v>0</v>
      </c>
      <c r="AF71" s="24"/>
      <c r="AG71" s="97">
        <f t="shared" si="155"/>
        <v>0</v>
      </c>
      <c r="AH71" s="24"/>
      <c r="AI71" s="24"/>
      <c r="AJ71" s="24"/>
      <c r="AK71" s="24">
        <f t="shared" si="156"/>
        <v>0</v>
      </c>
      <c r="AL71" s="24"/>
      <c r="AM71" s="97">
        <f t="shared" si="157"/>
        <v>0</v>
      </c>
      <c r="AN71" s="24"/>
      <c r="AO71" s="24"/>
      <c r="AP71" s="24"/>
      <c r="AQ71" s="24">
        <f t="shared" si="158"/>
        <v>0</v>
      </c>
      <c r="AR71" s="24"/>
      <c r="AS71" s="97">
        <f t="shared" si="159"/>
        <v>0</v>
      </c>
      <c r="AT71" s="24"/>
      <c r="AU71" s="24"/>
      <c r="AV71" s="24"/>
      <c r="AW71" s="24">
        <f t="shared" si="160"/>
        <v>0</v>
      </c>
      <c r="AX71" s="24"/>
      <c r="AY71" s="97">
        <f t="shared" si="161"/>
        <v>0</v>
      </c>
      <c r="AZ71" s="24">
        <f t="shared" si="162"/>
        <v>347667</v>
      </c>
      <c r="BA71" s="24">
        <f t="shared" si="163"/>
        <v>0</v>
      </c>
      <c r="BB71" s="24">
        <f t="shared" si="164"/>
        <v>0</v>
      </c>
      <c r="BC71" s="24">
        <f t="shared" si="165"/>
        <v>0</v>
      </c>
      <c r="BD71" s="24">
        <f t="shared" si="166"/>
        <v>0</v>
      </c>
      <c r="BE71" s="97">
        <f t="shared" si="167"/>
        <v>0</v>
      </c>
      <c r="BF71" s="24"/>
      <c r="BG71" s="24"/>
      <c r="BH71" s="24"/>
      <c r="BI71" s="24">
        <f t="shared" si="168"/>
        <v>0</v>
      </c>
      <c r="BJ71" s="24"/>
      <c r="BK71" s="97">
        <f t="shared" si="169"/>
        <v>0</v>
      </c>
      <c r="BL71" s="24">
        <f t="shared" si="170"/>
        <v>347667</v>
      </c>
      <c r="BM71" s="24">
        <f t="shared" si="171"/>
        <v>0</v>
      </c>
      <c r="BN71" s="24">
        <f t="shared" si="172"/>
        <v>0</v>
      </c>
      <c r="BO71" s="24">
        <f t="shared" si="173"/>
        <v>0</v>
      </c>
      <c r="BP71" s="24">
        <f t="shared" si="174"/>
        <v>0</v>
      </c>
      <c r="BQ71" s="97">
        <f t="shared" si="175"/>
        <v>0</v>
      </c>
      <c r="BR71" s="24"/>
      <c r="BS71" s="24"/>
      <c r="BT71" s="24"/>
      <c r="BU71" s="24">
        <f t="shared" si="176"/>
        <v>0</v>
      </c>
      <c r="BV71" s="24"/>
      <c r="BW71" s="97">
        <f t="shared" si="177"/>
        <v>0</v>
      </c>
      <c r="BX71" s="24"/>
      <c r="BY71" s="24"/>
      <c r="BZ71" s="24"/>
      <c r="CA71" s="24">
        <f t="shared" si="178"/>
        <v>0</v>
      </c>
      <c r="CB71" s="24"/>
      <c r="CC71" s="97">
        <f t="shared" si="179"/>
        <v>0</v>
      </c>
      <c r="CD71" s="24"/>
      <c r="CE71" s="24"/>
      <c r="CF71" s="24"/>
      <c r="CG71" s="24">
        <f t="shared" si="1551"/>
        <v>0</v>
      </c>
      <c r="CH71" s="24"/>
      <c r="CI71" s="97">
        <f t="shared" si="1552"/>
        <v>0</v>
      </c>
      <c r="CJ71" s="24"/>
      <c r="CK71" s="24"/>
      <c r="CL71" s="24"/>
      <c r="CM71" s="24">
        <f t="shared" si="1553"/>
        <v>0</v>
      </c>
      <c r="CN71" s="24"/>
      <c r="CO71" s="97">
        <f t="shared" si="1554"/>
        <v>0</v>
      </c>
      <c r="CP71" s="24"/>
      <c r="CQ71" s="24"/>
      <c r="CR71" s="24"/>
      <c r="CS71" s="24">
        <f t="shared" si="1555"/>
        <v>0</v>
      </c>
      <c r="CT71" s="24"/>
      <c r="CU71" s="97">
        <f t="shared" si="1556"/>
        <v>0</v>
      </c>
      <c r="CV71" s="24"/>
      <c r="CW71" s="24"/>
      <c r="CX71" s="24"/>
      <c r="CY71" s="24">
        <f t="shared" si="1557"/>
        <v>0</v>
      </c>
      <c r="CZ71" s="24"/>
      <c r="DA71" s="97">
        <f t="shared" si="1558"/>
        <v>0</v>
      </c>
      <c r="DB71" s="24">
        <f t="shared" si="188"/>
        <v>0</v>
      </c>
      <c r="DC71" s="24">
        <f t="shared" si="189"/>
        <v>0</v>
      </c>
      <c r="DD71" s="24">
        <f t="shared" si="190"/>
        <v>0</v>
      </c>
      <c r="DE71" s="24">
        <f t="shared" si="191"/>
        <v>0</v>
      </c>
      <c r="DF71" s="24">
        <f t="shared" si="192"/>
        <v>0</v>
      </c>
      <c r="DG71" s="97">
        <f t="shared" si="193"/>
        <v>0</v>
      </c>
      <c r="DH71" s="24"/>
      <c r="DI71" s="24"/>
      <c r="DJ71" s="24"/>
      <c r="DK71" s="24">
        <f t="shared" si="194"/>
        <v>0</v>
      </c>
      <c r="DL71" s="24"/>
      <c r="DM71" s="97">
        <f t="shared" si="195"/>
        <v>0</v>
      </c>
      <c r="DN71" s="24"/>
      <c r="DO71" s="24"/>
      <c r="DP71" s="24"/>
      <c r="DQ71" s="24">
        <f t="shared" si="196"/>
        <v>0</v>
      </c>
      <c r="DR71" s="24"/>
      <c r="DS71" s="97">
        <f t="shared" si="197"/>
        <v>0</v>
      </c>
      <c r="DT71" s="24"/>
      <c r="DU71" s="24"/>
      <c r="DV71" s="24"/>
      <c r="DW71" s="24">
        <f t="shared" si="198"/>
        <v>0</v>
      </c>
      <c r="DX71" s="24"/>
      <c r="DY71" s="97">
        <f t="shared" si="199"/>
        <v>0</v>
      </c>
      <c r="DZ71" s="24"/>
      <c r="EA71" s="24"/>
      <c r="EB71" s="24"/>
      <c r="EC71" s="24">
        <f t="shared" si="1559"/>
        <v>0</v>
      </c>
      <c r="ED71" s="24"/>
      <c r="EE71" s="97">
        <f t="shared" si="1560"/>
        <v>0</v>
      </c>
      <c r="EF71" s="24"/>
      <c r="EG71" s="24"/>
      <c r="EH71" s="24"/>
      <c r="EI71" s="24">
        <f t="shared" si="1561"/>
        <v>0</v>
      </c>
      <c r="EJ71" s="24"/>
      <c r="EK71" s="97">
        <f t="shared" si="1562"/>
        <v>0</v>
      </c>
      <c r="EL71" s="24"/>
      <c r="EM71" s="24"/>
      <c r="EN71" s="24"/>
      <c r="EO71" s="24">
        <f t="shared" si="1563"/>
        <v>0</v>
      </c>
      <c r="EP71" s="24"/>
      <c r="EQ71" s="97">
        <f t="shared" si="1564"/>
        <v>0</v>
      </c>
      <c r="ER71" s="24"/>
      <c r="ES71" s="24"/>
      <c r="ET71" s="24"/>
      <c r="EU71" s="24">
        <f t="shared" si="1565"/>
        <v>0</v>
      </c>
      <c r="EV71" s="24"/>
      <c r="EW71" s="97">
        <f t="shared" si="1566"/>
        <v>0</v>
      </c>
      <c r="EX71" s="24"/>
      <c r="EY71" s="24"/>
      <c r="EZ71" s="24"/>
      <c r="FA71" s="24">
        <f t="shared" si="1567"/>
        <v>0</v>
      </c>
      <c r="FB71" s="24"/>
      <c r="FC71" s="97">
        <f t="shared" si="1568"/>
        <v>0</v>
      </c>
      <c r="FD71" s="24">
        <f t="shared" si="210"/>
        <v>0</v>
      </c>
      <c r="FE71" s="24">
        <f t="shared" si="211"/>
        <v>0</v>
      </c>
      <c r="FF71" s="24">
        <f t="shared" si="212"/>
        <v>0</v>
      </c>
      <c r="FG71" s="24">
        <f t="shared" si="213"/>
        <v>0</v>
      </c>
      <c r="FH71" s="24">
        <f t="shared" si="214"/>
        <v>0</v>
      </c>
      <c r="FI71" s="97">
        <f t="shared" si="215"/>
        <v>0</v>
      </c>
      <c r="FJ71" s="24"/>
      <c r="FK71" s="24"/>
      <c r="FL71" s="24"/>
      <c r="FM71" s="24">
        <f t="shared" si="1569"/>
        <v>0</v>
      </c>
      <c r="FN71" s="24"/>
      <c r="FO71" s="97">
        <f t="shared" si="1570"/>
        <v>0</v>
      </c>
      <c r="FP71" s="24"/>
      <c r="FQ71" s="24"/>
      <c r="FR71" s="24"/>
      <c r="FS71" s="24">
        <f t="shared" si="1571"/>
        <v>0</v>
      </c>
      <c r="FT71" s="24"/>
      <c r="FU71" s="97">
        <f t="shared" si="1572"/>
        <v>0</v>
      </c>
      <c r="FV71" s="24"/>
      <c r="FW71" s="24"/>
      <c r="FX71" s="24"/>
      <c r="FY71" s="24">
        <f t="shared" si="1573"/>
        <v>0</v>
      </c>
      <c r="FZ71" s="24"/>
      <c r="GA71" s="97">
        <f t="shared" si="1574"/>
        <v>0</v>
      </c>
      <c r="GB71" s="24"/>
      <c r="GC71" s="24"/>
      <c r="GD71" s="24"/>
      <c r="GE71" s="24">
        <f t="shared" si="1575"/>
        <v>0</v>
      </c>
      <c r="GF71" s="24"/>
      <c r="GG71" s="97">
        <f t="shared" si="1576"/>
        <v>0</v>
      </c>
      <c r="GH71" s="24">
        <f t="shared" si="224"/>
        <v>0</v>
      </c>
      <c r="GI71" s="24">
        <f t="shared" si="225"/>
        <v>0</v>
      </c>
      <c r="GJ71" s="24">
        <f t="shared" si="226"/>
        <v>0</v>
      </c>
      <c r="GK71" s="24">
        <f t="shared" si="227"/>
        <v>0</v>
      </c>
      <c r="GL71" s="24">
        <f t="shared" si="228"/>
        <v>0</v>
      </c>
      <c r="GM71" s="97">
        <f t="shared" si="229"/>
        <v>0</v>
      </c>
      <c r="GN71" s="24"/>
      <c r="GO71" s="24"/>
      <c r="GP71" s="24"/>
      <c r="GQ71" s="24">
        <f t="shared" si="1577"/>
        <v>0</v>
      </c>
      <c r="GR71" s="24"/>
      <c r="GS71" s="97">
        <f t="shared" si="1578"/>
        <v>0</v>
      </c>
      <c r="GT71" s="24"/>
      <c r="GU71" s="24"/>
      <c r="GV71" s="24"/>
      <c r="GW71" s="24">
        <f t="shared" si="1579"/>
        <v>0</v>
      </c>
      <c r="GX71" s="24"/>
      <c r="GY71" s="97">
        <f t="shared" si="1580"/>
        <v>0</v>
      </c>
      <c r="GZ71" s="24"/>
      <c r="HA71" s="24"/>
      <c r="HB71" s="24"/>
      <c r="HC71" s="24">
        <f t="shared" si="1581"/>
        <v>0</v>
      </c>
      <c r="HD71" s="24"/>
      <c r="HE71" s="97">
        <f t="shared" si="1582"/>
        <v>0</v>
      </c>
      <c r="HF71" s="24"/>
      <c r="HG71" s="24"/>
      <c r="HH71" s="24"/>
      <c r="HI71" s="24">
        <f t="shared" si="1583"/>
        <v>0</v>
      </c>
      <c r="HJ71" s="24"/>
      <c r="HK71" s="97">
        <f t="shared" si="1584"/>
        <v>0</v>
      </c>
      <c r="HL71" s="24"/>
      <c r="HM71" s="24"/>
      <c r="HN71" s="24"/>
      <c r="HO71" s="24">
        <f t="shared" si="1585"/>
        <v>0</v>
      </c>
      <c r="HP71" s="24"/>
      <c r="HQ71" s="97">
        <f t="shared" si="1586"/>
        <v>0</v>
      </c>
      <c r="HR71" s="24">
        <f t="shared" si="240"/>
        <v>0</v>
      </c>
      <c r="HS71" s="24">
        <f t="shared" si="241"/>
        <v>0</v>
      </c>
      <c r="HT71" s="24">
        <f t="shared" si="242"/>
        <v>0</v>
      </c>
      <c r="HU71" s="24">
        <f t="shared" si="243"/>
        <v>0</v>
      </c>
      <c r="HV71" s="24">
        <f t="shared" si="244"/>
        <v>0</v>
      </c>
      <c r="HW71" s="97">
        <f t="shared" si="245"/>
        <v>0</v>
      </c>
      <c r="HX71" s="24"/>
      <c r="HY71" s="24"/>
      <c r="HZ71" s="24"/>
      <c r="IA71" s="24">
        <f t="shared" si="1587"/>
        <v>0</v>
      </c>
      <c r="IB71" s="24"/>
      <c r="IC71" s="97">
        <f t="shared" si="1588"/>
        <v>0</v>
      </c>
      <c r="ID71" s="24"/>
      <c r="IE71" s="24"/>
      <c r="IF71" s="24"/>
      <c r="IG71" s="24">
        <f t="shared" si="1589"/>
        <v>0</v>
      </c>
      <c r="IH71" s="24"/>
      <c r="II71" s="97">
        <f t="shared" si="1590"/>
        <v>0</v>
      </c>
      <c r="IJ71" s="24"/>
      <c r="IK71" s="24"/>
      <c r="IL71" s="24"/>
      <c r="IM71" s="24">
        <f t="shared" si="1591"/>
        <v>0</v>
      </c>
      <c r="IN71" s="24"/>
      <c r="IO71" s="97">
        <f t="shared" si="1592"/>
        <v>0</v>
      </c>
      <c r="IP71" s="24">
        <f t="shared" si="252"/>
        <v>0</v>
      </c>
      <c r="IQ71" s="24">
        <f t="shared" si="253"/>
        <v>0</v>
      </c>
      <c r="IR71" s="24">
        <f t="shared" si="254"/>
        <v>0</v>
      </c>
      <c r="IS71" s="24">
        <f t="shared" si="255"/>
        <v>0</v>
      </c>
      <c r="IT71" s="24">
        <f t="shared" si="256"/>
        <v>0</v>
      </c>
      <c r="IU71" s="97">
        <f t="shared" si="257"/>
        <v>0</v>
      </c>
      <c r="IV71" s="24"/>
      <c r="IW71" s="24"/>
      <c r="IX71" s="24"/>
      <c r="IY71" s="24">
        <f t="shared" si="1593"/>
        <v>0</v>
      </c>
      <c r="IZ71" s="24"/>
      <c r="JA71" s="97">
        <f t="shared" si="1594"/>
        <v>0</v>
      </c>
      <c r="JB71" s="24"/>
      <c r="JC71" s="24"/>
      <c r="JD71" s="24"/>
      <c r="JE71" s="24">
        <f t="shared" si="1595"/>
        <v>0</v>
      </c>
      <c r="JF71" s="24"/>
      <c r="JG71" s="97">
        <f t="shared" si="1596"/>
        <v>0</v>
      </c>
      <c r="JH71" s="24"/>
      <c r="JI71" s="24"/>
      <c r="JJ71" s="24"/>
      <c r="JK71" s="24">
        <f t="shared" si="1597"/>
        <v>0</v>
      </c>
      <c r="JL71" s="24"/>
      <c r="JM71" s="97">
        <f t="shared" si="1598"/>
        <v>0</v>
      </c>
      <c r="JN71" s="24"/>
      <c r="JO71" s="24"/>
      <c r="JP71" s="24"/>
      <c r="JQ71" s="24">
        <f t="shared" si="1599"/>
        <v>0</v>
      </c>
      <c r="JR71" s="24"/>
      <c r="JS71" s="97">
        <f t="shared" si="1600"/>
        <v>0</v>
      </c>
      <c r="JT71" s="24"/>
      <c r="JU71" s="24"/>
      <c r="JV71" s="24"/>
      <c r="JW71" s="24">
        <f t="shared" si="1601"/>
        <v>0</v>
      </c>
      <c r="JX71" s="24"/>
      <c r="JY71" s="97">
        <f t="shared" si="1602"/>
        <v>0</v>
      </c>
      <c r="JZ71" s="24">
        <f t="shared" si="268"/>
        <v>0</v>
      </c>
      <c r="KA71" s="24">
        <f t="shared" si="269"/>
        <v>0</v>
      </c>
      <c r="KB71" s="24">
        <f t="shared" si="270"/>
        <v>0</v>
      </c>
      <c r="KC71" s="24">
        <f t="shared" si="271"/>
        <v>0</v>
      </c>
      <c r="KD71" s="24">
        <f t="shared" si="272"/>
        <v>0</v>
      </c>
      <c r="KE71" s="97">
        <f t="shared" si="273"/>
        <v>0</v>
      </c>
      <c r="KF71" s="24"/>
      <c r="KG71" s="24"/>
      <c r="KH71" s="24"/>
      <c r="KI71" s="24">
        <f t="shared" si="1603"/>
        <v>0</v>
      </c>
      <c r="KJ71" s="24"/>
      <c r="KK71" s="97">
        <f t="shared" si="1604"/>
        <v>0</v>
      </c>
      <c r="KL71" s="24"/>
      <c r="KM71" s="24"/>
      <c r="KN71" s="24"/>
      <c r="KO71" s="24">
        <f t="shared" si="1605"/>
        <v>0</v>
      </c>
      <c r="KP71" s="24"/>
      <c r="KQ71" s="97">
        <f t="shared" si="1606"/>
        <v>0</v>
      </c>
      <c r="KR71" s="24"/>
      <c r="KS71" s="24"/>
      <c r="KT71" s="24"/>
      <c r="KU71" s="24">
        <f t="shared" si="1607"/>
        <v>0</v>
      </c>
      <c r="KV71" s="24"/>
      <c r="KW71" s="97">
        <f t="shared" si="1608"/>
        <v>0</v>
      </c>
      <c r="KX71" s="24"/>
      <c r="KY71" s="24"/>
      <c r="KZ71" s="24"/>
      <c r="LA71" s="24">
        <f t="shared" si="1609"/>
        <v>0</v>
      </c>
      <c r="LB71" s="24"/>
      <c r="LC71" s="97">
        <f t="shared" si="1610"/>
        <v>0</v>
      </c>
      <c r="LD71" s="24">
        <f t="shared" si="282"/>
        <v>0</v>
      </c>
      <c r="LE71" s="24">
        <f t="shared" si="283"/>
        <v>0</v>
      </c>
      <c r="LF71" s="24">
        <f t="shared" si="284"/>
        <v>0</v>
      </c>
      <c r="LG71" s="24">
        <f t="shared" si="285"/>
        <v>0</v>
      </c>
      <c r="LH71" s="24">
        <f t="shared" si="286"/>
        <v>0</v>
      </c>
      <c r="LI71" s="97">
        <f t="shared" si="287"/>
        <v>0</v>
      </c>
      <c r="LJ71" s="24"/>
      <c r="LK71" s="24"/>
      <c r="LL71" s="24"/>
      <c r="LM71" s="24">
        <f t="shared" si="1611"/>
        <v>0</v>
      </c>
      <c r="LN71" s="24"/>
      <c r="LO71" s="97">
        <f t="shared" si="1612"/>
        <v>0</v>
      </c>
      <c r="LP71" s="24">
        <f t="shared" si="290"/>
        <v>0</v>
      </c>
      <c r="LQ71" s="24">
        <f t="shared" si="291"/>
        <v>0</v>
      </c>
      <c r="LR71" s="24">
        <f t="shared" si="292"/>
        <v>0</v>
      </c>
      <c r="LS71" s="24">
        <f t="shared" si="293"/>
        <v>0</v>
      </c>
      <c r="LT71" s="24">
        <f t="shared" si="294"/>
        <v>0</v>
      </c>
      <c r="LU71" s="97">
        <f t="shared" si="295"/>
        <v>0</v>
      </c>
      <c r="LV71" s="24"/>
      <c r="LW71" s="24"/>
      <c r="LX71" s="24"/>
      <c r="LY71" s="24">
        <f t="shared" si="1613"/>
        <v>0</v>
      </c>
      <c r="LZ71" s="24"/>
      <c r="MA71" s="97">
        <f t="shared" si="1614"/>
        <v>0</v>
      </c>
      <c r="MB71" s="24">
        <f t="shared" si="298"/>
        <v>0</v>
      </c>
      <c r="MC71" s="24">
        <f t="shared" si="299"/>
        <v>0</v>
      </c>
      <c r="MD71" s="24">
        <f t="shared" si="300"/>
        <v>0</v>
      </c>
      <c r="ME71" s="24">
        <f t="shared" si="301"/>
        <v>0</v>
      </c>
      <c r="MF71" s="24">
        <f t="shared" si="302"/>
        <v>0</v>
      </c>
      <c r="MG71" s="97">
        <f t="shared" si="303"/>
        <v>0</v>
      </c>
      <c r="MH71" s="24">
        <f t="shared" si="304"/>
        <v>0</v>
      </c>
      <c r="MI71" s="24">
        <f t="shared" si="305"/>
        <v>0</v>
      </c>
      <c r="MJ71" s="24">
        <f t="shared" si="306"/>
        <v>0</v>
      </c>
      <c r="MK71" s="24">
        <f t="shared" si="307"/>
        <v>0</v>
      </c>
      <c r="ML71" s="24">
        <f t="shared" si="308"/>
        <v>0</v>
      </c>
      <c r="MM71" s="97">
        <f t="shared" si="309"/>
        <v>0</v>
      </c>
      <c r="MN71" s="24"/>
      <c r="MO71" s="24"/>
      <c r="MP71" s="24"/>
      <c r="MQ71" s="24">
        <f t="shared" si="1615"/>
        <v>0</v>
      </c>
      <c r="MR71" s="24"/>
      <c r="MS71" s="97">
        <f t="shared" si="1616"/>
        <v>0</v>
      </c>
      <c r="MT71" s="24"/>
      <c r="MU71" s="24"/>
      <c r="MV71" s="24"/>
      <c r="MW71" s="24">
        <f t="shared" si="1617"/>
        <v>0</v>
      </c>
      <c r="MX71" s="24"/>
      <c r="MY71" s="97">
        <f t="shared" si="1618"/>
        <v>0</v>
      </c>
      <c r="MZ71" s="24"/>
      <c r="NA71" s="24"/>
      <c r="NB71" s="24"/>
      <c r="NC71" s="24">
        <f t="shared" si="1619"/>
        <v>0</v>
      </c>
      <c r="ND71" s="24"/>
      <c r="NE71" s="97">
        <f t="shared" si="1620"/>
        <v>0</v>
      </c>
      <c r="NF71" s="24"/>
      <c r="NG71" s="24"/>
      <c r="NH71" s="24"/>
      <c r="NI71" s="24">
        <f t="shared" si="1621"/>
        <v>0</v>
      </c>
      <c r="NJ71" s="24"/>
      <c r="NK71" s="97">
        <f t="shared" si="1622"/>
        <v>0</v>
      </c>
      <c r="NL71" s="24"/>
      <c r="NM71" s="24"/>
      <c r="NN71" s="24"/>
      <c r="NO71" s="24">
        <f t="shared" si="1623"/>
        <v>0</v>
      </c>
      <c r="NP71" s="24"/>
      <c r="NQ71" s="97">
        <f t="shared" si="1624"/>
        <v>0</v>
      </c>
      <c r="NR71" s="24">
        <f t="shared" si="320"/>
        <v>0</v>
      </c>
      <c r="NS71" s="24">
        <f t="shared" si="321"/>
        <v>0</v>
      </c>
      <c r="NT71" s="24">
        <f t="shared" si="322"/>
        <v>0</v>
      </c>
      <c r="NU71" s="24">
        <f t="shared" si="323"/>
        <v>0</v>
      </c>
      <c r="NV71" s="24">
        <f t="shared" si="324"/>
        <v>0</v>
      </c>
      <c r="NW71" s="97">
        <f t="shared" si="325"/>
        <v>0</v>
      </c>
      <c r="NX71" s="24"/>
      <c r="NY71" s="24"/>
      <c r="NZ71" s="24"/>
      <c r="OA71" s="24">
        <f t="shared" si="1625"/>
        <v>0</v>
      </c>
      <c r="OB71" s="24"/>
      <c r="OC71" s="97">
        <f t="shared" si="1626"/>
        <v>0</v>
      </c>
      <c r="OD71" s="24">
        <f t="shared" si="328"/>
        <v>0</v>
      </c>
      <c r="OE71" s="24">
        <f t="shared" si="329"/>
        <v>0</v>
      </c>
      <c r="OF71" s="24">
        <f t="shared" si="330"/>
        <v>0</v>
      </c>
      <c r="OG71" s="24">
        <f t="shared" si="331"/>
        <v>0</v>
      </c>
      <c r="OH71" s="24">
        <f t="shared" si="332"/>
        <v>0</v>
      </c>
      <c r="OI71" s="97">
        <f t="shared" si="333"/>
        <v>0</v>
      </c>
      <c r="OJ71" s="24"/>
      <c r="OK71" s="24"/>
      <c r="OL71" s="24"/>
      <c r="OM71" s="24">
        <f t="shared" si="1627"/>
        <v>0</v>
      </c>
      <c r="ON71" s="24"/>
      <c r="OO71" s="97">
        <f t="shared" si="1628"/>
        <v>0</v>
      </c>
      <c r="OP71" s="24"/>
      <c r="OQ71" s="24"/>
      <c r="OR71" s="24"/>
      <c r="OS71" s="24">
        <f t="shared" si="1629"/>
        <v>0</v>
      </c>
      <c r="OT71" s="24"/>
      <c r="OU71" s="97">
        <f t="shared" si="1630"/>
        <v>0</v>
      </c>
      <c r="OV71" s="24">
        <f t="shared" si="338"/>
        <v>0</v>
      </c>
      <c r="OW71" s="24">
        <f t="shared" si="339"/>
        <v>0</v>
      </c>
      <c r="OX71" s="24">
        <f t="shared" si="340"/>
        <v>0</v>
      </c>
      <c r="OY71" s="24">
        <f t="shared" si="341"/>
        <v>0</v>
      </c>
      <c r="OZ71" s="24">
        <f t="shared" si="342"/>
        <v>0</v>
      </c>
      <c r="PA71" s="97">
        <f t="shared" si="343"/>
        <v>0</v>
      </c>
      <c r="PB71" s="24"/>
      <c r="PC71" s="24"/>
      <c r="PD71" s="24"/>
      <c r="PE71" s="24">
        <f t="shared" si="1631"/>
        <v>0</v>
      </c>
      <c r="PF71" s="24"/>
      <c r="PG71" s="97">
        <f t="shared" si="1632"/>
        <v>0</v>
      </c>
      <c r="PH71" s="24"/>
      <c r="PI71" s="24"/>
      <c r="PJ71" s="24"/>
      <c r="PK71" s="24">
        <f t="shared" si="1633"/>
        <v>0</v>
      </c>
      <c r="PL71" s="24"/>
      <c r="PM71" s="97">
        <f t="shared" si="1634"/>
        <v>0</v>
      </c>
      <c r="PN71" s="24">
        <f t="shared" si="348"/>
        <v>0</v>
      </c>
      <c r="PO71" s="24">
        <f t="shared" si="349"/>
        <v>0</v>
      </c>
      <c r="PP71" s="24">
        <f t="shared" si="350"/>
        <v>0</v>
      </c>
      <c r="PQ71" s="24">
        <f t="shared" si="351"/>
        <v>0</v>
      </c>
      <c r="PR71" s="24">
        <f t="shared" si="352"/>
        <v>0</v>
      </c>
      <c r="PS71" s="97">
        <f t="shared" si="353"/>
        <v>0</v>
      </c>
      <c r="PT71" s="24"/>
      <c r="PU71" s="24"/>
      <c r="PV71" s="24"/>
      <c r="PW71" s="24">
        <f t="shared" si="1635"/>
        <v>0</v>
      </c>
      <c r="PX71" s="24"/>
      <c r="PY71" s="97">
        <f t="shared" si="1636"/>
        <v>0</v>
      </c>
      <c r="PZ71" s="24"/>
      <c r="QA71" s="24"/>
      <c r="QB71" s="24"/>
      <c r="QC71" s="24">
        <f t="shared" si="1637"/>
        <v>0</v>
      </c>
      <c r="QD71" s="24"/>
      <c r="QE71" s="97">
        <f t="shared" si="1638"/>
        <v>0</v>
      </c>
      <c r="QF71" s="24">
        <f t="shared" si="358"/>
        <v>0</v>
      </c>
      <c r="QG71" s="24">
        <f t="shared" si="359"/>
        <v>0</v>
      </c>
      <c r="QH71" s="24">
        <f t="shared" si="360"/>
        <v>0</v>
      </c>
      <c r="QI71" s="24">
        <f t="shared" si="361"/>
        <v>0</v>
      </c>
      <c r="QJ71" s="24">
        <f t="shared" si="362"/>
        <v>0</v>
      </c>
      <c r="QK71" s="97">
        <f t="shared" si="363"/>
        <v>0</v>
      </c>
      <c r="QL71" s="24"/>
      <c r="QM71" s="24"/>
      <c r="QN71" s="24"/>
      <c r="QO71" s="24">
        <f t="shared" si="1639"/>
        <v>0</v>
      </c>
      <c r="QP71" s="24"/>
      <c r="QQ71" s="97">
        <f t="shared" si="1640"/>
        <v>0</v>
      </c>
      <c r="QR71" s="24">
        <f t="shared" si="366"/>
        <v>0</v>
      </c>
      <c r="QS71" s="24">
        <f t="shared" si="367"/>
        <v>0</v>
      </c>
      <c r="QT71" s="24">
        <f t="shared" si="368"/>
        <v>0</v>
      </c>
      <c r="QU71" s="24">
        <f t="shared" si="369"/>
        <v>0</v>
      </c>
      <c r="QV71" s="24">
        <f t="shared" si="370"/>
        <v>0</v>
      </c>
      <c r="QW71" s="97">
        <f t="shared" si="371"/>
        <v>0</v>
      </c>
      <c r="QX71" s="24">
        <f t="shared" si="372"/>
        <v>0</v>
      </c>
      <c r="QY71" s="24">
        <f t="shared" si="373"/>
        <v>0</v>
      </c>
      <c r="QZ71" s="24">
        <f t="shared" si="374"/>
        <v>0</v>
      </c>
      <c r="RA71" s="24">
        <f t="shared" si="375"/>
        <v>0</v>
      </c>
      <c r="RB71" s="24">
        <f t="shared" si="376"/>
        <v>0</v>
      </c>
      <c r="RC71" s="97">
        <f t="shared" si="377"/>
        <v>0</v>
      </c>
      <c r="RD71" s="24"/>
      <c r="RE71" s="24"/>
      <c r="RF71" s="24"/>
      <c r="RG71" s="24">
        <f t="shared" si="1641"/>
        <v>0</v>
      </c>
      <c r="RH71" s="24"/>
      <c r="RI71" s="97">
        <f t="shared" si="1642"/>
        <v>0</v>
      </c>
      <c r="RJ71" s="24"/>
      <c r="RK71" s="24"/>
      <c r="RL71" s="24"/>
      <c r="RM71" s="24">
        <f t="shared" si="1643"/>
        <v>0</v>
      </c>
      <c r="RN71" s="24"/>
      <c r="RO71" s="97">
        <f t="shared" si="1644"/>
        <v>0</v>
      </c>
      <c r="RP71" s="24"/>
      <c r="RQ71" s="24"/>
      <c r="RR71" s="24"/>
      <c r="RS71" s="24">
        <f t="shared" si="1645"/>
        <v>0</v>
      </c>
      <c r="RT71" s="24"/>
      <c r="RU71" s="97">
        <f t="shared" si="1646"/>
        <v>0</v>
      </c>
      <c r="RV71" s="24">
        <f t="shared" si="384"/>
        <v>0</v>
      </c>
      <c r="RW71" s="24">
        <f t="shared" si="385"/>
        <v>0</v>
      </c>
      <c r="RX71" s="24">
        <f t="shared" si="386"/>
        <v>0</v>
      </c>
      <c r="RY71" s="24">
        <f t="shared" si="387"/>
        <v>0</v>
      </c>
      <c r="RZ71" s="24">
        <f t="shared" si="388"/>
        <v>0</v>
      </c>
      <c r="SA71" s="97">
        <f t="shared" si="389"/>
        <v>0</v>
      </c>
      <c r="SB71" s="24"/>
      <c r="SC71" s="24"/>
      <c r="SD71" s="24"/>
      <c r="SE71" s="24">
        <f t="shared" si="1647"/>
        <v>0</v>
      </c>
      <c r="SF71" s="24"/>
      <c r="SG71" s="97">
        <f t="shared" si="1648"/>
        <v>0</v>
      </c>
      <c r="SH71" s="24"/>
      <c r="SI71" s="24"/>
      <c r="SJ71" s="24"/>
      <c r="SK71" s="24">
        <f t="shared" si="1649"/>
        <v>0</v>
      </c>
      <c r="SL71" s="24"/>
      <c r="SM71" s="97">
        <f t="shared" si="1650"/>
        <v>0</v>
      </c>
      <c r="SN71" s="24"/>
      <c r="SO71" s="24"/>
      <c r="SP71" s="24"/>
      <c r="SQ71" s="24">
        <f t="shared" si="1651"/>
        <v>0</v>
      </c>
      <c r="SR71" s="24"/>
      <c r="SS71" s="97">
        <f t="shared" si="1652"/>
        <v>0</v>
      </c>
      <c r="ST71" s="24"/>
      <c r="SU71" s="24"/>
      <c r="SV71" s="24"/>
      <c r="SW71" s="24">
        <f t="shared" si="1653"/>
        <v>0</v>
      </c>
      <c r="SX71" s="24"/>
      <c r="SY71" s="97">
        <f t="shared" si="1654"/>
        <v>0</v>
      </c>
      <c r="SZ71" s="24">
        <f t="shared" si="398"/>
        <v>0</v>
      </c>
      <c r="TA71" s="24">
        <f t="shared" si="399"/>
        <v>0</v>
      </c>
      <c r="TB71" s="24">
        <f t="shared" si="400"/>
        <v>0</v>
      </c>
      <c r="TC71" s="24">
        <f t="shared" si="401"/>
        <v>0</v>
      </c>
      <c r="TD71" s="24">
        <f t="shared" si="402"/>
        <v>0</v>
      </c>
      <c r="TE71" s="97">
        <f t="shared" si="403"/>
        <v>0</v>
      </c>
      <c r="TF71" s="24">
        <f t="shared" si="404"/>
        <v>0</v>
      </c>
      <c r="TG71" s="24">
        <f t="shared" si="405"/>
        <v>0</v>
      </c>
      <c r="TH71" s="24">
        <f t="shared" si="406"/>
        <v>0</v>
      </c>
      <c r="TI71" s="24">
        <f t="shared" si="407"/>
        <v>0</v>
      </c>
      <c r="TJ71" s="24">
        <f t="shared" si="408"/>
        <v>0</v>
      </c>
      <c r="TK71" s="97">
        <f t="shared" si="409"/>
        <v>0</v>
      </c>
      <c r="TL71" s="24"/>
      <c r="TM71" s="24"/>
      <c r="TN71" s="24"/>
      <c r="TO71" s="24">
        <f t="shared" si="1655"/>
        <v>0</v>
      </c>
      <c r="TP71" s="24"/>
      <c r="TQ71" s="97">
        <f t="shared" si="1656"/>
        <v>0</v>
      </c>
      <c r="TR71" s="24"/>
      <c r="TS71" s="24"/>
      <c r="TT71" s="24"/>
      <c r="TU71" s="24">
        <f t="shared" si="1657"/>
        <v>0</v>
      </c>
      <c r="TV71" s="24"/>
      <c r="TW71" s="97">
        <f t="shared" si="1658"/>
        <v>0</v>
      </c>
      <c r="TX71" s="24"/>
      <c r="TY71" s="24"/>
      <c r="TZ71" s="24"/>
      <c r="UA71" s="24">
        <f t="shared" si="1659"/>
        <v>0</v>
      </c>
      <c r="UB71" s="24"/>
      <c r="UC71" s="97">
        <f t="shared" si="1660"/>
        <v>0</v>
      </c>
      <c r="UD71" s="24"/>
      <c r="UE71" s="24"/>
      <c r="UF71" s="24"/>
      <c r="UG71" s="24">
        <f t="shared" si="1661"/>
        <v>0</v>
      </c>
      <c r="UH71" s="24"/>
      <c r="UI71" s="97">
        <f t="shared" si="1662"/>
        <v>0</v>
      </c>
      <c r="UJ71" s="24"/>
      <c r="UK71" s="24"/>
      <c r="UL71" s="24"/>
      <c r="UM71" s="24">
        <f t="shared" si="1663"/>
        <v>0</v>
      </c>
      <c r="UN71" s="24"/>
      <c r="UO71" s="97">
        <f t="shared" si="1664"/>
        <v>0</v>
      </c>
      <c r="UP71" s="24"/>
      <c r="UQ71" s="24"/>
      <c r="UR71" s="24"/>
      <c r="US71" s="24">
        <f t="shared" si="1665"/>
        <v>0</v>
      </c>
      <c r="UT71" s="24"/>
      <c r="UU71" s="97">
        <f t="shared" si="1666"/>
        <v>0</v>
      </c>
      <c r="UV71" s="24">
        <f t="shared" si="422"/>
        <v>0</v>
      </c>
      <c r="UW71" s="24">
        <f t="shared" si="423"/>
        <v>0</v>
      </c>
      <c r="UX71" s="24">
        <f t="shared" si="424"/>
        <v>0</v>
      </c>
      <c r="UY71" s="24">
        <f t="shared" si="425"/>
        <v>0</v>
      </c>
      <c r="UZ71" s="24">
        <f t="shared" si="426"/>
        <v>0</v>
      </c>
      <c r="VA71" s="97">
        <f t="shared" si="427"/>
        <v>0</v>
      </c>
      <c r="VB71" s="24"/>
      <c r="VC71" s="24"/>
      <c r="VD71" s="24"/>
      <c r="VE71" s="24">
        <f t="shared" si="1667"/>
        <v>0</v>
      </c>
      <c r="VF71" s="24"/>
      <c r="VG71" s="97">
        <f t="shared" si="1668"/>
        <v>0</v>
      </c>
      <c r="VH71" s="24"/>
      <c r="VI71" s="24"/>
      <c r="VJ71" s="24"/>
      <c r="VK71" s="24">
        <f t="shared" si="1669"/>
        <v>0</v>
      </c>
      <c r="VL71" s="24"/>
      <c r="VM71" s="97">
        <f t="shared" si="1670"/>
        <v>0</v>
      </c>
      <c r="VN71" s="24">
        <f t="shared" si="432"/>
        <v>0</v>
      </c>
      <c r="VO71" s="24">
        <f t="shared" si="433"/>
        <v>0</v>
      </c>
      <c r="VP71" s="24">
        <f t="shared" si="434"/>
        <v>0</v>
      </c>
      <c r="VQ71" s="24">
        <f t="shared" si="435"/>
        <v>0</v>
      </c>
      <c r="VR71" s="24">
        <f t="shared" si="436"/>
        <v>0</v>
      </c>
      <c r="VS71" s="97">
        <f t="shared" si="437"/>
        <v>0</v>
      </c>
      <c r="VT71" s="24">
        <f t="shared" si="438"/>
        <v>0</v>
      </c>
      <c r="VU71" s="24">
        <f t="shared" si="439"/>
        <v>0</v>
      </c>
      <c r="VV71" s="24">
        <f t="shared" si="440"/>
        <v>0</v>
      </c>
      <c r="VW71" s="24">
        <f t="shared" si="441"/>
        <v>0</v>
      </c>
      <c r="VX71" s="24">
        <f t="shared" si="442"/>
        <v>0</v>
      </c>
      <c r="VY71" s="97">
        <f t="shared" si="443"/>
        <v>0</v>
      </c>
      <c r="VZ71" s="24"/>
      <c r="WA71" s="24"/>
      <c r="WB71" s="24"/>
      <c r="WC71" s="24">
        <f t="shared" si="1671"/>
        <v>0</v>
      </c>
      <c r="WD71" s="24"/>
      <c r="WE71" s="97">
        <f t="shared" si="1672"/>
        <v>0</v>
      </c>
      <c r="WF71" s="24"/>
      <c r="WG71" s="24"/>
      <c r="WH71" s="24"/>
      <c r="WI71" s="24">
        <f t="shared" si="1673"/>
        <v>0</v>
      </c>
      <c r="WJ71" s="24"/>
      <c r="WK71" s="97">
        <f t="shared" si="1674"/>
        <v>0</v>
      </c>
      <c r="WL71" s="24"/>
      <c r="WM71" s="24"/>
      <c r="WN71" s="24"/>
      <c r="WO71" s="24">
        <f t="shared" si="1675"/>
        <v>0</v>
      </c>
      <c r="WP71" s="24"/>
      <c r="WQ71" s="97">
        <f t="shared" si="1676"/>
        <v>0</v>
      </c>
      <c r="WR71" s="24"/>
      <c r="WS71" s="24"/>
      <c r="WT71" s="24"/>
      <c r="WU71" s="24">
        <f t="shared" si="1677"/>
        <v>0</v>
      </c>
      <c r="WV71" s="24"/>
      <c r="WW71" s="97">
        <f t="shared" si="1678"/>
        <v>0</v>
      </c>
      <c r="WX71" s="24"/>
      <c r="WY71" s="24"/>
      <c r="WZ71" s="24"/>
      <c r="XA71" s="24">
        <f t="shared" si="1679"/>
        <v>0</v>
      </c>
      <c r="XB71" s="24"/>
      <c r="XC71" s="97">
        <f t="shared" si="1680"/>
        <v>0</v>
      </c>
      <c r="XD71" s="24">
        <f t="shared" si="454"/>
        <v>0</v>
      </c>
      <c r="XE71" s="24">
        <f t="shared" si="455"/>
        <v>0</v>
      </c>
      <c r="XF71" s="24">
        <f t="shared" si="456"/>
        <v>0</v>
      </c>
      <c r="XG71" s="24">
        <f t="shared" si="457"/>
        <v>0</v>
      </c>
      <c r="XH71" s="24">
        <f t="shared" si="458"/>
        <v>0</v>
      </c>
      <c r="XI71" s="97">
        <f t="shared" si="459"/>
        <v>0</v>
      </c>
      <c r="XJ71" s="24"/>
      <c r="XK71" s="24"/>
      <c r="XL71" s="24"/>
      <c r="XM71" s="24">
        <f t="shared" si="1681"/>
        <v>0</v>
      </c>
      <c r="XN71" s="24"/>
      <c r="XO71" s="97">
        <f t="shared" si="1682"/>
        <v>0</v>
      </c>
      <c r="XP71" s="24">
        <f t="shared" si="462"/>
        <v>0</v>
      </c>
      <c r="XQ71" s="24">
        <f t="shared" si="463"/>
        <v>0</v>
      </c>
      <c r="XR71" s="24">
        <f t="shared" si="464"/>
        <v>0</v>
      </c>
      <c r="XS71" s="24">
        <f t="shared" si="465"/>
        <v>0</v>
      </c>
      <c r="XT71" s="24">
        <f t="shared" si="466"/>
        <v>0</v>
      </c>
      <c r="XU71" s="97">
        <f t="shared" si="467"/>
        <v>0</v>
      </c>
      <c r="XV71" s="24">
        <f t="shared" si="468"/>
        <v>0</v>
      </c>
      <c r="XW71" s="24">
        <f t="shared" si="469"/>
        <v>0</v>
      </c>
      <c r="XX71" s="24">
        <f t="shared" si="470"/>
        <v>0</v>
      </c>
      <c r="XY71" s="24">
        <f t="shared" si="471"/>
        <v>0</v>
      </c>
      <c r="XZ71" s="24">
        <f t="shared" si="472"/>
        <v>0</v>
      </c>
      <c r="YA71" s="97">
        <f t="shared" si="473"/>
        <v>0</v>
      </c>
      <c r="YB71" s="24">
        <v>2721606</v>
      </c>
      <c r="YC71" s="24">
        <f t="shared" si="1683"/>
        <v>0</v>
      </c>
      <c r="YD71" s="24">
        <f t="shared" si="1684"/>
        <v>0</v>
      </c>
      <c r="YE71" s="24">
        <f t="shared" si="1685"/>
        <v>0</v>
      </c>
      <c r="YF71" s="24">
        <f t="shared" si="1686"/>
        <v>0</v>
      </c>
      <c r="YG71" s="97">
        <f t="shared" si="1687"/>
        <v>0</v>
      </c>
      <c r="YH71" s="24">
        <f t="shared" si="1688"/>
        <v>3069273</v>
      </c>
      <c r="YI71" s="24">
        <f t="shared" si="1689"/>
        <v>0</v>
      </c>
      <c r="YJ71" s="24">
        <f t="shared" si="1690"/>
        <v>0</v>
      </c>
      <c r="YK71" s="24">
        <f t="shared" si="1691"/>
        <v>0</v>
      </c>
      <c r="YL71" s="24">
        <f t="shared" si="1692"/>
        <v>0</v>
      </c>
      <c r="YM71" s="97">
        <f t="shared" si="1693"/>
        <v>0</v>
      </c>
    </row>
    <row r="72" spans="1:663" s="26" customFormat="1" x14ac:dyDescent="0.25">
      <c r="A72" s="21">
        <v>62</v>
      </c>
      <c r="B72" s="22" t="s">
        <v>219</v>
      </c>
      <c r="C72" s="50" t="s">
        <v>175</v>
      </c>
      <c r="D72" s="24">
        <v>3916280</v>
      </c>
      <c r="E72" s="24">
        <v>3871484</v>
      </c>
      <c r="F72" s="24"/>
      <c r="G72" s="24">
        <f t="shared" si="146"/>
        <v>3871484</v>
      </c>
      <c r="H72" s="24">
        <f>5164-16881+216232</f>
        <v>204515</v>
      </c>
      <c r="I72" s="97">
        <f t="shared" si="147"/>
        <v>4075999</v>
      </c>
      <c r="J72" s="24">
        <v>391238</v>
      </c>
      <c r="K72" s="24">
        <v>444745</v>
      </c>
      <c r="L72" s="24"/>
      <c r="M72" s="24">
        <f t="shared" si="148"/>
        <v>444745</v>
      </c>
      <c r="N72" s="24">
        <f>-367+29141</f>
        <v>28774</v>
      </c>
      <c r="O72" s="97">
        <f t="shared" si="149"/>
        <v>473519</v>
      </c>
      <c r="P72" s="24"/>
      <c r="Q72" s="24">
        <v>400208</v>
      </c>
      <c r="R72" s="24"/>
      <c r="S72" s="24">
        <f t="shared" si="150"/>
        <v>400208</v>
      </c>
      <c r="T72" s="24">
        <f>-681+27869</f>
        <v>27188</v>
      </c>
      <c r="U72" s="97">
        <f t="shared" si="151"/>
        <v>427396</v>
      </c>
      <c r="V72" s="24">
        <v>219912</v>
      </c>
      <c r="W72" s="24">
        <v>245655</v>
      </c>
      <c r="X72" s="24"/>
      <c r="Y72" s="24">
        <f t="shared" si="152"/>
        <v>245655</v>
      </c>
      <c r="Z72" s="24">
        <f>-995+15310</f>
        <v>14315</v>
      </c>
      <c r="AA72" s="97">
        <f t="shared" si="153"/>
        <v>259970</v>
      </c>
      <c r="AB72" s="24">
        <v>256414</v>
      </c>
      <c r="AC72" s="24">
        <v>306266</v>
      </c>
      <c r="AD72" s="24"/>
      <c r="AE72" s="24">
        <f t="shared" si="154"/>
        <v>306266</v>
      </c>
      <c r="AF72" s="24">
        <f>-131+20910</f>
        <v>20779</v>
      </c>
      <c r="AG72" s="97">
        <f t="shared" si="155"/>
        <v>327045</v>
      </c>
      <c r="AH72" s="24">
        <v>390874</v>
      </c>
      <c r="AI72" s="24">
        <v>439145</v>
      </c>
      <c r="AJ72" s="24"/>
      <c r="AK72" s="24">
        <f t="shared" si="156"/>
        <v>439145</v>
      </c>
      <c r="AL72" s="24">
        <f>-2958+27848</f>
        <v>24890</v>
      </c>
      <c r="AM72" s="97">
        <f t="shared" si="157"/>
        <v>464035</v>
      </c>
      <c r="AN72" s="24">
        <v>284187</v>
      </c>
      <c r="AO72" s="24">
        <v>308534</v>
      </c>
      <c r="AP72" s="24"/>
      <c r="AQ72" s="24">
        <f t="shared" si="158"/>
        <v>308534</v>
      </c>
      <c r="AR72" s="24">
        <f>12608-445+20006</f>
        <v>32169</v>
      </c>
      <c r="AS72" s="97">
        <f t="shared" si="159"/>
        <v>340703</v>
      </c>
      <c r="AT72" s="24">
        <v>453529</v>
      </c>
      <c r="AU72" s="24">
        <v>468492</v>
      </c>
      <c r="AV72" s="24"/>
      <c r="AW72" s="24">
        <f t="shared" si="160"/>
        <v>468492</v>
      </c>
      <c r="AX72" s="24">
        <f>-942+29223</f>
        <v>28281</v>
      </c>
      <c r="AY72" s="97">
        <f t="shared" si="161"/>
        <v>496773</v>
      </c>
      <c r="AZ72" s="24">
        <f t="shared" si="162"/>
        <v>1996154</v>
      </c>
      <c r="BA72" s="24">
        <f t="shared" si="163"/>
        <v>2613045</v>
      </c>
      <c r="BB72" s="24">
        <f t="shared" si="164"/>
        <v>0</v>
      </c>
      <c r="BC72" s="24">
        <f t="shared" si="165"/>
        <v>2613045</v>
      </c>
      <c r="BD72" s="24">
        <f t="shared" si="166"/>
        <v>176396</v>
      </c>
      <c r="BE72" s="97">
        <f t="shared" si="167"/>
        <v>2789441</v>
      </c>
      <c r="BF72" s="24">
        <v>902379</v>
      </c>
      <c r="BG72" s="24">
        <v>875432</v>
      </c>
      <c r="BH72" s="24"/>
      <c r="BI72" s="24">
        <f t="shared" si="168"/>
        <v>875432</v>
      </c>
      <c r="BJ72" s="24">
        <f>43609</f>
        <v>43609</v>
      </c>
      <c r="BK72" s="97">
        <f t="shared" si="169"/>
        <v>919041</v>
      </c>
      <c r="BL72" s="24">
        <f t="shared" si="170"/>
        <v>6814813</v>
      </c>
      <c r="BM72" s="24">
        <f t="shared" si="171"/>
        <v>7359961</v>
      </c>
      <c r="BN72" s="24">
        <f t="shared" si="172"/>
        <v>0</v>
      </c>
      <c r="BO72" s="24">
        <f t="shared" si="173"/>
        <v>7359961</v>
      </c>
      <c r="BP72" s="24">
        <f t="shared" si="174"/>
        <v>424520</v>
      </c>
      <c r="BQ72" s="97">
        <f t="shared" si="175"/>
        <v>7784481</v>
      </c>
      <c r="BR72" s="24">
        <v>3092833</v>
      </c>
      <c r="BS72" s="24">
        <v>3783507</v>
      </c>
      <c r="BT72" s="24"/>
      <c r="BU72" s="24">
        <f t="shared" si="176"/>
        <v>3783507</v>
      </c>
      <c r="BV72" s="24">
        <f>2000+119266+1950</f>
        <v>123216</v>
      </c>
      <c r="BW72" s="97">
        <f t="shared" si="177"/>
        <v>3906723</v>
      </c>
      <c r="BX72" s="24"/>
      <c r="BY72" s="24"/>
      <c r="BZ72" s="24"/>
      <c r="CA72" s="24">
        <f t="shared" si="178"/>
        <v>0</v>
      </c>
      <c r="CB72" s="24"/>
      <c r="CC72" s="97">
        <f t="shared" si="179"/>
        <v>0</v>
      </c>
      <c r="CD72" s="24"/>
      <c r="CE72" s="24"/>
      <c r="CF72" s="24"/>
      <c r="CG72" s="24">
        <f t="shared" si="1551"/>
        <v>0</v>
      </c>
      <c r="CH72" s="24"/>
      <c r="CI72" s="97">
        <f t="shared" si="1552"/>
        <v>0</v>
      </c>
      <c r="CJ72" s="24"/>
      <c r="CK72" s="24"/>
      <c r="CL72" s="24"/>
      <c r="CM72" s="24">
        <f t="shared" si="1553"/>
        <v>0</v>
      </c>
      <c r="CN72" s="24"/>
      <c r="CO72" s="97">
        <f t="shared" si="1554"/>
        <v>0</v>
      </c>
      <c r="CP72" s="24"/>
      <c r="CQ72" s="24"/>
      <c r="CR72" s="24"/>
      <c r="CS72" s="24">
        <f t="shared" si="1555"/>
        <v>0</v>
      </c>
      <c r="CT72" s="24"/>
      <c r="CU72" s="97">
        <f t="shared" si="1556"/>
        <v>0</v>
      </c>
      <c r="CV72" s="24"/>
      <c r="CW72" s="24"/>
      <c r="CX72" s="24"/>
      <c r="CY72" s="24">
        <f t="shared" si="1557"/>
        <v>0</v>
      </c>
      <c r="CZ72" s="24"/>
      <c r="DA72" s="97">
        <f t="shared" si="1558"/>
        <v>0</v>
      </c>
      <c r="DB72" s="24">
        <f t="shared" si="188"/>
        <v>3092833</v>
      </c>
      <c r="DC72" s="24">
        <f t="shared" si="189"/>
        <v>3783507</v>
      </c>
      <c r="DD72" s="24">
        <f t="shared" si="190"/>
        <v>0</v>
      </c>
      <c r="DE72" s="24">
        <f t="shared" si="191"/>
        <v>3783507</v>
      </c>
      <c r="DF72" s="24">
        <f t="shared" si="192"/>
        <v>123216</v>
      </c>
      <c r="DG72" s="97">
        <f t="shared" si="193"/>
        <v>3906723</v>
      </c>
      <c r="DH72" s="24"/>
      <c r="DI72" s="24"/>
      <c r="DJ72" s="24"/>
      <c r="DK72" s="24">
        <f t="shared" si="194"/>
        <v>0</v>
      </c>
      <c r="DL72" s="24"/>
      <c r="DM72" s="97">
        <f t="shared" si="195"/>
        <v>0</v>
      </c>
      <c r="DN72" s="24"/>
      <c r="DO72" s="24"/>
      <c r="DP72" s="24"/>
      <c r="DQ72" s="24">
        <f t="shared" si="196"/>
        <v>0</v>
      </c>
      <c r="DR72" s="24"/>
      <c r="DS72" s="97">
        <f t="shared" si="197"/>
        <v>0</v>
      </c>
      <c r="DT72" s="24"/>
      <c r="DU72" s="24"/>
      <c r="DV72" s="24"/>
      <c r="DW72" s="24">
        <f t="shared" si="198"/>
        <v>0</v>
      </c>
      <c r="DX72" s="24"/>
      <c r="DY72" s="97">
        <f t="shared" si="199"/>
        <v>0</v>
      </c>
      <c r="DZ72" s="24"/>
      <c r="EA72" s="24"/>
      <c r="EB72" s="24"/>
      <c r="EC72" s="24">
        <f t="shared" si="1559"/>
        <v>0</v>
      </c>
      <c r="ED72" s="24"/>
      <c r="EE72" s="97">
        <f t="shared" si="1560"/>
        <v>0</v>
      </c>
      <c r="EF72" s="24"/>
      <c r="EG72" s="24"/>
      <c r="EH72" s="24"/>
      <c r="EI72" s="24">
        <f t="shared" si="1561"/>
        <v>0</v>
      </c>
      <c r="EJ72" s="24"/>
      <c r="EK72" s="97">
        <f t="shared" si="1562"/>
        <v>0</v>
      </c>
      <c r="EL72" s="24"/>
      <c r="EM72" s="24"/>
      <c r="EN72" s="24"/>
      <c r="EO72" s="24">
        <f t="shared" si="1563"/>
        <v>0</v>
      </c>
      <c r="EP72" s="24"/>
      <c r="EQ72" s="97">
        <f t="shared" si="1564"/>
        <v>0</v>
      </c>
      <c r="ER72" s="24"/>
      <c r="ES72" s="24"/>
      <c r="ET72" s="24"/>
      <c r="EU72" s="24">
        <f t="shared" si="1565"/>
        <v>0</v>
      </c>
      <c r="EV72" s="24"/>
      <c r="EW72" s="97">
        <f t="shared" si="1566"/>
        <v>0</v>
      </c>
      <c r="EX72" s="24"/>
      <c r="EY72" s="24"/>
      <c r="EZ72" s="24"/>
      <c r="FA72" s="24">
        <f t="shared" si="1567"/>
        <v>0</v>
      </c>
      <c r="FB72" s="24"/>
      <c r="FC72" s="97">
        <f t="shared" si="1568"/>
        <v>0</v>
      </c>
      <c r="FD72" s="24">
        <f t="shared" si="210"/>
        <v>0</v>
      </c>
      <c r="FE72" s="24">
        <f t="shared" si="211"/>
        <v>0</v>
      </c>
      <c r="FF72" s="24">
        <f t="shared" si="212"/>
        <v>0</v>
      </c>
      <c r="FG72" s="24">
        <f t="shared" si="213"/>
        <v>0</v>
      </c>
      <c r="FH72" s="24">
        <f t="shared" si="214"/>
        <v>0</v>
      </c>
      <c r="FI72" s="97">
        <f t="shared" si="215"/>
        <v>0</v>
      </c>
      <c r="FJ72" s="24"/>
      <c r="FK72" s="24"/>
      <c r="FL72" s="24"/>
      <c r="FM72" s="24">
        <f t="shared" si="1569"/>
        <v>0</v>
      </c>
      <c r="FN72" s="24"/>
      <c r="FO72" s="97">
        <f t="shared" si="1570"/>
        <v>0</v>
      </c>
      <c r="FP72" s="24"/>
      <c r="FQ72" s="24"/>
      <c r="FR72" s="24"/>
      <c r="FS72" s="24">
        <f t="shared" si="1571"/>
        <v>0</v>
      </c>
      <c r="FT72" s="24"/>
      <c r="FU72" s="97">
        <f t="shared" si="1572"/>
        <v>0</v>
      </c>
      <c r="FV72" s="24"/>
      <c r="FW72" s="24"/>
      <c r="FX72" s="24"/>
      <c r="FY72" s="24">
        <f t="shared" si="1573"/>
        <v>0</v>
      </c>
      <c r="FZ72" s="24"/>
      <c r="GA72" s="97">
        <f t="shared" si="1574"/>
        <v>0</v>
      </c>
      <c r="GB72" s="24"/>
      <c r="GC72" s="24"/>
      <c r="GD72" s="24"/>
      <c r="GE72" s="24">
        <f t="shared" si="1575"/>
        <v>0</v>
      </c>
      <c r="GF72" s="24"/>
      <c r="GG72" s="97">
        <f t="shared" si="1576"/>
        <v>0</v>
      </c>
      <c r="GH72" s="24">
        <f t="shared" si="224"/>
        <v>0</v>
      </c>
      <c r="GI72" s="24">
        <f t="shared" si="225"/>
        <v>0</v>
      </c>
      <c r="GJ72" s="24">
        <f t="shared" si="226"/>
        <v>0</v>
      </c>
      <c r="GK72" s="24">
        <f t="shared" si="227"/>
        <v>0</v>
      </c>
      <c r="GL72" s="24">
        <f t="shared" si="228"/>
        <v>0</v>
      </c>
      <c r="GM72" s="97">
        <f t="shared" si="229"/>
        <v>0</v>
      </c>
      <c r="GN72" s="24"/>
      <c r="GO72" s="24"/>
      <c r="GP72" s="24"/>
      <c r="GQ72" s="24">
        <f t="shared" si="1577"/>
        <v>0</v>
      </c>
      <c r="GR72" s="24"/>
      <c r="GS72" s="97">
        <f t="shared" si="1578"/>
        <v>0</v>
      </c>
      <c r="GT72" s="24"/>
      <c r="GU72" s="24"/>
      <c r="GV72" s="24"/>
      <c r="GW72" s="24">
        <f t="shared" si="1579"/>
        <v>0</v>
      </c>
      <c r="GX72" s="24"/>
      <c r="GY72" s="97">
        <f t="shared" si="1580"/>
        <v>0</v>
      </c>
      <c r="GZ72" s="24"/>
      <c r="HA72" s="24"/>
      <c r="HB72" s="24"/>
      <c r="HC72" s="24">
        <f t="shared" si="1581"/>
        <v>0</v>
      </c>
      <c r="HD72" s="24"/>
      <c r="HE72" s="97">
        <f t="shared" si="1582"/>
        <v>0</v>
      </c>
      <c r="HF72" s="24"/>
      <c r="HG72" s="24"/>
      <c r="HH72" s="24"/>
      <c r="HI72" s="24">
        <f t="shared" si="1583"/>
        <v>0</v>
      </c>
      <c r="HJ72" s="24"/>
      <c r="HK72" s="97">
        <f t="shared" si="1584"/>
        <v>0</v>
      </c>
      <c r="HL72" s="24"/>
      <c r="HM72" s="24"/>
      <c r="HN72" s="24"/>
      <c r="HO72" s="24">
        <f t="shared" si="1585"/>
        <v>0</v>
      </c>
      <c r="HP72" s="24"/>
      <c r="HQ72" s="97">
        <f t="shared" si="1586"/>
        <v>0</v>
      </c>
      <c r="HR72" s="24">
        <f t="shared" si="240"/>
        <v>0</v>
      </c>
      <c r="HS72" s="24">
        <f t="shared" si="241"/>
        <v>0</v>
      </c>
      <c r="HT72" s="24">
        <f t="shared" si="242"/>
        <v>0</v>
      </c>
      <c r="HU72" s="24">
        <f t="shared" si="243"/>
        <v>0</v>
      </c>
      <c r="HV72" s="24">
        <f t="shared" si="244"/>
        <v>0</v>
      </c>
      <c r="HW72" s="97">
        <f t="shared" si="245"/>
        <v>0</v>
      </c>
      <c r="HX72" s="24"/>
      <c r="HY72" s="24"/>
      <c r="HZ72" s="24"/>
      <c r="IA72" s="24">
        <f t="shared" si="1587"/>
        <v>0</v>
      </c>
      <c r="IB72" s="24"/>
      <c r="IC72" s="97">
        <f t="shared" si="1588"/>
        <v>0</v>
      </c>
      <c r="ID72" s="24"/>
      <c r="IE72" s="24"/>
      <c r="IF72" s="24"/>
      <c r="IG72" s="24">
        <f t="shared" si="1589"/>
        <v>0</v>
      </c>
      <c r="IH72" s="24"/>
      <c r="II72" s="97">
        <f t="shared" si="1590"/>
        <v>0</v>
      </c>
      <c r="IJ72" s="24"/>
      <c r="IK72" s="24"/>
      <c r="IL72" s="24"/>
      <c r="IM72" s="24">
        <f t="shared" si="1591"/>
        <v>0</v>
      </c>
      <c r="IN72" s="24"/>
      <c r="IO72" s="97">
        <f t="shared" si="1592"/>
        <v>0</v>
      </c>
      <c r="IP72" s="24">
        <f t="shared" si="252"/>
        <v>0</v>
      </c>
      <c r="IQ72" s="24">
        <f t="shared" si="253"/>
        <v>0</v>
      </c>
      <c r="IR72" s="24">
        <f t="shared" si="254"/>
        <v>0</v>
      </c>
      <c r="IS72" s="24">
        <f t="shared" si="255"/>
        <v>0</v>
      </c>
      <c r="IT72" s="24">
        <f t="shared" si="256"/>
        <v>0</v>
      </c>
      <c r="IU72" s="97">
        <f t="shared" si="257"/>
        <v>0</v>
      </c>
      <c r="IV72" s="24"/>
      <c r="IW72" s="24"/>
      <c r="IX72" s="24"/>
      <c r="IY72" s="24">
        <f t="shared" si="1593"/>
        <v>0</v>
      </c>
      <c r="IZ72" s="24"/>
      <c r="JA72" s="97">
        <f t="shared" si="1594"/>
        <v>0</v>
      </c>
      <c r="JB72" s="24"/>
      <c r="JC72" s="24"/>
      <c r="JD72" s="24"/>
      <c r="JE72" s="24">
        <f t="shared" si="1595"/>
        <v>0</v>
      </c>
      <c r="JF72" s="24"/>
      <c r="JG72" s="97">
        <f t="shared" si="1596"/>
        <v>0</v>
      </c>
      <c r="JH72" s="24"/>
      <c r="JI72" s="24"/>
      <c r="JJ72" s="24"/>
      <c r="JK72" s="24">
        <f t="shared" si="1597"/>
        <v>0</v>
      </c>
      <c r="JL72" s="24"/>
      <c r="JM72" s="97">
        <f t="shared" si="1598"/>
        <v>0</v>
      </c>
      <c r="JN72" s="24"/>
      <c r="JO72" s="24"/>
      <c r="JP72" s="24"/>
      <c r="JQ72" s="24">
        <f t="shared" si="1599"/>
        <v>0</v>
      </c>
      <c r="JR72" s="24"/>
      <c r="JS72" s="97">
        <f t="shared" si="1600"/>
        <v>0</v>
      </c>
      <c r="JT72" s="24"/>
      <c r="JU72" s="24"/>
      <c r="JV72" s="24"/>
      <c r="JW72" s="24">
        <f t="shared" si="1601"/>
        <v>0</v>
      </c>
      <c r="JX72" s="24"/>
      <c r="JY72" s="97">
        <f t="shared" si="1602"/>
        <v>0</v>
      </c>
      <c r="JZ72" s="24">
        <f t="shared" si="268"/>
        <v>0</v>
      </c>
      <c r="KA72" s="24">
        <f t="shared" si="269"/>
        <v>0</v>
      </c>
      <c r="KB72" s="24">
        <f t="shared" si="270"/>
        <v>0</v>
      </c>
      <c r="KC72" s="24">
        <f t="shared" si="271"/>
        <v>0</v>
      </c>
      <c r="KD72" s="24">
        <f t="shared" si="272"/>
        <v>0</v>
      </c>
      <c r="KE72" s="97">
        <f t="shared" si="273"/>
        <v>0</v>
      </c>
      <c r="KF72" s="24"/>
      <c r="KG72" s="24"/>
      <c r="KH72" s="24"/>
      <c r="KI72" s="24">
        <f t="shared" si="1603"/>
        <v>0</v>
      </c>
      <c r="KJ72" s="24"/>
      <c r="KK72" s="97">
        <f t="shared" si="1604"/>
        <v>0</v>
      </c>
      <c r="KL72" s="24"/>
      <c r="KM72" s="24"/>
      <c r="KN72" s="24"/>
      <c r="KO72" s="24">
        <f t="shared" si="1605"/>
        <v>0</v>
      </c>
      <c r="KP72" s="24"/>
      <c r="KQ72" s="97">
        <f t="shared" si="1606"/>
        <v>0</v>
      </c>
      <c r="KR72" s="24"/>
      <c r="KS72" s="24"/>
      <c r="KT72" s="24"/>
      <c r="KU72" s="24">
        <f t="shared" si="1607"/>
        <v>0</v>
      </c>
      <c r="KV72" s="24"/>
      <c r="KW72" s="97">
        <f t="shared" si="1608"/>
        <v>0</v>
      </c>
      <c r="KX72" s="24"/>
      <c r="KY72" s="24"/>
      <c r="KZ72" s="24"/>
      <c r="LA72" s="24">
        <f t="shared" si="1609"/>
        <v>0</v>
      </c>
      <c r="LB72" s="24"/>
      <c r="LC72" s="97">
        <f t="shared" si="1610"/>
        <v>0</v>
      </c>
      <c r="LD72" s="24">
        <f t="shared" si="282"/>
        <v>0</v>
      </c>
      <c r="LE72" s="24">
        <f t="shared" si="283"/>
        <v>0</v>
      </c>
      <c r="LF72" s="24">
        <f t="shared" si="284"/>
        <v>0</v>
      </c>
      <c r="LG72" s="24">
        <f t="shared" si="285"/>
        <v>0</v>
      </c>
      <c r="LH72" s="24">
        <f t="shared" si="286"/>
        <v>0</v>
      </c>
      <c r="LI72" s="97">
        <f t="shared" si="287"/>
        <v>0</v>
      </c>
      <c r="LJ72" s="24"/>
      <c r="LK72" s="24"/>
      <c r="LL72" s="24"/>
      <c r="LM72" s="24">
        <f t="shared" si="1611"/>
        <v>0</v>
      </c>
      <c r="LN72" s="24"/>
      <c r="LO72" s="97">
        <f t="shared" si="1612"/>
        <v>0</v>
      </c>
      <c r="LP72" s="24">
        <f t="shared" si="290"/>
        <v>0</v>
      </c>
      <c r="LQ72" s="24">
        <f t="shared" si="291"/>
        <v>0</v>
      </c>
      <c r="LR72" s="24">
        <f t="shared" si="292"/>
        <v>0</v>
      </c>
      <c r="LS72" s="24">
        <f t="shared" si="293"/>
        <v>0</v>
      </c>
      <c r="LT72" s="24">
        <f t="shared" si="294"/>
        <v>0</v>
      </c>
      <c r="LU72" s="97">
        <f t="shared" si="295"/>
        <v>0</v>
      </c>
      <c r="LV72" s="24"/>
      <c r="LW72" s="24"/>
      <c r="LX72" s="24"/>
      <c r="LY72" s="24">
        <f t="shared" si="1613"/>
        <v>0</v>
      </c>
      <c r="LZ72" s="24"/>
      <c r="MA72" s="97">
        <f t="shared" si="1614"/>
        <v>0</v>
      </c>
      <c r="MB72" s="24">
        <f t="shared" si="298"/>
        <v>0</v>
      </c>
      <c r="MC72" s="24">
        <f t="shared" si="299"/>
        <v>0</v>
      </c>
      <c r="MD72" s="24">
        <f t="shared" si="300"/>
        <v>0</v>
      </c>
      <c r="ME72" s="24">
        <f t="shared" si="301"/>
        <v>0</v>
      </c>
      <c r="MF72" s="24">
        <f t="shared" si="302"/>
        <v>0</v>
      </c>
      <c r="MG72" s="97">
        <f t="shared" si="303"/>
        <v>0</v>
      </c>
      <c r="MH72" s="24">
        <f t="shared" si="304"/>
        <v>0</v>
      </c>
      <c r="MI72" s="24">
        <f t="shared" si="305"/>
        <v>0</v>
      </c>
      <c r="MJ72" s="24">
        <f t="shared" si="306"/>
        <v>0</v>
      </c>
      <c r="MK72" s="24">
        <f t="shared" si="307"/>
        <v>0</v>
      </c>
      <c r="ML72" s="24">
        <f t="shared" si="308"/>
        <v>0</v>
      </c>
      <c r="MM72" s="97">
        <f t="shared" si="309"/>
        <v>0</v>
      </c>
      <c r="MN72" s="24"/>
      <c r="MO72" s="24"/>
      <c r="MP72" s="24"/>
      <c r="MQ72" s="24">
        <f t="shared" si="1615"/>
        <v>0</v>
      </c>
      <c r="MR72" s="24"/>
      <c r="MS72" s="97">
        <f t="shared" si="1616"/>
        <v>0</v>
      </c>
      <c r="MT72" s="24"/>
      <c r="MU72" s="24"/>
      <c r="MV72" s="24"/>
      <c r="MW72" s="24">
        <f t="shared" si="1617"/>
        <v>0</v>
      </c>
      <c r="MX72" s="24"/>
      <c r="MY72" s="97">
        <f t="shared" si="1618"/>
        <v>0</v>
      </c>
      <c r="MZ72" s="24"/>
      <c r="NA72" s="24"/>
      <c r="NB72" s="24"/>
      <c r="NC72" s="24">
        <f t="shared" si="1619"/>
        <v>0</v>
      </c>
      <c r="ND72" s="24"/>
      <c r="NE72" s="97">
        <f t="shared" si="1620"/>
        <v>0</v>
      </c>
      <c r="NF72" s="24"/>
      <c r="NG72" s="24"/>
      <c r="NH72" s="24"/>
      <c r="NI72" s="24">
        <f t="shared" si="1621"/>
        <v>0</v>
      </c>
      <c r="NJ72" s="24"/>
      <c r="NK72" s="97">
        <f t="shared" si="1622"/>
        <v>0</v>
      </c>
      <c r="NL72" s="24"/>
      <c r="NM72" s="24"/>
      <c r="NN72" s="24"/>
      <c r="NO72" s="24">
        <f t="shared" si="1623"/>
        <v>0</v>
      </c>
      <c r="NP72" s="24"/>
      <c r="NQ72" s="97">
        <f t="shared" si="1624"/>
        <v>0</v>
      </c>
      <c r="NR72" s="24">
        <f t="shared" si="320"/>
        <v>0</v>
      </c>
      <c r="NS72" s="24">
        <f t="shared" si="321"/>
        <v>0</v>
      </c>
      <c r="NT72" s="24">
        <f t="shared" si="322"/>
        <v>0</v>
      </c>
      <c r="NU72" s="24">
        <f t="shared" si="323"/>
        <v>0</v>
      </c>
      <c r="NV72" s="24">
        <f t="shared" si="324"/>
        <v>0</v>
      </c>
      <c r="NW72" s="97">
        <f t="shared" si="325"/>
        <v>0</v>
      </c>
      <c r="NX72" s="24"/>
      <c r="NY72" s="24"/>
      <c r="NZ72" s="24"/>
      <c r="OA72" s="24">
        <f t="shared" si="1625"/>
        <v>0</v>
      </c>
      <c r="OB72" s="24"/>
      <c r="OC72" s="97">
        <f t="shared" si="1626"/>
        <v>0</v>
      </c>
      <c r="OD72" s="24">
        <f t="shared" si="328"/>
        <v>0</v>
      </c>
      <c r="OE72" s="24">
        <f t="shared" si="329"/>
        <v>0</v>
      </c>
      <c r="OF72" s="24">
        <f t="shared" si="330"/>
        <v>0</v>
      </c>
      <c r="OG72" s="24">
        <f t="shared" si="331"/>
        <v>0</v>
      </c>
      <c r="OH72" s="24">
        <f t="shared" si="332"/>
        <v>0</v>
      </c>
      <c r="OI72" s="97">
        <f t="shared" si="333"/>
        <v>0</v>
      </c>
      <c r="OJ72" s="24"/>
      <c r="OK72" s="24"/>
      <c r="OL72" s="24"/>
      <c r="OM72" s="24">
        <f t="shared" si="1627"/>
        <v>0</v>
      </c>
      <c r="ON72" s="24"/>
      <c r="OO72" s="97">
        <f t="shared" si="1628"/>
        <v>0</v>
      </c>
      <c r="OP72" s="24"/>
      <c r="OQ72" s="24"/>
      <c r="OR72" s="24"/>
      <c r="OS72" s="24">
        <f t="shared" si="1629"/>
        <v>0</v>
      </c>
      <c r="OT72" s="24"/>
      <c r="OU72" s="97">
        <f t="shared" si="1630"/>
        <v>0</v>
      </c>
      <c r="OV72" s="24">
        <f t="shared" si="338"/>
        <v>0</v>
      </c>
      <c r="OW72" s="24">
        <f t="shared" si="339"/>
        <v>0</v>
      </c>
      <c r="OX72" s="24">
        <f t="shared" si="340"/>
        <v>0</v>
      </c>
      <c r="OY72" s="24">
        <f t="shared" si="341"/>
        <v>0</v>
      </c>
      <c r="OZ72" s="24">
        <f t="shared" si="342"/>
        <v>0</v>
      </c>
      <c r="PA72" s="97">
        <f t="shared" si="343"/>
        <v>0</v>
      </c>
      <c r="PB72" s="24"/>
      <c r="PC72" s="24"/>
      <c r="PD72" s="24"/>
      <c r="PE72" s="24">
        <f t="shared" si="1631"/>
        <v>0</v>
      </c>
      <c r="PF72" s="24"/>
      <c r="PG72" s="97">
        <f t="shared" si="1632"/>
        <v>0</v>
      </c>
      <c r="PH72" s="24"/>
      <c r="PI72" s="24"/>
      <c r="PJ72" s="24"/>
      <c r="PK72" s="24">
        <f t="shared" si="1633"/>
        <v>0</v>
      </c>
      <c r="PL72" s="24"/>
      <c r="PM72" s="97">
        <f t="shared" si="1634"/>
        <v>0</v>
      </c>
      <c r="PN72" s="24">
        <f t="shared" si="348"/>
        <v>0</v>
      </c>
      <c r="PO72" s="24">
        <f t="shared" si="349"/>
        <v>0</v>
      </c>
      <c r="PP72" s="24">
        <f t="shared" si="350"/>
        <v>0</v>
      </c>
      <c r="PQ72" s="24">
        <f t="shared" si="351"/>
        <v>0</v>
      </c>
      <c r="PR72" s="24">
        <f t="shared" si="352"/>
        <v>0</v>
      </c>
      <c r="PS72" s="97">
        <f t="shared" si="353"/>
        <v>0</v>
      </c>
      <c r="PT72" s="24"/>
      <c r="PU72" s="24"/>
      <c r="PV72" s="24"/>
      <c r="PW72" s="24">
        <f t="shared" si="1635"/>
        <v>0</v>
      </c>
      <c r="PX72" s="24"/>
      <c r="PY72" s="97">
        <f t="shared" si="1636"/>
        <v>0</v>
      </c>
      <c r="PZ72" s="24"/>
      <c r="QA72" s="24"/>
      <c r="QB72" s="24"/>
      <c r="QC72" s="24">
        <f t="shared" si="1637"/>
        <v>0</v>
      </c>
      <c r="QD72" s="24"/>
      <c r="QE72" s="97">
        <f t="shared" si="1638"/>
        <v>0</v>
      </c>
      <c r="QF72" s="24">
        <f t="shared" si="358"/>
        <v>0</v>
      </c>
      <c r="QG72" s="24">
        <f t="shared" si="359"/>
        <v>0</v>
      </c>
      <c r="QH72" s="24">
        <f t="shared" si="360"/>
        <v>0</v>
      </c>
      <c r="QI72" s="24">
        <f t="shared" si="361"/>
        <v>0</v>
      </c>
      <c r="QJ72" s="24">
        <f t="shared" si="362"/>
        <v>0</v>
      </c>
      <c r="QK72" s="97">
        <f t="shared" si="363"/>
        <v>0</v>
      </c>
      <c r="QL72" s="24"/>
      <c r="QM72" s="24"/>
      <c r="QN72" s="24"/>
      <c r="QO72" s="24">
        <f t="shared" si="1639"/>
        <v>0</v>
      </c>
      <c r="QP72" s="24"/>
      <c r="QQ72" s="97">
        <f t="shared" si="1640"/>
        <v>0</v>
      </c>
      <c r="QR72" s="24">
        <f t="shared" si="366"/>
        <v>0</v>
      </c>
      <c r="QS72" s="24">
        <f t="shared" si="367"/>
        <v>0</v>
      </c>
      <c r="QT72" s="24">
        <f t="shared" si="368"/>
        <v>0</v>
      </c>
      <c r="QU72" s="24">
        <f t="shared" si="369"/>
        <v>0</v>
      </c>
      <c r="QV72" s="24">
        <f t="shared" si="370"/>
        <v>0</v>
      </c>
      <c r="QW72" s="97">
        <f t="shared" si="371"/>
        <v>0</v>
      </c>
      <c r="QX72" s="24">
        <f t="shared" si="372"/>
        <v>0</v>
      </c>
      <c r="QY72" s="24">
        <f t="shared" si="373"/>
        <v>0</v>
      </c>
      <c r="QZ72" s="24">
        <f t="shared" si="374"/>
        <v>0</v>
      </c>
      <c r="RA72" s="24">
        <f t="shared" si="375"/>
        <v>0</v>
      </c>
      <c r="RB72" s="24">
        <f t="shared" si="376"/>
        <v>0</v>
      </c>
      <c r="RC72" s="97">
        <f t="shared" si="377"/>
        <v>0</v>
      </c>
      <c r="RD72" s="24"/>
      <c r="RE72" s="24"/>
      <c r="RF72" s="24"/>
      <c r="RG72" s="24">
        <f t="shared" si="1641"/>
        <v>0</v>
      </c>
      <c r="RH72" s="24"/>
      <c r="RI72" s="97">
        <f t="shared" si="1642"/>
        <v>0</v>
      </c>
      <c r="RJ72" s="24"/>
      <c r="RK72" s="24"/>
      <c r="RL72" s="24"/>
      <c r="RM72" s="24">
        <f t="shared" si="1643"/>
        <v>0</v>
      </c>
      <c r="RN72" s="24"/>
      <c r="RO72" s="97">
        <f t="shared" si="1644"/>
        <v>0</v>
      </c>
      <c r="RP72" s="24"/>
      <c r="RQ72" s="24"/>
      <c r="RR72" s="24"/>
      <c r="RS72" s="24">
        <f t="shared" si="1645"/>
        <v>0</v>
      </c>
      <c r="RT72" s="24"/>
      <c r="RU72" s="97">
        <f t="shared" si="1646"/>
        <v>0</v>
      </c>
      <c r="RV72" s="24">
        <f t="shared" si="384"/>
        <v>0</v>
      </c>
      <c r="RW72" s="24">
        <f t="shared" si="385"/>
        <v>0</v>
      </c>
      <c r="RX72" s="24">
        <f t="shared" si="386"/>
        <v>0</v>
      </c>
      <c r="RY72" s="24">
        <f t="shared" si="387"/>
        <v>0</v>
      </c>
      <c r="RZ72" s="24">
        <f t="shared" si="388"/>
        <v>0</v>
      </c>
      <c r="SA72" s="97">
        <f t="shared" si="389"/>
        <v>0</v>
      </c>
      <c r="SB72" s="24"/>
      <c r="SC72" s="24"/>
      <c r="SD72" s="24"/>
      <c r="SE72" s="24">
        <f t="shared" si="1647"/>
        <v>0</v>
      </c>
      <c r="SF72" s="24"/>
      <c r="SG72" s="97">
        <f t="shared" si="1648"/>
        <v>0</v>
      </c>
      <c r="SH72" s="24"/>
      <c r="SI72" s="24"/>
      <c r="SJ72" s="24"/>
      <c r="SK72" s="24">
        <f t="shared" si="1649"/>
        <v>0</v>
      </c>
      <c r="SL72" s="24"/>
      <c r="SM72" s="97">
        <f t="shared" si="1650"/>
        <v>0</v>
      </c>
      <c r="SN72" s="24"/>
      <c r="SO72" s="24"/>
      <c r="SP72" s="24"/>
      <c r="SQ72" s="24">
        <f t="shared" si="1651"/>
        <v>0</v>
      </c>
      <c r="SR72" s="24"/>
      <c r="SS72" s="97">
        <f t="shared" si="1652"/>
        <v>0</v>
      </c>
      <c r="ST72" s="24"/>
      <c r="SU72" s="24"/>
      <c r="SV72" s="24"/>
      <c r="SW72" s="24">
        <f t="shared" si="1653"/>
        <v>0</v>
      </c>
      <c r="SX72" s="24"/>
      <c r="SY72" s="97">
        <f t="shared" si="1654"/>
        <v>0</v>
      </c>
      <c r="SZ72" s="24">
        <f t="shared" si="398"/>
        <v>0</v>
      </c>
      <c r="TA72" s="24">
        <f t="shared" si="399"/>
        <v>0</v>
      </c>
      <c r="TB72" s="24">
        <f t="shared" si="400"/>
        <v>0</v>
      </c>
      <c r="TC72" s="24">
        <f t="shared" si="401"/>
        <v>0</v>
      </c>
      <c r="TD72" s="24">
        <f t="shared" si="402"/>
        <v>0</v>
      </c>
      <c r="TE72" s="97">
        <f t="shared" si="403"/>
        <v>0</v>
      </c>
      <c r="TF72" s="24">
        <f t="shared" si="404"/>
        <v>0</v>
      </c>
      <c r="TG72" s="24">
        <f t="shared" si="405"/>
        <v>0</v>
      </c>
      <c r="TH72" s="24">
        <f t="shared" si="406"/>
        <v>0</v>
      </c>
      <c r="TI72" s="24">
        <f t="shared" si="407"/>
        <v>0</v>
      </c>
      <c r="TJ72" s="24">
        <f t="shared" si="408"/>
        <v>0</v>
      </c>
      <c r="TK72" s="97">
        <f t="shared" si="409"/>
        <v>0</v>
      </c>
      <c r="TL72" s="24"/>
      <c r="TM72" s="24"/>
      <c r="TN72" s="24"/>
      <c r="TO72" s="24">
        <f t="shared" si="1655"/>
        <v>0</v>
      </c>
      <c r="TP72" s="24"/>
      <c r="TQ72" s="97">
        <f t="shared" si="1656"/>
        <v>0</v>
      </c>
      <c r="TR72" s="24"/>
      <c r="TS72" s="24"/>
      <c r="TT72" s="24"/>
      <c r="TU72" s="24">
        <f t="shared" si="1657"/>
        <v>0</v>
      </c>
      <c r="TV72" s="24"/>
      <c r="TW72" s="97">
        <f t="shared" si="1658"/>
        <v>0</v>
      </c>
      <c r="TX72" s="24"/>
      <c r="TY72" s="24"/>
      <c r="TZ72" s="24"/>
      <c r="UA72" s="24">
        <f t="shared" si="1659"/>
        <v>0</v>
      </c>
      <c r="UB72" s="24"/>
      <c r="UC72" s="97">
        <f t="shared" si="1660"/>
        <v>0</v>
      </c>
      <c r="UD72" s="24"/>
      <c r="UE72" s="24"/>
      <c r="UF72" s="24"/>
      <c r="UG72" s="24">
        <f t="shared" si="1661"/>
        <v>0</v>
      </c>
      <c r="UH72" s="24"/>
      <c r="UI72" s="97">
        <f t="shared" si="1662"/>
        <v>0</v>
      </c>
      <c r="UJ72" s="24"/>
      <c r="UK72" s="24"/>
      <c r="UL72" s="24"/>
      <c r="UM72" s="24">
        <f t="shared" si="1663"/>
        <v>0</v>
      </c>
      <c r="UN72" s="24"/>
      <c r="UO72" s="97">
        <f t="shared" si="1664"/>
        <v>0</v>
      </c>
      <c r="UP72" s="24"/>
      <c r="UQ72" s="24"/>
      <c r="UR72" s="24"/>
      <c r="US72" s="24">
        <f t="shared" si="1665"/>
        <v>0</v>
      </c>
      <c r="UT72" s="24"/>
      <c r="UU72" s="97">
        <f t="shared" si="1666"/>
        <v>0</v>
      </c>
      <c r="UV72" s="24">
        <f t="shared" si="422"/>
        <v>0</v>
      </c>
      <c r="UW72" s="24">
        <f t="shared" si="423"/>
        <v>0</v>
      </c>
      <c r="UX72" s="24">
        <f t="shared" si="424"/>
        <v>0</v>
      </c>
      <c r="UY72" s="24">
        <f t="shared" si="425"/>
        <v>0</v>
      </c>
      <c r="UZ72" s="24">
        <f t="shared" si="426"/>
        <v>0</v>
      </c>
      <c r="VA72" s="97">
        <f t="shared" si="427"/>
        <v>0</v>
      </c>
      <c r="VB72" s="24"/>
      <c r="VC72" s="24"/>
      <c r="VD72" s="24"/>
      <c r="VE72" s="24">
        <f t="shared" si="1667"/>
        <v>0</v>
      </c>
      <c r="VF72" s="24"/>
      <c r="VG72" s="97">
        <f t="shared" si="1668"/>
        <v>0</v>
      </c>
      <c r="VH72" s="24"/>
      <c r="VI72" s="24"/>
      <c r="VJ72" s="24"/>
      <c r="VK72" s="24">
        <f t="shared" si="1669"/>
        <v>0</v>
      </c>
      <c r="VL72" s="24"/>
      <c r="VM72" s="97">
        <f t="shared" si="1670"/>
        <v>0</v>
      </c>
      <c r="VN72" s="24">
        <f t="shared" si="432"/>
        <v>0</v>
      </c>
      <c r="VO72" s="24">
        <f t="shared" si="433"/>
        <v>0</v>
      </c>
      <c r="VP72" s="24">
        <f t="shared" si="434"/>
        <v>0</v>
      </c>
      <c r="VQ72" s="24">
        <f t="shared" si="435"/>
        <v>0</v>
      </c>
      <c r="VR72" s="24">
        <f t="shared" si="436"/>
        <v>0</v>
      </c>
      <c r="VS72" s="97">
        <f t="shared" si="437"/>
        <v>0</v>
      </c>
      <c r="VT72" s="24">
        <f t="shared" si="438"/>
        <v>0</v>
      </c>
      <c r="VU72" s="24">
        <f t="shared" si="439"/>
        <v>0</v>
      </c>
      <c r="VV72" s="24">
        <f t="shared" si="440"/>
        <v>0</v>
      </c>
      <c r="VW72" s="24">
        <f t="shared" si="441"/>
        <v>0</v>
      </c>
      <c r="VX72" s="24">
        <f t="shared" si="442"/>
        <v>0</v>
      </c>
      <c r="VY72" s="97">
        <f t="shared" si="443"/>
        <v>0</v>
      </c>
      <c r="VZ72" s="24"/>
      <c r="WA72" s="24"/>
      <c r="WB72" s="24"/>
      <c r="WC72" s="24">
        <f t="shared" si="1671"/>
        <v>0</v>
      </c>
      <c r="WD72" s="24"/>
      <c r="WE72" s="97">
        <f t="shared" si="1672"/>
        <v>0</v>
      </c>
      <c r="WF72" s="24"/>
      <c r="WG72" s="24"/>
      <c r="WH72" s="24"/>
      <c r="WI72" s="24">
        <f t="shared" si="1673"/>
        <v>0</v>
      </c>
      <c r="WJ72" s="24"/>
      <c r="WK72" s="97">
        <f t="shared" si="1674"/>
        <v>0</v>
      </c>
      <c r="WL72" s="24"/>
      <c r="WM72" s="24"/>
      <c r="WN72" s="24"/>
      <c r="WO72" s="24">
        <f t="shared" si="1675"/>
        <v>0</v>
      </c>
      <c r="WP72" s="24"/>
      <c r="WQ72" s="97">
        <f t="shared" si="1676"/>
        <v>0</v>
      </c>
      <c r="WR72" s="24"/>
      <c r="WS72" s="24"/>
      <c r="WT72" s="24"/>
      <c r="WU72" s="24">
        <f t="shared" si="1677"/>
        <v>0</v>
      </c>
      <c r="WV72" s="24"/>
      <c r="WW72" s="97">
        <f t="shared" si="1678"/>
        <v>0</v>
      </c>
      <c r="WX72" s="24"/>
      <c r="WY72" s="24"/>
      <c r="WZ72" s="24"/>
      <c r="XA72" s="24">
        <f t="shared" si="1679"/>
        <v>0</v>
      </c>
      <c r="XB72" s="24"/>
      <c r="XC72" s="97">
        <f t="shared" si="1680"/>
        <v>0</v>
      </c>
      <c r="XD72" s="24">
        <f t="shared" si="454"/>
        <v>0</v>
      </c>
      <c r="XE72" s="24">
        <f t="shared" si="455"/>
        <v>0</v>
      </c>
      <c r="XF72" s="24">
        <f t="shared" si="456"/>
        <v>0</v>
      </c>
      <c r="XG72" s="24">
        <f t="shared" si="457"/>
        <v>0</v>
      </c>
      <c r="XH72" s="24">
        <f t="shared" si="458"/>
        <v>0</v>
      </c>
      <c r="XI72" s="97">
        <f t="shared" si="459"/>
        <v>0</v>
      </c>
      <c r="XJ72" s="24"/>
      <c r="XK72" s="24"/>
      <c r="XL72" s="24"/>
      <c r="XM72" s="24">
        <f t="shared" si="1681"/>
        <v>0</v>
      </c>
      <c r="XN72" s="24"/>
      <c r="XO72" s="97">
        <f t="shared" si="1682"/>
        <v>0</v>
      </c>
      <c r="XP72" s="24">
        <f t="shared" si="462"/>
        <v>0</v>
      </c>
      <c r="XQ72" s="24">
        <f t="shared" si="463"/>
        <v>0</v>
      </c>
      <c r="XR72" s="24">
        <f t="shared" si="464"/>
        <v>0</v>
      </c>
      <c r="XS72" s="24">
        <f t="shared" si="465"/>
        <v>0</v>
      </c>
      <c r="XT72" s="24">
        <f t="shared" si="466"/>
        <v>0</v>
      </c>
      <c r="XU72" s="97">
        <f t="shared" si="467"/>
        <v>0</v>
      </c>
      <c r="XV72" s="24">
        <f t="shared" si="468"/>
        <v>0</v>
      </c>
      <c r="XW72" s="24">
        <f t="shared" si="469"/>
        <v>0</v>
      </c>
      <c r="XX72" s="24">
        <f t="shared" si="470"/>
        <v>0</v>
      </c>
      <c r="XY72" s="24">
        <f t="shared" si="471"/>
        <v>0</v>
      </c>
      <c r="XZ72" s="24">
        <f t="shared" si="472"/>
        <v>0</v>
      </c>
      <c r="YA72" s="97">
        <f t="shared" si="473"/>
        <v>0</v>
      </c>
      <c r="YB72" s="24">
        <f>SUM(MH72,QX72,TF72,VT72,XV72)</f>
        <v>0</v>
      </c>
      <c r="YC72" s="24">
        <f t="shared" si="1683"/>
        <v>0</v>
      </c>
      <c r="YD72" s="24">
        <f t="shared" si="1684"/>
        <v>0</v>
      </c>
      <c r="YE72" s="24">
        <f t="shared" si="1685"/>
        <v>0</v>
      </c>
      <c r="YF72" s="24">
        <f t="shared" si="1686"/>
        <v>0</v>
      </c>
      <c r="YG72" s="97">
        <f t="shared" si="1687"/>
        <v>0</v>
      </c>
      <c r="YH72" s="24">
        <f t="shared" si="1688"/>
        <v>9907646</v>
      </c>
      <c r="YI72" s="24">
        <f t="shared" si="1689"/>
        <v>11143468</v>
      </c>
      <c r="YJ72" s="24">
        <f t="shared" si="1690"/>
        <v>0</v>
      </c>
      <c r="YK72" s="24">
        <f t="shared" si="1691"/>
        <v>11143468</v>
      </c>
      <c r="YL72" s="24">
        <f t="shared" si="1692"/>
        <v>547736</v>
      </c>
      <c r="YM72" s="97">
        <f t="shared" si="1693"/>
        <v>11691204</v>
      </c>
    </row>
    <row r="73" spans="1:663" s="26" customFormat="1" x14ac:dyDescent="0.25">
      <c r="A73" s="21">
        <v>63</v>
      </c>
      <c r="B73" s="22" t="s">
        <v>220</v>
      </c>
      <c r="C73" s="50" t="s">
        <v>252</v>
      </c>
      <c r="D73" s="24"/>
      <c r="E73" s="24"/>
      <c r="F73" s="24"/>
      <c r="G73" s="24">
        <f t="shared" si="146"/>
        <v>0</v>
      </c>
      <c r="H73" s="24"/>
      <c r="I73" s="97">
        <f t="shared" si="147"/>
        <v>0</v>
      </c>
      <c r="J73" s="24"/>
      <c r="K73" s="24"/>
      <c r="L73" s="24"/>
      <c r="M73" s="24">
        <f t="shared" si="148"/>
        <v>0</v>
      </c>
      <c r="N73" s="24"/>
      <c r="O73" s="97">
        <f t="shared" si="149"/>
        <v>0</v>
      </c>
      <c r="P73" s="24"/>
      <c r="Q73" s="24"/>
      <c r="R73" s="24"/>
      <c r="S73" s="24">
        <f t="shared" si="150"/>
        <v>0</v>
      </c>
      <c r="T73" s="24"/>
      <c r="U73" s="97">
        <f t="shared" si="151"/>
        <v>0</v>
      </c>
      <c r="V73" s="24"/>
      <c r="W73" s="24"/>
      <c r="X73" s="24"/>
      <c r="Y73" s="24">
        <f t="shared" si="152"/>
        <v>0</v>
      </c>
      <c r="Z73" s="24"/>
      <c r="AA73" s="97">
        <f t="shared" si="153"/>
        <v>0</v>
      </c>
      <c r="AB73" s="24"/>
      <c r="AC73" s="24"/>
      <c r="AD73" s="24"/>
      <c r="AE73" s="24">
        <f t="shared" si="154"/>
        <v>0</v>
      </c>
      <c r="AF73" s="24"/>
      <c r="AG73" s="97">
        <f t="shared" si="155"/>
        <v>0</v>
      </c>
      <c r="AH73" s="24"/>
      <c r="AI73" s="24"/>
      <c r="AJ73" s="24"/>
      <c r="AK73" s="24">
        <f t="shared" si="156"/>
        <v>0</v>
      </c>
      <c r="AL73" s="24"/>
      <c r="AM73" s="97">
        <f t="shared" si="157"/>
        <v>0</v>
      </c>
      <c r="AN73" s="24"/>
      <c r="AO73" s="24"/>
      <c r="AP73" s="24"/>
      <c r="AQ73" s="24">
        <f t="shared" si="158"/>
        <v>0</v>
      </c>
      <c r="AR73" s="24"/>
      <c r="AS73" s="97">
        <f t="shared" si="159"/>
        <v>0</v>
      </c>
      <c r="AT73" s="24"/>
      <c r="AU73" s="24"/>
      <c r="AV73" s="24"/>
      <c r="AW73" s="24">
        <f t="shared" si="160"/>
        <v>0</v>
      </c>
      <c r="AX73" s="24"/>
      <c r="AY73" s="97">
        <f t="shared" si="161"/>
        <v>0</v>
      </c>
      <c r="AZ73" s="24">
        <f t="shared" si="162"/>
        <v>0</v>
      </c>
      <c r="BA73" s="24">
        <f t="shared" si="163"/>
        <v>0</v>
      </c>
      <c r="BB73" s="24">
        <f t="shared" si="164"/>
        <v>0</v>
      </c>
      <c r="BC73" s="24">
        <f t="shared" si="165"/>
        <v>0</v>
      </c>
      <c r="BD73" s="24">
        <f t="shared" si="166"/>
        <v>0</v>
      </c>
      <c r="BE73" s="97">
        <f t="shared" si="167"/>
        <v>0</v>
      </c>
      <c r="BF73" s="24"/>
      <c r="BG73" s="24"/>
      <c r="BH73" s="24"/>
      <c r="BI73" s="24">
        <f t="shared" si="168"/>
        <v>0</v>
      </c>
      <c r="BJ73" s="24"/>
      <c r="BK73" s="97">
        <f t="shared" si="169"/>
        <v>0</v>
      </c>
      <c r="BL73" s="24">
        <f t="shared" si="170"/>
        <v>0</v>
      </c>
      <c r="BM73" s="24">
        <f t="shared" si="171"/>
        <v>0</v>
      </c>
      <c r="BN73" s="24">
        <f t="shared" si="172"/>
        <v>0</v>
      </c>
      <c r="BO73" s="24">
        <f t="shared" si="173"/>
        <v>0</v>
      </c>
      <c r="BP73" s="24">
        <f t="shared" si="174"/>
        <v>0</v>
      </c>
      <c r="BQ73" s="97">
        <f t="shared" si="175"/>
        <v>0</v>
      </c>
      <c r="BR73" s="24"/>
      <c r="BS73" s="24"/>
      <c r="BT73" s="24"/>
      <c r="BU73" s="24">
        <f t="shared" si="176"/>
        <v>0</v>
      </c>
      <c r="BV73" s="24"/>
      <c r="BW73" s="97">
        <f t="shared" si="177"/>
        <v>0</v>
      </c>
      <c r="BX73" s="24"/>
      <c r="BY73" s="24"/>
      <c r="BZ73" s="24"/>
      <c r="CA73" s="24">
        <f t="shared" si="178"/>
        <v>0</v>
      </c>
      <c r="CB73" s="24"/>
      <c r="CC73" s="97">
        <f t="shared" si="179"/>
        <v>0</v>
      </c>
      <c r="CD73" s="24"/>
      <c r="CE73" s="24"/>
      <c r="CF73" s="24"/>
      <c r="CG73" s="24">
        <f t="shared" si="1551"/>
        <v>0</v>
      </c>
      <c r="CH73" s="24"/>
      <c r="CI73" s="97">
        <f t="shared" si="1552"/>
        <v>0</v>
      </c>
      <c r="CJ73" s="24"/>
      <c r="CK73" s="24"/>
      <c r="CL73" s="24"/>
      <c r="CM73" s="24">
        <f t="shared" si="1553"/>
        <v>0</v>
      </c>
      <c r="CN73" s="24"/>
      <c r="CO73" s="97">
        <f t="shared" si="1554"/>
        <v>0</v>
      </c>
      <c r="CP73" s="24"/>
      <c r="CQ73" s="24"/>
      <c r="CR73" s="24"/>
      <c r="CS73" s="24">
        <f t="shared" si="1555"/>
        <v>0</v>
      </c>
      <c r="CT73" s="24"/>
      <c r="CU73" s="97">
        <f t="shared" si="1556"/>
        <v>0</v>
      </c>
      <c r="CV73" s="24"/>
      <c r="CW73" s="24"/>
      <c r="CX73" s="24"/>
      <c r="CY73" s="24">
        <f t="shared" si="1557"/>
        <v>0</v>
      </c>
      <c r="CZ73" s="24"/>
      <c r="DA73" s="97">
        <f t="shared" si="1558"/>
        <v>0</v>
      </c>
      <c r="DB73" s="24">
        <f t="shared" si="188"/>
        <v>0</v>
      </c>
      <c r="DC73" s="24">
        <f t="shared" si="189"/>
        <v>0</v>
      </c>
      <c r="DD73" s="24">
        <f t="shared" si="190"/>
        <v>0</v>
      </c>
      <c r="DE73" s="24">
        <f t="shared" si="191"/>
        <v>0</v>
      </c>
      <c r="DF73" s="24">
        <f t="shared" si="192"/>
        <v>0</v>
      </c>
      <c r="DG73" s="97">
        <f t="shared" si="193"/>
        <v>0</v>
      </c>
      <c r="DH73" s="24"/>
      <c r="DI73" s="24"/>
      <c r="DJ73" s="24"/>
      <c r="DK73" s="24">
        <f t="shared" si="194"/>
        <v>0</v>
      </c>
      <c r="DL73" s="24"/>
      <c r="DM73" s="97">
        <f t="shared" si="195"/>
        <v>0</v>
      </c>
      <c r="DN73" s="24"/>
      <c r="DO73" s="24"/>
      <c r="DP73" s="24"/>
      <c r="DQ73" s="24">
        <f t="shared" si="196"/>
        <v>0</v>
      </c>
      <c r="DR73" s="24"/>
      <c r="DS73" s="97">
        <f t="shared" si="197"/>
        <v>0</v>
      </c>
      <c r="DT73" s="24"/>
      <c r="DU73" s="24"/>
      <c r="DV73" s="24"/>
      <c r="DW73" s="24">
        <f t="shared" si="198"/>
        <v>0</v>
      </c>
      <c r="DX73" s="24"/>
      <c r="DY73" s="97">
        <f t="shared" si="199"/>
        <v>0</v>
      </c>
      <c r="DZ73" s="24"/>
      <c r="EA73" s="24"/>
      <c r="EB73" s="24"/>
      <c r="EC73" s="24">
        <f t="shared" si="1559"/>
        <v>0</v>
      </c>
      <c r="ED73" s="24"/>
      <c r="EE73" s="97">
        <f t="shared" si="1560"/>
        <v>0</v>
      </c>
      <c r="EF73" s="24"/>
      <c r="EG73" s="24"/>
      <c r="EH73" s="24"/>
      <c r="EI73" s="24">
        <f t="shared" si="1561"/>
        <v>0</v>
      </c>
      <c r="EJ73" s="24"/>
      <c r="EK73" s="97">
        <f t="shared" si="1562"/>
        <v>0</v>
      </c>
      <c r="EL73" s="24"/>
      <c r="EM73" s="24"/>
      <c r="EN73" s="24"/>
      <c r="EO73" s="24">
        <f t="shared" si="1563"/>
        <v>0</v>
      </c>
      <c r="EP73" s="24"/>
      <c r="EQ73" s="97">
        <f t="shared" si="1564"/>
        <v>0</v>
      </c>
      <c r="ER73" s="24"/>
      <c r="ES73" s="24"/>
      <c r="ET73" s="24"/>
      <c r="EU73" s="24">
        <f t="shared" si="1565"/>
        <v>0</v>
      </c>
      <c r="EV73" s="24"/>
      <c r="EW73" s="97">
        <f t="shared" si="1566"/>
        <v>0</v>
      </c>
      <c r="EX73" s="24"/>
      <c r="EY73" s="24"/>
      <c r="EZ73" s="24"/>
      <c r="FA73" s="24">
        <f t="shared" si="1567"/>
        <v>0</v>
      </c>
      <c r="FB73" s="24"/>
      <c r="FC73" s="97">
        <f t="shared" si="1568"/>
        <v>0</v>
      </c>
      <c r="FD73" s="24">
        <f t="shared" si="210"/>
        <v>0</v>
      </c>
      <c r="FE73" s="24">
        <f t="shared" si="211"/>
        <v>0</v>
      </c>
      <c r="FF73" s="24">
        <f t="shared" si="212"/>
        <v>0</v>
      </c>
      <c r="FG73" s="24">
        <f t="shared" si="213"/>
        <v>0</v>
      </c>
      <c r="FH73" s="24">
        <f t="shared" si="214"/>
        <v>0</v>
      </c>
      <c r="FI73" s="97">
        <f t="shared" si="215"/>
        <v>0</v>
      </c>
      <c r="FJ73" s="24"/>
      <c r="FK73" s="24"/>
      <c r="FL73" s="24"/>
      <c r="FM73" s="24">
        <f t="shared" si="1569"/>
        <v>0</v>
      </c>
      <c r="FN73" s="24"/>
      <c r="FO73" s="97">
        <f t="shared" si="1570"/>
        <v>0</v>
      </c>
      <c r="FP73" s="24"/>
      <c r="FQ73" s="24"/>
      <c r="FR73" s="24"/>
      <c r="FS73" s="24">
        <f t="shared" si="1571"/>
        <v>0</v>
      </c>
      <c r="FT73" s="24"/>
      <c r="FU73" s="97">
        <f t="shared" si="1572"/>
        <v>0</v>
      </c>
      <c r="FV73" s="24"/>
      <c r="FW73" s="24"/>
      <c r="FX73" s="24"/>
      <c r="FY73" s="24">
        <f t="shared" si="1573"/>
        <v>0</v>
      </c>
      <c r="FZ73" s="24"/>
      <c r="GA73" s="97">
        <f t="shared" si="1574"/>
        <v>0</v>
      </c>
      <c r="GB73" s="24"/>
      <c r="GC73" s="24"/>
      <c r="GD73" s="24"/>
      <c r="GE73" s="24">
        <f t="shared" si="1575"/>
        <v>0</v>
      </c>
      <c r="GF73" s="24"/>
      <c r="GG73" s="97">
        <f t="shared" si="1576"/>
        <v>0</v>
      </c>
      <c r="GH73" s="24">
        <f t="shared" si="224"/>
        <v>0</v>
      </c>
      <c r="GI73" s="24">
        <f t="shared" si="225"/>
        <v>0</v>
      </c>
      <c r="GJ73" s="24">
        <f t="shared" si="226"/>
        <v>0</v>
      </c>
      <c r="GK73" s="24">
        <f t="shared" si="227"/>
        <v>0</v>
      </c>
      <c r="GL73" s="24">
        <f t="shared" si="228"/>
        <v>0</v>
      </c>
      <c r="GM73" s="97">
        <f t="shared" si="229"/>
        <v>0</v>
      </c>
      <c r="GN73" s="24"/>
      <c r="GO73" s="24"/>
      <c r="GP73" s="24"/>
      <c r="GQ73" s="24">
        <f t="shared" si="1577"/>
        <v>0</v>
      </c>
      <c r="GR73" s="24"/>
      <c r="GS73" s="97">
        <f t="shared" si="1578"/>
        <v>0</v>
      </c>
      <c r="GT73" s="24"/>
      <c r="GU73" s="24"/>
      <c r="GV73" s="24"/>
      <c r="GW73" s="24">
        <f t="shared" si="1579"/>
        <v>0</v>
      </c>
      <c r="GX73" s="24"/>
      <c r="GY73" s="97">
        <f t="shared" si="1580"/>
        <v>0</v>
      </c>
      <c r="GZ73" s="24"/>
      <c r="HA73" s="24"/>
      <c r="HB73" s="24"/>
      <c r="HC73" s="24">
        <f t="shared" si="1581"/>
        <v>0</v>
      </c>
      <c r="HD73" s="24"/>
      <c r="HE73" s="97">
        <f t="shared" si="1582"/>
        <v>0</v>
      </c>
      <c r="HF73" s="24"/>
      <c r="HG73" s="24"/>
      <c r="HH73" s="24"/>
      <c r="HI73" s="24">
        <f t="shared" si="1583"/>
        <v>0</v>
      </c>
      <c r="HJ73" s="24"/>
      <c r="HK73" s="97">
        <f t="shared" si="1584"/>
        <v>0</v>
      </c>
      <c r="HL73" s="24"/>
      <c r="HM73" s="24"/>
      <c r="HN73" s="24"/>
      <c r="HO73" s="24">
        <f t="shared" si="1585"/>
        <v>0</v>
      </c>
      <c r="HP73" s="24"/>
      <c r="HQ73" s="97">
        <f t="shared" si="1586"/>
        <v>0</v>
      </c>
      <c r="HR73" s="24">
        <f t="shared" si="240"/>
        <v>0</v>
      </c>
      <c r="HS73" s="24">
        <f t="shared" si="241"/>
        <v>0</v>
      </c>
      <c r="HT73" s="24">
        <f t="shared" si="242"/>
        <v>0</v>
      </c>
      <c r="HU73" s="24">
        <f t="shared" si="243"/>
        <v>0</v>
      </c>
      <c r="HV73" s="24">
        <f t="shared" si="244"/>
        <v>0</v>
      </c>
      <c r="HW73" s="97">
        <f t="shared" si="245"/>
        <v>0</v>
      </c>
      <c r="HX73" s="24"/>
      <c r="HY73" s="24"/>
      <c r="HZ73" s="24"/>
      <c r="IA73" s="24">
        <f t="shared" si="1587"/>
        <v>0</v>
      </c>
      <c r="IB73" s="24"/>
      <c r="IC73" s="97">
        <f t="shared" si="1588"/>
        <v>0</v>
      </c>
      <c r="ID73" s="24"/>
      <c r="IE73" s="24"/>
      <c r="IF73" s="24"/>
      <c r="IG73" s="24">
        <f t="shared" si="1589"/>
        <v>0</v>
      </c>
      <c r="IH73" s="24"/>
      <c r="II73" s="97">
        <f t="shared" si="1590"/>
        <v>0</v>
      </c>
      <c r="IJ73" s="24"/>
      <c r="IK73" s="24"/>
      <c r="IL73" s="24"/>
      <c r="IM73" s="24">
        <f t="shared" si="1591"/>
        <v>0</v>
      </c>
      <c r="IN73" s="24"/>
      <c r="IO73" s="97">
        <f t="shared" si="1592"/>
        <v>0</v>
      </c>
      <c r="IP73" s="24">
        <f t="shared" si="252"/>
        <v>0</v>
      </c>
      <c r="IQ73" s="24">
        <f t="shared" si="253"/>
        <v>0</v>
      </c>
      <c r="IR73" s="24">
        <f t="shared" si="254"/>
        <v>0</v>
      </c>
      <c r="IS73" s="24">
        <f t="shared" si="255"/>
        <v>0</v>
      </c>
      <c r="IT73" s="24">
        <f t="shared" si="256"/>
        <v>0</v>
      </c>
      <c r="IU73" s="97">
        <f t="shared" si="257"/>
        <v>0</v>
      </c>
      <c r="IV73" s="24"/>
      <c r="IW73" s="24"/>
      <c r="IX73" s="24"/>
      <c r="IY73" s="24">
        <f t="shared" si="1593"/>
        <v>0</v>
      </c>
      <c r="IZ73" s="24"/>
      <c r="JA73" s="97">
        <f t="shared" si="1594"/>
        <v>0</v>
      </c>
      <c r="JB73" s="24"/>
      <c r="JC73" s="24"/>
      <c r="JD73" s="24"/>
      <c r="JE73" s="24">
        <f t="shared" si="1595"/>
        <v>0</v>
      </c>
      <c r="JF73" s="24"/>
      <c r="JG73" s="97">
        <f t="shared" si="1596"/>
        <v>0</v>
      </c>
      <c r="JH73" s="24"/>
      <c r="JI73" s="24"/>
      <c r="JJ73" s="24"/>
      <c r="JK73" s="24">
        <f t="shared" si="1597"/>
        <v>0</v>
      </c>
      <c r="JL73" s="24"/>
      <c r="JM73" s="97">
        <f t="shared" si="1598"/>
        <v>0</v>
      </c>
      <c r="JN73" s="24"/>
      <c r="JO73" s="24"/>
      <c r="JP73" s="24"/>
      <c r="JQ73" s="24">
        <f t="shared" si="1599"/>
        <v>0</v>
      </c>
      <c r="JR73" s="24"/>
      <c r="JS73" s="97">
        <f t="shared" si="1600"/>
        <v>0</v>
      </c>
      <c r="JT73" s="24"/>
      <c r="JU73" s="24"/>
      <c r="JV73" s="24"/>
      <c r="JW73" s="24">
        <f t="shared" si="1601"/>
        <v>0</v>
      </c>
      <c r="JX73" s="24"/>
      <c r="JY73" s="97">
        <f t="shared" si="1602"/>
        <v>0</v>
      </c>
      <c r="JZ73" s="24">
        <f t="shared" si="268"/>
        <v>0</v>
      </c>
      <c r="KA73" s="24">
        <f t="shared" si="269"/>
        <v>0</v>
      </c>
      <c r="KB73" s="24">
        <f t="shared" si="270"/>
        <v>0</v>
      </c>
      <c r="KC73" s="24">
        <f t="shared" si="271"/>
        <v>0</v>
      </c>
      <c r="KD73" s="24">
        <f t="shared" si="272"/>
        <v>0</v>
      </c>
      <c r="KE73" s="97">
        <f t="shared" si="273"/>
        <v>0</v>
      </c>
      <c r="KF73" s="24"/>
      <c r="KG73" s="24"/>
      <c r="KH73" s="24"/>
      <c r="KI73" s="24">
        <f t="shared" si="1603"/>
        <v>0</v>
      </c>
      <c r="KJ73" s="24"/>
      <c r="KK73" s="97">
        <f t="shared" si="1604"/>
        <v>0</v>
      </c>
      <c r="KL73" s="24"/>
      <c r="KM73" s="24"/>
      <c r="KN73" s="24"/>
      <c r="KO73" s="24">
        <f t="shared" si="1605"/>
        <v>0</v>
      </c>
      <c r="KP73" s="24"/>
      <c r="KQ73" s="97">
        <f t="shared" si="1606"/>
        <v>0</v>
      </c>
      <c r="KR73" s="24"/>
      <c r="KS73" s="24"/>
      <c r="KT73" s="24"/>
      <c r="KU73" s="24">
        <f t="shared" si="1607"/>
        <v>0</v>
      </c>
      <c r="KV73" s="24"/>
      <c r="KW73" s="97">
        <f t="shared" si="1608"/>
        <v>0</v>
      </c>
      <c r="KX73" s="24"/>
      <c r="KY73" s="24"/>
      <c r="KZ73" s="24"/>
      <c r="LA73" s="24">
        <f t="shared" si="1609"/>
        <v>0</v>
      </c>
      <c r="LB73" s="24"/>
      <c r="LC73" s="97">
        <f t="shared" si="1610"/>
        <v>0</v>
      </c>
      <c r="LD73" s="24">
        <f t="shared" si="282"/>
        <v>0</v>
      </c>
      <c r="LE73" s="24">
        <f t="shared" si="283"/>
        <v>0</v>
      </c>
      <c r="LF73" s="24">
        <f t="shared" si="284"/>
        <v>0</v>
      </c>
      <c r="LG73" s="24">
        <f t="shared" si="285"/>
        <v>0</v>
      </c>
      <c r="LH73" s="24">
        <f t="shared" si="286"/>
        <v>0</v>
      </c>
      <c r="LI73" s="97">
        <f t="shared" si="287"/>
        <v>0</v>
      </c>
      <c r="LJ73" s="24"/>
      <c r="LK73" s="24"/>
      <c r="LL73" s="24"/>
      <c r="LM73" s="24">
        <f t="shared" si="1611"/>
        <v>0</v>
      </c>
      <c r="LN73" s="24"/>
      <c r="LO73" s="97">
        <f t="shared" si="1612"/>
        <v>0</v>
      </c>
      <c r="LP73" s="24">
        <f t="shared" si="290"/>
        <v>0</v>
      </c>
      <c r="LQ73" s="24">
        <f t="shared" si="291"/>
        <v>0</v>
      </c>
      <c r="LR73" s="24">
        <f t="shared" si="292"/>
        <v>0</v>
      </c>
      <c r="LS73" s="24">
        <f t="shared" si="293"/>
        <v>0</v>
      </c>
      <c r="LT73" s="24">
        <f t="shared" si="294"/>
        <v>0</v>
      </c>
      <c r="LU73" s="97">
        <f t="shared" si="295"/>
        <v>0</v>
      </c>
      <c r="LV73" s="24"/>
      <c r="LW73" s="24"/>
      <c r="LX73" s="24"/>
      <c r="LY73" s="24">
        <f t="shared" si="1613"/>
        <v>0</v>
      </c>
      <c r="LZ73" s="24"/>
      <c r="MA73" s="97">
        <f t="shared" si="1614"/>
        <v>0</v>
      </c>
      <c r="MB73" s="24">
        <f t="shared" si="298"/>
        <v>0</v>
      </c>
      <c r="MC73" s="24">
        <f t="shared" si="299"/>
        <v>0</v>
      </c>
      <c r="MD73" s="24">
        <f t="shared" si="300"/>
        <v>0</v>
      </c>
      <c r="ME73" s="24">
        <f t="shared" si="301"/>
        <v>0</v>
      </c>
      <c r="MF73" s="24">
        <f t="shared" si="302"/>
        <v>0</v>
      </c>
      <c r="MG73" s="97">
        <f t="shared" si="303"/>
        <v>0</v>
      </c>
      <c r="MH73" s="24">
        <f t="shared" si="304"/>
        <v>0</v>
      </c>
      <c r="MI73" s="24">
        <f t="shared" si="305"/>
        <v>0</v>
      </c>
      <c r="MJ73" s="24">
        <f t="shared" si="306"/>
        <v>0</v>
      </c>
      <c r="MK73" s="24">
        <f t="shared" si="307"/>
        <v>0</v>
      </c>
      <c r="ML73" s="24">
        <f t="shared" si="308"/>
        <v>0</v>
      </c>
      <c r="MM73" s="97">
        <f t="shared" si="309"/>
        <v>0</v>
      </c>
      <c r="MN73" s="24"/>
      <c r="MO73" s="24"/>
      <c r="MP73" s="24"/>
      <c r="MQ73" s="24">
        <f t="shared" si="1615"/>
        <v>0</v>
      </c>
      <c r="MR73" s="24"/>
      <c r="MS73" s="97">
        <f t="shared" si="1616"/>
        <v>0</v>
      </c>
      <c r="MT73" s="24"/>
      <c r="MU73" s="24"/>
      <c r="MV73" s="24"/>
      <c r="MW73" s="24">
        <f t="shared" si="1617"/>
        <v>0</v>
      </c>
      <c r="MX73" s="24"/>
      <c r="MY73" s="97">
        <f t="shared" si="1618"/>
        <v>0</v>
      </c>
      <c r="MZ73" s="24"/>
      <c r="NA73" s="24"/>
      <c r="NB73" s="24"/>
      <c r="NC73" s="24">
        <f t="shared" si="1619"/>
        <v>0</v>
      </c>
      <c r="ND73" s="24"/>
      <c r="NE73" s="97">
        <f t="shared" si="1620"/>
        <v>0</v>
      </c>
      <c r="NF73" s="24"/>
      <c r="NG73" s="24"/>
      <c r="NH73" s="24"/>
      <c r="NI73" s="24">
        <f t="shared" si="1621"/>
        <v>0</v>
      </c>
      <c r="NJ73" s="24"/>
      <c r="NK73" s="97">
        <f t="shared" si="1622"/>
        <v>0</v>
      </c>
      <c r="NL73" s="24"/>
      <c r="NM73" s="24"/>
      <c r="NN73" s="24"/>
      <c r="NO73" s="24">
        <f t="shared" si="1623"/>
        <v>0</v>
      </c>
      <c r="NP73" s="24"/>
      <c r="NQ73" s="97">
        <f t="shared" si="1624"/>
        <v>0</v>
      </c>
      <c r="NR73" s="24">
        <f t="shared" si="320"/>
        <v>0</v>
      </c>
      <c r="NS73" s="24">
        <f t="shared" si="321"/>
        <v>0</v>
      </c>
      <c r="NT73" s="24">
        <f t="shared" si="322"/>
        <v>0</v>
      </c>
      <c r="NU73" s="24">
        <f t="shared" si="323"/>
        <v>0</v>
      </c>
      <c r="NV73" s="24">
        <f t="shared" si="324"/>
        <v>0</v>
      </c>
      <c r="NW73" s="97">
        <f t="shared" si="325"/>
        <v>0</v>
      </c>
      <c r="NX73" s="24"/>
      <c r="NY73" s="24"/>
      <c r="NZ73" s="24"/>
      <c r="OA73" s="24">
        <f t="shared" si="1625"/>
        <v>0</v>
      </c>
      <c r="OB73" s="24"/>
      <c r="OC73" s="97">
        <f t="shared" si="1626"/>
        <v>0</v>
      </c>
      <c r="OD73" s="24">
        <f t="shared" si="328"/>
        <v>0</v>
      </c>
      <c r="OE73" s="24">
        <f t="shared" si="329"/>
        <v>0</v>
      </c>
      <c r="OF73" s="24">
        <f t="shared" si="330"/>
        <v>0</v>
      </c>
      <c r="OG73" s="24">
        <f t="shared" si="331"/>
        <v>0</v>
      </c>
      <c r="OH73" s="24">
        <f t="shared" si="332"/>
        <v>0</v>
      </c>
      <c r="OI73" s="97">
        <f t="shared" si="333"/>
        <v>0</v>
      </c>
      <c r="OJ73" s="24"/>
      <c r="OK73" s="24"/>
      <c r="OL73" s="24"/>
      <c r="OM73" s="24">
        <f t="shared" si="1627"/>
        <v>0</v>
      </c>
      <c r="ON73" s="24"/>
      <c r="OO73" s="97">
        <f t="shared" si="1628"/>
        <v>0</v>
      </c>
      <c r="OP73" s="24"/>
      <c r="OQ73" s="24"/>
      <c r="OR73" s="24"/>
      <c r="OS73" s="24">
        <f t="shared" si="1629"/>
        <v>0</v>
      </c>
      <c r="OT73" s="24"/>
      <c r="OU73" s="97">
        <f t="shared" si="1630"/>
        <v>0</v>
      </c>
      <c r="OV73" s="24">
        <f t="shared" si="338"/>
        <v>0</v>
      </c>
      <c r="OW73" s="24">
        <f t="shared" si="339"/>
        <v>0</v>
      </c>
      <c r="OX73" s="24">
        <f t="shared" si="340"/>
        <v>0</v>
      </c>
      <c r="OY73" s="24">
        <f t="shared" si="341"/>
        <v>0</v>
      </c>
      <c r="OZ73" s="24">
        <f t="shared" si="342"/>
        <v>0</v>
      </c>
      <c r="PA73" s="97">
        <f t="shared" si="343"/>
        <v>0</v>
      </c>
      <c r="PB73" s="24"/>
      <c r="PC73" s="24"/>
      <c r="PD73" s="24"/>
      <c r="PE73" s="24">
        <f t="shared" si="1631"/>
        <v>0</v>
      </c>
      <c r="PF73" s="24"/>
      <c r="PG73" s="97">
        <f t="shared" si="1632"/>
        <v>0</v>
      </c>
      <c r="PH73" s="24"/>
      <c r="PI73" s="24"/>
      <c r="PJ73" s="24"/>
      <c r="PK73" s="24">
        <f t="shared" si="1633"/>
        <v>0</v>
      </c>
      <c r="PL73" s="24"/>
      <c r="PM73" s="97">
        <f t="shared" si="1634"/>
        <v>0</v>
      </c>
      <c r="PN73" s="24">
        <f t="shared" si="348"/>
        <v>0</v>
      </c>
      <c r="PO73" s="24">
        <f t="shared" si="349"/>
        <v>0</v>
      </c>
      <c r="PP73" s="24">
        <f t="shared" si="350"/>
        <v>0</v>
      </c>
      <c r="PQ73" s="24">
        <f t="shared" si="351"/>
        <v>0</v>
      </c>
      <c r="PR73" s="24">
        <f t="shared" si="352"/>
        <v>0</v>
      </c>
      <c r="PS73" s="97">
        <f t="shared" si="353"/>
        <v>0</v>
      </c>
      <c r="PT73" s="24"/>
      <c r="PU73" s="24"/>
      <c r="PV73" s="24"/>
      <c r="PW73" s="24">
        <f t="shared" si="1635"/>
        <v>0</v>
      </c>
      <c r="PX73" s="24"/>
      <c r="PY73" s="97">
        <f t="shared" si="1636"/>
        <v>0</v>
      </c>
      <c r="PZ73" s="24"/>
      <c r="QA73" s="24"/>
      <c r="QB73" s="24"/>
      <c r="QC73" s="24">
        <f t="shared" si="1637"/>
        <v>0</v>
      </c>
      <c r="QD73" s="24"/>
      <c r="QE73" s="97">
        <f t="shared" si="1638"/>
        <v>0</v>
      </c>
      <c r="QF73" s="24">
        <f t="shared" si="358"/>
        <v>0</v>
      </c>
      <c r="QG73" s="24">
        <f t="shared" si="359"/>
        <v>0</v>
      </c>
      <c r="QH73" s="24">
        <f t="shared" si="360"/>
        <v>0</v>
      </c>
      <c r="QI73" s="24">
        <f t="shared" si="361"/>
        <v>0</v>
      </c>
      <c r="QJ73" s="24">
        <f t="shared" si="362"/>
        <v>0</v>
      </c>
      <c r="QK73" s="97">
        <f t="shared" si="363"/>
        <v>0</v>
      </c>
      <c r="QL73" s="24"/>
      <c r="QM73" s="24"/>
      <c r="QN73" s="24"/>
      <c r="QO73" s="24">
        <f t="shared" si="1639"/>
        <v>0</v>
      </c>
      <c r="QP73" s="24"/>
      <c r="QQ73" s="97">
        <f t="shared" si="1640"/>
        <v>0</v>
      </c>
      <c r="QR73" s="24">
        <f t="shared" si="366"/>
        <v>0</v>
      </c>
      <c r="QS73" s="24">
        <f t="shared" si="367"/>
        <v>0</v>
      </c>
      <c r="QT73" s="24">
        <f t="shared" si="368"/>
        <v>0</v>
      </c>
      <c r="QU73" s="24">
        <f t="shared" si="369"/>
        <v>0</v>
      </c>
      <c r="QV73" s="24">
        <f t="shared" si="370"/>
        <v>0</v>
      </c>
      <c r="QW73" s="97">
        <f t="shared" si="371"/>
        <v>0</v>
      </c>
      <c r="QX73" s="24">
        <f t="shared" si="372"/>
        <v>0</v>
      </c>
      <c r="QY73" s="24">
        <f t="shared" si="373"/>
        <v>0</v>
      </c>
      <c r="QZ73" s="24">
        <f t="shared" si="374"/>
        <v>0</v>
      </c>
      <c r="RA73" s="24">
        <f t="shared" si="375"/>
        <v>0</v>
      </c>
      <c r="RB73" s="24">
        <f t="shared" si="376"/>
        <v>0</v>
      </c>
      <c r="RC73" s="97">
        <f t="shared" si="377"/>
        <v>0</v>
      </c>
      <c r="RD73" s="24"/>
      <c r="RE73" s="24"/>
      <c r="RF73" s="24"/>
      <c r="RG73" s="24">
        <f t="shared" si="1641"/>
        <v>0</v>
      </c>
      <c r="RH73" s="24"/>
      <c r="RI73" s="97">
        <f t="shared" si="1642"/>
        <v>0</v>
      </c>
      <c r="RJ73" s="24"/>
      <c r="RK73" s="24"/>
      <c r="RL73" s="24"/>
      <c r="RM73" s="24">
        <f t="shared" si="1643"/>
        <v>0</v>
      </c>
      <c r="RN73" s="24"/>
      <c r="RO73" s="97">
        <f t="shared" si="1644"/>
        <v>0</v>
      </c>
      <c r="RP73" s="24"/>
      <c r="RQ73" s="24"/>
      <c r="RR73" s="24"/>
      <c r="RS73" s="24">
        <f t="shared" si="1645"/>
        <v>0</v>
      </c>
      <c r="RT73" s="24"/>
      <c r="RU73" s="97">
        <f t="shared" si="1646"/>
        <v>0</v>
      </c>
      <c r="RV73" s="24">
        <f t="shared" si="384"/>
        <v>0</v>
      </c>
      <c r="RW73" s="24">
        <f t="shared" si="385"/>
        <v>0</v>
      </c>
      <c r="RX73" s="24">
        <f t="shared" si="386"/>
        <v>0</v>
      </c>
      <c r="RY73" s="24">
        <f t="shared" si="387"/>
        <v>0</v>
      </c>
      <c r="RZ73" s="24">
        <f t="shared" si="388"/>
        <v>0</v>
      </c>
      <c r="SA73" s="97">
        <f t="shared" si="389"/>
        <v>0</v>
      </c>
      <c r="SB73" s="24"/>
      <c r="SC73" s="24"/>
      <c r="SD73" s="24"/>
      <c r="SE73" s="24">
        <f t="shared" si="1647"/>
        <v>0</v>
      </c>
      <c r="SF73" s="24"/>
      <c r="SG73" s="97">
        <f t="shared" si="1648"/>
        <v>0</v>
      </c>
      <c r="SH73" s="24"/>
      <c r="SI73" s="24"/>
      <c r="SJ73" s="24"/>
      <c r="SK73" s="24">
        <f t="shared" si="1649"/>
        <v>0</v>
      </c>
      <c r="SL73" s="24"/>
      <c r="SM73" s="97">
        <f t="shared" si="1650"/>
        <v>0</v>
      </c>
      <c r="SN73" s="24"/>
      <c r="SO73" s="24"/>
      <c r="SP73" s="24"/>
      <c r="SQ73" s="24">
        <f t="shared" si="1651"/>
        <v>0</v>
      </c>
      <c r="SR73" s="24"/>
      <c r="SS73" s="97">
        <f t="shared" si="1652"/>
        <v>0</v>
      </c>
      <c r="ST73" s="24"/>
      <c r="SU73" s="24"/>
      <c r="SV73" s="24"/>
      <c r="SW73" s="24">
        <f t="shared" si="1653"/>
        <v>0</v>
      </c>
      <c r="SX73" s="24"/>
      <c r="SY73" s="97">
        <f t="shared" si="1654"/>
        <v>0</v>
      </c>
      <c r="SZ73" s="24">
        <f t="shared" si="398"/>
        <v>0</v>
      </c>
      <c r="TA73" s="24">
        <f t="shared" si="399"/>
        <v>0</v>
      </c>
      <c r="TB73" s="24">
        <f t="shared" si="400"/>
        <v>0</v>
      </c>
      <c r="TC73" s="24">
        <f t="shared" si="401"/>
        <v>0</v>
      </c>
      <c r="TD73" s="24">
        <f t="shared" si="402"/>
        <v>0</v>
      </c>
      <c r="TE73" s="97">
        <f t="shared" si="403"/>
        <v>0</v>
      </c>
      <c r="TF73" s="24">
        <f t="shared" si="404"/>
        <v>0</v>
      </c>
      <c r="TG73" s="24">
        <f t="shared" si="405"/>
        <v>0</v>
      </c>
      <c r="TH73" s="24">
        <f t="shared" si="406"/>
        <v>0</v>
      </c>
      <c r="TI73" s="24">
        <f t="shared" si="407"/>
        <v>0</v>
      </c>
      <c r="TJ73" s="24">
        <f t="shared" si="408"/>
        <v>0</v>
      </c>
      <c r="TK73" s="97">
        <f t="shared" si="409"/>
        <v>0</v>
      </c>
      <c r="TL73" s="24"/>
      <c r="TM73" s="24"/>
      <c r="TN73" s="24"/>
      <c r="TO73" s="24">
        <f t="shared" si="1655"/>
        <v>0</v>
      </c>
      <c r="TP73" s="24"/>
      <c r="TQ73" s="97">
        <f t="shared" si="1656"/>
        <v>0</v>
      </c>
      <c r="TR73" s="24"/>
      <c r="TS73" s="24"/>
      <c r="TT73" s="24"/>
      <c r="TU73" s="24">
        <f t="shared" si="1657"/>
        <v>0</v>
      </c>
      <c r="TV73" s="24"/>
      <c r="TW73" s="97">
        <f t="shared" si="1658"/>
        <v>0</v>
      </c>
      <c r="TX73" s="24"/>
      <c r="TY73" s="24"/>
      <c r="TZ73" s="24"/>
      <c r="UA73" s="24">
        <f t="shared" si="1659"/>
        <v>0</v>
      </c>
      <c r="UB73" s="24"/>
      <c r="UC73" s="97">
        <f t="shared" si="1660"/>
        <v>0</v>
      </c>
      <c r="UD73" s="24"/>
      <c r="UE73" s="24"/>
      <c r="UF73" s="24"/>
      <c r="UG73" s="24">
        <f t="shared" si="1661"/>
        <v>0</v>
      </c>
      <c r="UH73" s="24"/>
      <c r="UI73" s="97">
        <f t="shared" si="1662"/>
        <v>0</v>
      </c>
      <c r="UJ73" s="24"/>
      <c r="UK73" s="24"/>
      <c r="UL73" s="24"/>
      <c r="UM73" s="24">
        <f t="shared" si="1663"/>
        <v>0</v>
      </c>
      <c r="UN73" s="24"/>
      <c r="UO73" s="97">
        <f t="shared" si="1664"/>
        <v>0</v>
      </c>
      <c r="UP73" s="24"/>
      <c r="UQ73" s="24"/>
      <c r="UR73" s="24"/>
      <c r="US73" s="24">
        <f t="shared" si="1665"/>
        <v>0</v>
      </c>
      <c r="UT73" s="24"/>
      <c r="UU73" s="97">
        <f t="shared" si="1666"/>
        <v>0</v>
      </c>
      <c r="UV73" s="24">
        <f t="shared" si="422"/>
        <v>0</v>
      </c>
      <c r="UW73" s="24">
        <f t="shared" si="423"/>
        <v>0</v>
      </c>
      <c r="UX73" s="24">
        <f t="shared" si="424"/>
        <v>0</v>
      </c>
      <c r="UY73" s="24">
        <f t="shared" si="425"/>
        <v>0</v>
      </c>
      <c r="UZ73" s="24">
        <f t="shared" si="426"/>
        <v>0</v>
      </c>
      <c r="VA73" s="97">
        <f t="shared" si="427"/>
        <v>0</v>
      </c>
      <c r="VB73" s="24"/>
      <c r="VC73" s="24"/>
      <c r="VD73" s="24"/>
      <c r="VE73" s="24">
        <f t="shared" si="1667"/>
        <v>0</v>
      </c>
      <c r="VF73" s="24"/>
      <c r="VG73" s="97">
        <f t="shared" si="1668"/>
        <v>0</v>
      </c>
      <c r="VH73" s="24"/>
      <c r="VI73" s="24"/>
      <c r="VJ73" s="24"/>
      <c r="VK73" s="24">
        <f t="shared" si="1669"/>
        <v>0</v>
      </c>
      <c r="VL73" s="24"/>
      <c r="VM73" s="97">
        <f t="shared" si="1670"/>
        <v>0</v>
      </c>
      <c r="VN73" s="24">
        <f t="shared" si="432"/>
        <v>0</v>
      </c>
      <c r="VO73" s="24">
        <f t="shared" si="433"/>
        <v>0</v>
      </c>
      <c r="VP73" s="24">
        <f t="shared" si="434"/>
        <v>0</v>
      </c>
      <c r="VQ73" s="24">
        <f t="shared" si="435"/>
        <v>0</v>
      </c>
      <c r="VR73" s="24">
        <f t="shared" si="436"/>
        <v>0</v>
      </c>
      <c r="VS73" s="97">
        <f t="shared" si="437"/>
        <v>0</v>
      </c>
      <c r="VT73" s="24">
        <f t="shared" si="438"/>
        <v>0</v>
      </c>
      <c r="VU73" s="24">
        <f t="shared" si="439"/>
        <v>0</v>
      </c>
      <c r="VV73" s="24">
        <f t="shared" si="440"/>
        <v>0</v>
      </c>
      <c r="VW73" s="24">
        <f t="shared" si="441"/>
        <v>0</v>
      </c>
      <c r="VX73" s="24">
        <f t="shared" si="442"/>
        <v>0</v>
      </c>
      <c r="VY73" s="97">
        <f t="shared" si="443"/>
        <v>0</v>
      </c>
      <c r="VZ73" s="24"/>
      <c r="WA73" s="24"/>
      <c r="WB73" s="24"/>
      <c r="WC73" s="24">
        <f t="shared" si="1671"/>
        <v>0</v>
      </c>
      <c r="WD73" s="24"/>
      <c r="WE73" s="97">
        <f t="shared" si="1672"/>
        <v>0</v>
      </c>
      <c r="WF73" s="24"/>
      <c r="WG73" s="24"/>
      <c r="WH73" s="24"/>
      <c r="WI73" s="24">
        <f t="shared" si="1673"/>
        <v>0</v>
      </c>
      <c r="WJ73" s="24"/>
      <c r="WK73" s="97">
        <f t="shared" si="1674"/>
        <v>0</v>
      </c>
      <c r="WL73" s="24"/>
      <c r="WM73" s="24"/>
      <c r="WN73" s="24"/>
      <c r="WO73" s="24">
        <f t="shared" si="1675"/>
        <v>0</v>
      </c>
      <c r="WP73" s="24"/>
      <c r="WQ73" s="97">
        <f t="shared" si="1676"/>
        <v>0</v>
      </c>
      <c r="WR73" s="24"/>
      <c r="WS73" s="24"/>
      <c r="WT73" s="24"/>
      <c r="WU73" s="24">
        <f t="shared" si="1677"/>
        <v>0</v>
      </c>
      <c r="WV73" s="24"/>
      <c r="WW73" s="97">
        <f t="shared" si="1678"/>
        <v>0</v>
      </c>
      <c r="WX73" s="24"/>
      <c r="WY73" s="24"/>
      <c r="WZ73" s="24"/>
      <c r="XA73" s="24">
        <f t="shared" si="1679"/>
        <v>0</v>
      </c>
      <c r="XB73" s="24"/>
      <c r="XC73" s="97">
        <f t="shared" si="1680"/>
        <v>0</v>
      </c>
      <c r="XD73" s="24">
        <f t="shared" si="454"/>
        <v>0</v>
      </c>
      <c r="XE73" s="24">
        <f t="shared" si="455"/>
        <v>0</v>
      </c>
      <c r="XF73" s="24">
        <f t="shared" si="456"/>
        <v>0</v>
      </c>
      <c r="XG73" s="24">
        <f t="shared" si="457"/>
        <v>0</v>
      </c>
      <c r="XH73" s="24">
        <f t="shared" si="458"/>
        <v>0</v>
      </c>
      <c r="XI73" s="97">
        <f t="shared" si="459"/>
        <v>0</v>
      </c>
      <c r="XJ73" s="24"/>
      <c r="XK73" s="24"/>
      <c r="XL73" s="24"/>
      <c r="XM73" s="24">
        <f t="shared" si="1681"/>
        <v>0</v>
      </c>
      <c r="XN73" s="24"/>
      <c r="XO73" s="97">
        <f t="shared" si="1682"/>
        <v>0</v>
      </c>
      <c r="XP73" s="24">
        <f t="shared" si="462"/>
        <v>0</v>
      </c>
      <c r="XQ73" s="24">
        <f t="shared" si="463"/>
        <v>0</v>
      </c>
      <c r="XR73" s="24">
        <f t="shared" si="464"/>
        <v>0</v>
      </c>
      <c r="XS73" s="24">
        <f t="shared" si="465"/>
        <v>0</v>
      </c>
      <c r="XT73" s="24">
        <f t="shared" si="466"/>
        <v>0</v>
      </c>
      <c r="XU73" s="97">
        <f t="shared" si="467"/>
        <v>0</v>
      </c>
      <c r="XV73" s="24">
        <f t="shared" si="468"/>
        <v>0</v>
      </c>
      <c r="XW73" s="24">
        <f t="shared" si="469"/>
        <v>0</v>
      </c>
      <c r="XX73" s="24">
        <f t="shared" si="470"/>
        <v>0</v>
      </c>
      <c r="XY73" s="24">
        <f t="shared" si="471"/>
        <v>0</v>
      </c>
      <c r="XZ73" s="24">
        <f t="shared" si="472"/>
        <v>0</v>
      </c>
      <c r="YA73" s="97">
        <f t="shared" si="473"/>
        <v>0</v>
      </c>
      <c r="YB73" s="24">
        <v>21278106</v>
      </c>
      <c r="YC73" s="24">
        <f t="shared" si="1683"/>
        <v>0</v>
      </c>
      <c r="YD73" s="24">
        <f t="shared" si="1684"/>
        <v>0</v>
      </c>
      <c r="YE73" s="24">
        <f t="shared" si="1685"/>
        <v>0</v>
      </c>
      <c r="YF73" s="24">
        <f t="shared" si="1686"/>
        <v>0</v>
      </c>
      <c r="YG73" s="97">
        <f t="shared" si="1687"/>
        <v>0</v>
      </c>
      <c r="YH73" s="24">
        <f t="shared" si="1688"/>
        <v>21278106</v>
      </c>
      <c r="YI73" s="24">
        <f t="shared" si="1689"/>
        <v>0</v>
      </c>
      <c r="YJ73" s="24">
        <f t="shared" si="1690"/>
        <v>0</v>
      </c>
      <c r="YK73" s="24">
        <f t="shared" si="1691"/>
        <v>0</v>
      </c>
      <c r="YL73" s="24">
        <f t="shared" si="1692"/>
        <v>0</v>
      </c>
      <c r="YM73" s="97">
        <f t="shared" si="1693"/>
        <v>0</v>
      </c>
    </row>
    <row r="74" spans="1:663" s="1" customFormat="1" ht="16.5" thickBot="1" x14ac:dyDescent="0.3">
      <c r="A74" s="56">
        <v>64</v>
      </c>
      <c r="B74" s="57" t="s">
        <v>284</v>
      </c>
      <c r="C74" s="66" t="s">
        <v>285</v>
      </c>
      <c r="D74" s="59"/>
      <c r="E74" s="59"/>
      <c r="F74" s="59"/>
      <c r="G74" s="59">
        <f t="shared" si="146"/>
        <v>0</v>
      </c>
      <c r="H74" s="59"/>
      <c r="I74" s="105">
        <f t="shared" si="147"/>
        <v>0</v>
      </c>
      <c r="J74" s="59"/>
      <c r="K74" s="59"/>
      <c r="L74" s="59"/>
      <c r="M74" s="59">
        <f t="shared" si="148"/>
        <v>0</v>
      </c>
      <c r="N74" s="59"/>
      <c r="O74" s="105">
        <f t="shared" si="149"/>
        <v>0</v>
      </c>
      <c r="P74" s="59"/>
      <c r="Q74" s="59"/>
      <c r="R74" s="59"/>
      <c r="S74" s="59">
        <f t="shared" si="150"/>
        <v>0</v>
      </c>
      <c r="T74" s="59"/>
      <c r="U74" s="105">
        <f t="shared" si="151"/>
        <v>0</v>
      </c>
      <c r="V74" s="59"/>
      <c r="W74" s="59"/>
      <c r="X74" s="59"/>
      <c r="Y74" s="59">
        <f t="shared" si="152"/>
        <v>0</v>
      </c>
      <c r="Z74" s="59"/>
      <c r="AA74" s="105">
        <f t="shared" si="153"/>
        <v>0</v>
      </c>
      <c r="AB74" s="59"/>
      <c r="AC74" s="59"/>
      <c r="AD74" s="59"/>
      <c r="AE74" s="59">
        <f t="shared" si="154"/>
        <v>0</v>
      </c>
      <c r="AF74" s="59"/>
      <c r="AG74" s="105">
        <f t="shared" si="155"/>
        <v>0</v>
      </c>
      <c r="AH74" s="59"/>
      <c r="AI74" s="59"/>
      <c r="AJ74" s="59"/>
      <c r="AK74" s="59">
        <f t="shared" si="156"/>
        <v>0</v>
      </c>
      <c r="AL74" s="59"/>
      <c r="AM74" s="105">
        <f t="shared" si="157"/>
        <v>0</v>
      </c>
      <c r="AN74" s="59"/>
      <c r="AO74" s="59"/>
      <c r="AP74" s="59"/>
      <c r="AQ74" s="59">
        <f t="shared" si="158"/>
        <v>0</v>
      </c>
      <c r="AR74" s="59"/>
      <c r="AS74" s="105">
        <f t="shared" si="159"/>
        <v>0</v>
      </c>
      <c r="AT74" s="59"/>
      <c r="AU74" s="59"/>
      <c r="AV74" s="59"/>
      <c r="AW74" s="59">
        <f t="shared" si="160"/>
        <v>0</v>
      </c>
      <c r="AX74" s="59"/>
      <c r="AY74" s="105">
        <f t="shared" si="161"/>
        <v>0</v>
      </c>
      <c r="AZ74" s="59">
        <f t="shared" si="162"/>
        <v>0</v>
      </c>
      <c r="BA74" s="59">
        <f t="shared" si="163"/>
        <v>0</v>
      </c>
      <c r="BB74" s="59">
        <f t="shared" si="164"/>
        <v>0</v>
      </c>
      <c r="BC74" s="59">
        <f t="shared" si="165"/>
        <v>0</v>
      </c>
      <c r="BD74" s="59">
        <f t="shared" si="166"/>
        <v>0</v>
      </c>
      <c r="BE74" s="105">
        <f t="shared" si="167"/>
        <v>0</v>
      </c>
      <c r="BF74" s="59"/>
      <c r="BG74" s="59"/>
      <c r="BH74" s="59"/>
      <c r="BI74" s="59">
        <f t="shared" si="168"/>
        <v>0</v>
      </c>
      <c r="BJ74" s="59"/>
      <c r="BK74" s="105">
        <f t="shared" si="169"/>
        <v>0</v>
      </c>
      <c r="BL74" s="59">
        <f t="shared" si="170"/>
        <v>0</v>
      </c>
      <c r="BM74" s="59">
        <f t="shared" si="171"/>
        <v>0</v>
      </c>
      <c r="BN74" s="59">
        <f t="shared" si="172"/>
        <v>0</v>
      </c>
      <c r="BO74" s="59">
        <f t="shared" si="173"/>
        <v>0</v>
      </c>
      <c r="BP74" s="59">
        <f t="shared" si="174"/>
        <v>0</v>
      </c>
      <c r="BQ74" s="105">
        <f t="shared" si="175"/>
        <v>0</v>
      </c>
      <c r="BR74" s="59"/>
      <c r="BS74" s="59"/>
      <c r="BT74" s="59"/>
      <c r="BU74" s="59">
        <f t="shared" si="176"/>
        <v>0</v>
      </c>
      <c r="BV74" s="59"/>
      <c r="BW74" s="105">
        <f t="shared" si="177"/>
        <v>0</v>
      </c>
      <c r="BX74" s="59"/>
      <c r="BY74" s="59"/>
      <c r="BZ74" s="59"/>
      <c r="CA74" s="59">
        <f t="shared" si="178"/>
        <v>0</v>
      </c>
      <c r="CB74" s="59"/>
      <c r="CC74" s="105">
        <f t="shared" si="179"/>
        <v>0</v>
      </c>
      <c r="CD74" s="59"/>
      <c r="CE74" s="59"/>
      <c r="CF74" s="59"/>
      <c r="CG74" s="59">
        <f t="shared" si="1551"/>
        <v>0</v>
      </c>
      <c r="CH74" s="59"/>
      <c r="CI74" s="105">
        <f t="shared" si="1552"/>
        <v>0</v>
      </c>
      <c r="CJ74" s="59"/>
      <c r="CK74" s="59"/>
      <c r="CL74" s="59"/>
      <c r="CM74" s="59">
        <f t="shared" si="1553"/>
        <v>0</v>
      </c>
      <c r="CN74" s="59"/>
      <c r="CO74" s="105">
        <f t="shared" si="1554"/>
        <v>0</v>
      </c>
      <c r="CP74" s="59"/>
      <c r="CQ74" s="59"/>
      <c r="CR74" s="59"/>
      <c r="CS74" s="59">
        <f t="shared" si="1555"/>
        <v>0</v>
      </c>
      <c r="CT74" s="59"/>
      <c r="CU74" s="105">
        <f t="shared" si="1556"/>
        <v>0</v>
      </c>
      <c r="CV74" s="59"/>
      <c r="CW74" s="59"/>
      <c r="CX74" s="59"/>
      <c r="CY74" s="59">
        <f t="shared" si="1557"/>
        <v>0</v>
      </c>
      <c r="CZ74" s="59"/>
      <c r="DA74" s="105">
        <f t="shared" si="1558"/>
        <v>0</v>
      </c>
      <c r="DB74" s="59">
        <f t="shared" si="188"/>
        <v>0</v>
      </c>
      <c r="DC74" s="59">
        <f t="shared" si="189"/>
        <v>0</v>
      </c>
      <c r="DD74" s="59">
        <f t="shared" si="190"/>
        <v>0</v>
      </c>
      <c r="DE74" s="59">
        <f t="shared" si="191"/>
        <v>0</v>
      </c>
      <c r="DF74" s="59">
        <f t="shared" si="192"/>
        <v>0</v>
      </c>
      <c r="DG74" s="105">
        <f t="shared" si="193"/>
        <v>0</v>
      </c>
      <c r="DH74" s="59"/>
      <c r="DI74" s="59"/>
      <c r="DJ74" s="59"/>
      <c r="DK74" s="59">
        <f t="shared" si="194"/>
        <v>0</v>
      </c>
      <c r="DL74" s="59"/>
      <c r="DM74" s="105">
        <f t="shared" si="195"/>
        <v>0</v>
      </c>
      <c r="DN74" s="59"/>
      <c r="DO74" s="59"/>
      <c r="DP74" s="59"/>
      <c r="DQ74" s="59">
        <f t="shared" si="196"/>
        <v>0</v>
      </c>
      <c r="DR74" s="59"/>
      <c r="DS74" s="105">
        <f t="shared" si="197"/>
        <v>0</v>
      </c>
      <c r="DT74" s="59"/>
      <c r="DU74" s="59"/>
      <c r="DV74" s="59"/>
      <c r="DW74" s="59">
        <f t="shared" si="198"/>
        <v>0</v>
      </c>
      <c r="DX74" s="59"/>
      <c r="DY74" s="105">
        <f t="shared" si="199"/>
        <v>0</v>
      </c>
      <c r="DZ74" s="59"/>
      <c r="EA74" s="59"/>
      <c r="EB74" s="59"/>
      <c r="EC74" s="59">
        <f t="shared" si="1559"/>
        <v>0</v>
      </c>
      <c r="ED74" s="59"/>
      <c r="EE74" s="105">
        <f t="shared" si="1560"/>
        <v>0</v>
      </c>
      <c r="EF74" s="59"/>
      <c r="EG74" s="59"/>
      <c r="EH74" s="59"/>
      <c r="EI74" s="59">
        <f t="shared" si="1561"/>
        <v>0</v>
      </c>
      <c r="EJ74" s="59"/>
      <c r="EK74" s="105">
        <f t="shared" si="1562"/>
        <v>0</v>
      </c>
      <c r="EL74" s="59"/>
      <c r="EM74" s="59"/>
      <c r="EN74" s="59"/>
      <c r="EO74" s="59">
        <f t="shared" si="1563"/>
        <v>0</v>
      </c>
      <c r="EP74" s="59"/>
      <c r="EQ74" s="105">
        <f t="shared" si="1564"/>
        <v>0</v>
      </c>
      <c r="ER74" s="59"/>
      <c r="ES74" s="59"/>
      <c r="ET74" s="59"/>
      <c r="EU74" s="59">
        <f t="shared" si="1565"/>
        <v>0</v>
      </c>
      <c r="EV74" s="59"/>
      <c r="EW74" s="105">
        <f t="shared" si="1566"/>
        <v>0</v>
      </c>
      <c r="EX74" s="59"/>
      <c r="EY74" s="59"/>
      <c r="EZ74" s="59"/>
      <c r="FA74" s="59">
        <f t="shared" si="1567"/>
        <v>0</v>
      </c>
      <c r="FB74" s="59"/>
      <c r="FC74" s="105">
        <f t="shared" si="1568"/>
        <v>0</v>
      </c>
      <c r="FD74" s="59">
        <f t="shared" si="210"/>
        <v>0</v>
      </c>
      <c r="FE74" s="59">
        <f t="shared" si="211"/>
        <v>0</v>
      </c>
      <c r="FF74" s="59">
        <f t="shared" si="212"/>
        <v>0</v>
      </c>
      <c r="FG74" s="59">
        <f t="shared" si="213"/>
        <v>0</v>
      </c>
      <c r="FH74" s="59">
        <f t="shared" si="214"/>
        <v>0</v>
      </c>
      <c r="FI74" s="105">
        <f t="shared" si="215"/>
        <v>0</v>
      </c>
      <c r="FJ74" s="59"/>
      <c r="FK74" s="59"/>
      <c r="FL74" s="59"/>
      <c r="FM74" s="59">
        <f t="shared" si="1569"/>
        <v>0</v>
      </c>
      <c r="FN74" s="59"/>
      <c r="FO74" s="105">
        <f t="shared" si="1570"/>
        <v>0</v>
      </c>
      <c r="FP74" s="59"/>
      <c r="FQ74" s="59"/>
      <c r="FR74" s="59"/>
      <c r="FS74" s="59">
        <f t="shared" si="1571"/>
        <v>0</v>
      </c>
      <c r="FT74" s="59"/>
      <c r="FU74" s="105">
        <f t="shared" si="1572"/>
        <v>0</v>
      </c>
      <c r="FV74" s="59"/>
      <c r="FW74" s="59"/>
      <c r="FX74" s="59"/>
      <c r="FY74" s="59">
        <f t="shared" si="1573"/>
        <v>0</v>
      </c>
      <c r="FZ74" s="59"/>
      <c r="GA74" s="105">
        <f t="shared" si="1574"/>
        <v>0</v>
      </c>
      <c r="GB74" s="59"/>
      <c r="GC74" s="59"/>
      <c r="GD74" s="59"/>
      <c r="GE74" s="59">
        <f t="shared" si="1575"/>
        <v>0</v>
      </c>
      <c r="GF74" s="59"/>
      <c r="GG74" s="105">
        <f t="shared" si="1576"/>
        <v>0</v>
      </c>
      <c r="GH74" s="59">
        <f t="shared" si="224"/>
        <v>0</v>
      </c>
      <c r="GI74" s="59">
        <f t="shared" si="225"/>
        <v>0</v>
      </c>
      <c r="GJ74" s="59">
        <f t="shared" si="226"/>
        <v>0</v>
      </c>
      <c r="GK74" s="59">
        <f t="shared" si="227"/>
        <v>0</v>
      </c>
      <c r="GL74" s="59">
        <f t="shared" si="228"/>
        <v>0</v>
      </c>
      <c r="GM74" s="105">
        <f t="shared" si="229"/>
        <v>0</v>
      </c>
      <c r="GN74" s="59"/>
      <c r="GO74" s="59"/>
      <c r="GP74" s="59"/>
      <c r="GQ74" s="59">
        <f t="shared" si="1577"/>
        <v>0</v>
      </c>
      <c r="GR74" s="59"/>
      <c r="GS74" s="105">
        <f t="shared" si="1578"/>
        <v>0</v>
      </c>
      <c r="GT74" s="59"/>
      <c r="GU74" s="59"/>
      <c r="GV74" s="59"/>
      <c r="GW74" s="59">
        <f t="shared" si="1579"/>
        <v>0</v>
      </c>
      <c r="GX74" s="59"/>
      <c r="GY74" s="105">
        <f t="shared" si="1580"/>
        <v>0</v>
      </c>
      <c r="GZ74" s="59"/>
      <c r="HA74" s="59"/>
      <c r="HB74" s="59"/>
      <c r="HC74" s="59">
        <f t="shared" si="1581"/>
        <v>0</v>
      </c>
      <c r="HD74" s="59"/>
      <c r="HE74" s="105">
        <f t="shared" si="1582"/>
        <v>0</v>
      </c>
      <c r="HF74" s="59"/>
      <c r="HG74" s="59"/>
      <c r="HH74" s="59"/>
      <c r="HI74" s="59">
        <f t="shared" si="1583"/>
        <v>0</v>
      </c>
      <c r="HJ74" s="59"/>
      <c r="HK74" s="105">
        <f t="shared" si="1584"/>
        <v>0</v>
      </c>
      <c r="HL74" s="59"/>
      <c r="HM74" s="59"/>
      <c r="HN74" s="59"/>
      <c r="HO74" s="59">
        <f t="shared" si="1585"/>
        <v>0</v>
      </c>
      <c r="HP74" s="59"/>
      <c r="HQ74" s="105">
        <f t="shared" si="1586"/>
        <v>0</v>
      </c>
      <c r="HR74" s="59">
        <f t="shared" si="240"/>
        <v>0</v>
      </c>
      <c r="HS74" s="59">
        <f t="shared" si="241"/>
        <v>0</v>
      </c>
      <c r="HT74" s="59">
        <f t="shared" si="242"/>
        <v>0</v>
      </c>
      <c r="HU74" s="59">
        <f t="shared" si="243"/>
        <v>0</v>
      </c>
      <c r="HV74" s="59">
        <f t="shared" si="244"/>
        <v>0</v>
      </c>
      <c r="HW74" s="105">
        <f t="shared" si="245"/>
        <v>0</v>
      </c>
      <c r="HX74" s="59"/>
      <c r="HY74" s="59"/>
      <c r="HZ74" s="59"/>
      <c r="IA74" s="59">
        <f t="shared" si="1587"/>
        <v>0</v>
      </c>
      <c r="IB74" s="59"/>
      <c r="IC74" s="105">
        <f t="shared" si="1588"/>
        <v>0</v>
      </c>
      <c r="ID74" s="59"/>
      <c r="IE74" s="59"/>
      <c r="IF74" s="59"/>
      <c r="IG74" s="59">
        <f t="shared" si="1589"/>
        <v>0</v>
      </c>
      <c r="IH74" s="59"/>
      <c r="II74" s="105">
        <f t="shared" si="1590"/>
        <v>0</v>
      </c>
      <c r="IJ74" s="59"/>
      <c r="IK74" s="59"/>
      <c r="IL74" s="59"/>
      <c r="IM74" s="59">
        <f t="shared" si="1591"/>
        <v>0</v>
      </c>
      <c r="IN74" s="59"/>
      <c r="IO74" s="105">
        <f t="shared" si="1592"/>
        <v>0</v>
      </c>
      <c r="IP74" s="59">
        <f t="shared" si="252"/>
        <v>0</v>
      </c>
      <c r="IQ74" s="59">
        <f t="shared" si="253"/>
        <v>0</v>
      </c>
      <c r="IR74" s="59">
        <f t="shared" si="254"/>
        <v>0</v>
      </c>
      <c r="IS74" s="59">
        <f t="shared" si="255"/>
        <v>0</v>
      </c>
      <c r="IT74" s="59">
        <f t="shared" si="256"/>
        <v>0</v>
      </c>
      <c r="IU74" s="105">
        <f t="shared" si="257"/>
        <v>0</v>
      </c>
      <c r="IV74" s="59"/>
      <c r="IW74" s="59"/>
      <c r="IX74" s="59"/>
      <c r="IY74" s="59">
        <f t="shared" si="1593"/>
        <v>0</v>
      </c>
      <c r="IZ74" s="59"/>
      <c r="JA74" s="105">
        <f t="shared" si="1594"/>
        <v>0</v>
      </c>
      <c r="JB74" s="59"/>
      <c r="JC74" s="59"/>
      <c r="JD74" s="59"/>
      <c r="JE74" s="59">
        <f t="shared" si="1595"/>
        <v>0</v>
      </c>
      <c r="JF74" s="59"/>
      <c r="JG74" s="105">
        <f t="shared" si="1596"/>
        <v>0</v>
      </c>
      <c r="JH74" s="59"/>
      <c r="JI74" s="59"/>
      <c r="JJ74" s="59"/>
      <c r="JK74" s="59">
        <f t="shared" si="1597"/>
        <v>0</v>
      </c>
      <c r="JL74" s="59"/>
      <c r="JM74" s="105">
        <f t="shared" si="1598"/>
        <v>0</v>
      </c>
      <c r="JN74" s="59"/>
      <c r="JO74" s="59"/>
      <c r="JP74" s="59"/>
      <c r="JQ74" s="59">
        <f t="shared" si="1599"/>
        <v>0</v>
      </c>
      <c r="JR74" s="59"/>
      <c r="JS74" s="105">
        <f t="shared" si="1600"/>
        <v>0</v>
      </c>
      <c r="JT74" s="59"/>
      <c r="JU74" s="59"/>
      <c r="JV74" s="59"/>
      <c r="JW74" s="59">
        <f t="shared" si="1601"/>
        <v>0</v>
      </c>
      <c r="JX74" s="59"/>
      <c r="JY74" s="105">
        <f t="shared" si="1602"/>
        <v>0</v>
      </c>
      <c r="JZ74" s="59">
        <f t="shared" si="268"/>
        <v>0</v>
      </c>
      <c r="KA74" s="59">
        <f t="shared" si="269"/>
        <v>0</v>
      </c>
      <c r="KB74" s="59">
        <f t="shared" si="270"/>
        <v>0</v>
      </c>
      <c r="KC74" s="59">
        <f t="shared" si="271"/>
        <v>0</v>
      </c>
      <c r="KD74" s="59">
        <f t="shared" si="272"/>
        <v>0</v>
      </c>
      <c r="KE74" s="105">
        <f t="shared" si="273"/>
        <v>0</v>
      </c>
      <c r="KF74" s="59"/>
      <c r="KG74" s="59"/>
      <c r="KH74" s="59"/>
      <c r="KI74" s="59">
        <f t="shared" si="1603"/>
        <v>0</v>
      </c>
      <c r="KJ74" s="59"/>
      <c r="KK74" s="105">
        <f t="shared" si="1604"/>
        <v>0</v>
      </c>
      <c r="KL74" s="59"/>
      <c r="KM74" s="59"/>
      <c r="KN74" s="59"/>
      <c r="KO74" s="59">
        <f t="shared" si="1605"/>
        <v>0</v>
      </c>
      <c r="KP74" s="59"/>
      <c r="KQ74" s="105">
        <f t="shared" si="1606"/>
        <v>0</v>
      </c>
      <c r="KR74" s="59"/>
      <c r="KS74" s="59"/>
      <c r="KT74" s="59"/>
      <c r="KU74" s="59">
        <f t="shared" si="1607"/>
        <v>0</v>
      </c>
      <c r="KV74" s="59"/>
      <c r="KW74" s="105">
        <f t="shared" si="1608"/>
        <v>0</v>
      </c>
      <c r="KX74" s="59"/>
      <c r="KY74" s="59"/>
      <c r="KZ74" s="59"/>
      <c r="LA74" s="59">
        <f t="shared" si="1609"/>
        <v>0</v>
      </c>
      <c r="LB74" s="59"/>
      <c r="LC74" s="105">
        <f t="shared" si="1610"/>
        <v>0</v>
      </c>
      <c r="LD74" s="59">
        <f t="shared" si="282"/>
        <v>0</v>
      </c>
      <c r="LE74" s="59">
        <f t="shared" si="283"/>
        <v>0</v>
      </c>
      <c r="LF74" s="59">
        <f t="shared" si="284"/>
        <v>0</v>
      </c>
      <c r="LG74" s="59">
        <f t="shared" si="285"/>
        <v>0</v>
      </c>
      <c r="LH74" s="59">
        <f t="shared" si="286"/>
        <v>0</v>
      </c>
      <c r="LI74" s="105">
        <f t="shared" si="287"/>
        <v>0</v>
      </c>
      <c r="LJ74" s="59"/>
      <c r="LK74" s="59"/>
      <c r="LL74" s="59"/>
      <c r="LM74" s="59">
        <f t="shared" si="1611"/>
        <v>0</v>
      </c>
      <c r="LN74" s="59"/>
      <c r="LO74" s="105">
        <f t="shared" si="1612"/>
        <v>0</v>
      </c>
      <c r="LP74" s="59">
        <f t="shared" si="290"/>
        <v>0</v>
      </c>
      <c r="LQ74" s="59">
        <f t="shared" si="291"/>
        <v>0</v>
      </c>
      <c r="LR74" s="59">
        <f t="shared" si="292"/>
        <v>0</v>
      </c>
      <c r="LS74" s="59">
        <f t="shared" si="293"/>
        <v>0</v>
      </c>
      <c r="LT74" s="59">
        <f t="shared" si="294"/>
        <v>0</v>
      </c>
      <c r="LU74" s="105">
        <f t="shared" si="295"/>
        <v>0</v>
      </c>
      <c r="LV74" s="59"/>
      <c r="LW74" s="59"/>
      <c r="LX74" s="59"/>
      <c r="LY74" s="59">
        <f t="shared" si="1613"/>
        <v>0</v>
      </c>
      <c r="LZ74" s="59"/>
      <c r="MA74" s="105">
        <f t="shared" si="1614"/>
        <v>0</v>
      </c>
      <c r="MB74" s="59">
        <f t="shared" si="298"/>
        <v>0</v>
      </c>
      <c r="MC74" s="59">
        <f t="shared" si="299"/>
        <v>0</v>
      </c>
      <c r="MD74" s="59">
        <f t="shared" si="300"/>
        <v>0</v>
      </c>
      <c r="ME74" s="59">
        <f t="shared" si="301"/>
        <v>0</v>
      </c>
      <c r="MF74" s="59">
        <f t="shared" si="302"/>
        <v>0</v>
      </c>
      <c r="MG74" s="105">
        <f t="shared" si="303"/>
        <v>0</v>
      </c>
      <c r="MH74" s="59">
        <f t="shared" si="304"/>
        <v>0</v>
      </c>
      <c r="MI74" s="59">
        <f t="shared" si="305"/>
        <v>0</v>
      </c>
      <c r="MJ74" s="59">
        <f t="shared" si="306"/>
        <v>0</v>
      </c>
      <c r="MK74" s="59">
        <f t="shared" si="307"/>
        <v>0</v>
      </c>
      <c r="ML74" s="59">
        <f t="shared" si="308"/>
        <v>0</v>
      </c>
      <c r="MM74" s="105">
        <f t="shared" si="309"/>
        <v>0</v>
      </c>
      <c r="MN74" s="59"/>
      <c r="MO74" s="59"/>
      <c r="MP74" s="59"/>
      <c r="MQ74" s="59">
        <f t="shared" si="1615"/>
        <v>0</v>
      </c>
      <c r="MR74" s="59"/>
      <c r="MS74" s="105">
        <f t="shared" si="1616"/>
        <v>0</v>
      </c>
      <c r="MT74" s="59"/>
      <c r="MU74" s="59"/>
      <c r="MV74" s="59"/>
      <c r="MW74" s="59">
        <f t="shared" si="1617"/>
        <v>0</v>
      </c>
      <c r="MX74" s="59"/>
      <c r="MY74" s="105">
        <f t="shared" si="1618"/>
        <v>0</v>
      </c>
      <c r="MZ74" s="59"/>
      <c r="NA74" s="59"/>
      <c r="NB74" s="59"/>
      <c r="NC74" s="59">
        <f t="shared" si="1619"/>
        <v>0</v>
      </c>
      <c r="ND74" s="59"/>
      <c r="NE74" s="105">
        <f t="shared" si="1620"/>
        <v>0</v>
      </c>
      <c r="NF74" s="59"/>
      <c r="NG74" s="59"/>
      <c r="NH74" s="59"/>
      <c r="NI74" s="59">
        <f t="shared" si="1621"/>
        <v>0</v>
      </c>
      <c r="NJ74" s="59"/>
      <c r="NK74" s="105">
        <f t="shared" si="1622"/>
        <v>0</v>
      </c>
      <c r="NL74" s="59"/>
      <c r="NM74" s="59"/>
      <c r="NN74" s="59"/>
      <c r="NO74" s="59">
        <f t="shared" si="1623"/>
        <v>0</v>
      </c>
      <c r="NP74" s="59"/>
      <c r="NQ74" s="105">
        <f t="shared" si="1624"/>
        <v>0</v>
      </c>
      <c r="NR74" s="59">
        <f t="shared" si="320"/>
        <v>0</v>
      </c>
      <c r="NS74" s="59">
        <f t="shared" si="321"/>
        <v>0</v>
      </c>
      <c r="NT74" s="59">
        <f t="shared" si="322"/>
        <v>0</v>
      </c>
      <c r="NU74" s="59">
        <f t="shared" si="323"/>
        <v>0</v>
      </c>
      <c r="NV74" s="59">
        <f t="shared" si="324"/>
        <v>0</v>
      </c>
      <c r="NW74" s="105">
        <f t="shared" si="325"/>
        <v>0</v>
      </c>
      <c r="NX74" s="59"/>
      <c r="NY74" s="59"/>
      <c r="NZ74" s="59"/>
      <c r="OA74" s="59">
        <f t="shared" si="1625"/>
        <v>0</v>
      </c>
      <c r="OB74" s="59"/>
      <c r="OC74" s="105">
        <f t="shared" si="1626"/>
        <v>0</v>
      </c>
      <c r="OD74" s="59">
        <f t="shared" si="328"/>
        <v>0</v>
      </c>
      <c r="OE74" s="59">
        <f t="shared" si="329"/>
        <v>0</v>
      </c>
      <c r="OF74" s="59">
        <f t="shared" si="330"/>
        <v>0</v>
      </c>
      <c r="OG74" s="59">
        <f t="shared" si="331"/>
        <v>0</v>
      </c>
      <c r="OH74" s="59">
        <f t="shared" si="332"/>
        <v>0</v>
      </c>
      <c r="OI74" s="105">
        <f t="shared" si="333"/>
        <v>0</v>
      </c>
      <c r="OJ74" s="59"/>
      <c r="OK74" s="59"/>
      <c r="OL74" s="59"/>
      <c r="OM74" s="59">
        <f t="shared" si="1627"/>
        <v>0</v>
      </c>
      <c r="ON74" s="59"/>
      <c r="OO74" s="105">
        <f t="shared" si="1628"/>
        <v>0</v>
      </c>
      <c r="OP74" s="59"/>
      <c r="OQ74" s="59"/>
      <c r="OR74" s="59"/>
      <c r="OS74" s="59">
        <f t="shared" si="1629"/>
        <v>0</v>
      </c>
      <c r="OT74" s="59"/>
      <c r="OU74" s="105">
        <f t="shared" si="1630"/>
        <v>0</v>
      </c>
      <c r="OV74" s="59">
        <f t="shared" si="338"/>
        <v>0</v>
      </c>
      <c r="OW74" s="59">
        <f t="shared" si="339"/>
        <v>0</v>
      </c>
      <c r="OX74" s="59">
        <f t="shared" si="340"/>
        <v>0</v>
      </c>
      <c r="OY74" s="59">
        <f t="shared" si="341"/>
        <v>0</v>
      </c>
      <c r="OZ74" s="59">
        <f t="shared" si="342"/>
        <v>0</v>
      </c>
      <c r="PA74" s="105">
        <f t="shared" si="343"/>
        <v>0</v>
      </c>
      <c r="PB74" s="59"/>
      <c r="PC74" s="59"/>
      <c r="PD74" s="59"/>
      <c r="PE74" s="59">
        <f t="shared" si="1631"/>
        <v>0</v>
      </c>
      <c r="PF74" s="59"/>
      <c r="PG74" s="105">
        <f t="shared" si="1632"/>
        <v>0</v>
      </c>
      <c r="PH74" s="59"/>
      <c r="PI74" s="59"/>
      <c r="PJ74" s="59"/>
      <c r="PK74" s="59">
        <f t="shared" si="1633"/>
        <v>0</v>
      </c>
      <c r="PL74" s="59"/>
      <c r="PM74" s="105">
        <f t="shared" si="1634"/>
        <v>0</v>
      </c>
      <c r="PN74" s="59">
        <f t="shared" si="348"/>
        <v>0</v>
      </c>
      <c r="PO74" s="59">
        <f t="shared" si="349"/>
        <v>0</v>
      </c>
      <c r="PP74" s="59">
        <f t="shared" si="350"/>
        <v>0</v>
      </c>
      <c r="PQ74" s="59">
        <f t="shared" si="351"/>
        <v>0</v>
      </c>
      <c r="PR74" s="59">
        <f t="shared" si="352"/>
        <v>0</v>
      </c>
      <c r="PS74" s="105">
        <f t="shared" si="353"/>
        <v>0</v>
      </c>
      <c r="PT74" s="59"/>
      <c r="PU74" s="59"/>
      <c r="PV74" s="59"/>
      <c r="PW74" s="59">
        <f t="shared" si="1635"/>
        <v>0</v>
      </c>
      <c r="PX74" s="59"/>
      <c r="PY74" s="105">
        <f t="shared" si="1636"/>
        <v>0</v>
      </c>
      <c r="PZ74" s="59"/>
      <c r="QA74" s="59"/>
      <c r="QB74" s="59"/>
      <c r="QC74" s="59">
        <f t="shared" si="1637"/>
        <v>0</v>
      </c>
      <c r="QD74" s="59"/>
      <c r="QE74" s="105">
        <f t="shared" si="1638"/>
        <v>0</v>
      </c>
      <c r="QF74" s="59">
        <f t="shared" si="358"/>
        <v>0</v>
      </c>
      <c r="QG74" s="59">
        <f t="shared" si="359"/>
        <v>0</v>
      </c>
      <c r="QH74" s="59">
        <f t="shared" si="360"/>
        <v>0</v>
      </c>
      <c r="QI74" s="59">
        <f t="shared" si="361"/>
        <v>0</v>
      </c>
      <c r="QJ74" s="59">
        <f t="shared" si="362"/>
        <v>0</v>
      </c>
      <c r="QK74" s="105">
        <f t="shared" si="363"/>
        <v>0</v>
      </c>
      <c r="QL74" s="59"/>
      <c r="QM74" s="59"/>
      <c r="QN74" s="59"/>
      <c r="QO74" s="59">
        <f t="shared" si="1639"/>
        <v>0</v>
      </c>
      <c r="QP74" s="59"/>
      <c r="QQ74" s="105">
        <f t="shared" si="1640"/>
        <v>0</v>
      </c>
      <c r="QR74" s="59">
        <f t="shared" si="366"/>
        <v>0</v>
      </c>
      <c r="QS74" s="59">
        <f t="shared" si="367"/>
        <v>0</v>
      </c>
      <c r="QT74" s="59">
        <f t="shared" si="368"/>
        <v>0</v>
      </c>
      <c r="QU74" s="59">
        <f t="shared" si="369"/>
        <v>0</v>
      </c>
      <c r="QV74" s="59">
        <f t="shared" si="370"/>
        <v>0</v>
      </c>
      <c r="QW74" s="105">
        <f t="shared" si="371"/>
        <v>0</v>
      </c>
      <c r="QX74" s="59">
        <f t="shared" si="372"/>
        <v>0</v>
      </c>
      <c r="QY74" s="59">
        <f t="shared" si="373"/>
        <v>0</v>
      </c>
      <c r="QZ74" s="59">
        <f t="shared" si="374"/>
        <v>0</v>
      </c>
      <c r="RA74" s="59">
        <f t="shared" si="375"/>
        <v>0</v>
      </c>
      <c r="RB74" s="59">
        <f t="shared" si="376"/>
        <v>0</v>
      </c>
      <c r="RC74" s="105">
        <f t="shared" si="377"/>
        <v>0</v>
      </c>
      <c r="RD74" s="59"/>
      <c r="RE74" s="59"/>
      <c r="RF74" s="59"/>
      <c r="RG74" s="59">
        <f t="shared" si="1641"/>
        <v>0</v>
      </c>
      <c r="RH74" s="59"/>
      <c r="RI74" s="105">
        <f t="shared" si="1642"/>
        <v>0</v>
      </c>
      <c r="RJ74" s="59"/>
      <c r="RK74" s="59"/>
      <c r="RL74" s="59"/>
      <c r="RM74" s="59">
        <f t="shared" si="1643"/>
        <v>0</v>
      </c>
      <c r="RN74" s="59"/>
      <c r="RO74" s="105">
        <f t="shared" si="1644"/>
        <v>0</v>
      </c>
      <c r="RP74" s="59"/>
      <c r="RQ74" s="59"/>
      <c r="RR74" s="59"/>
      <c r="RS74" s="59">
        <f t="shared" si="1645"/>
        <v>0</v>
      </c>
      <c r="RT74" s="59"/>
      <c r="RU74" s="105">
        <f t="shared" si="1646"/>
        <v>0</v>
      </c>
      <c r="RV74" s="59">
        <f t="shared" si="384"/>
        <v>0</v>
      </c>
      <c r="RW74" s="59">
        <f t="shared" si="385"/>
        <v>0</v>
      </c>
      <c r="RX74" s="59">
        <f t="shared" si="386"/>
        <v>0</v>
      </c>
      <c r="RY74" s="59">
        <f t="shared" si="387"/>
        <v>0</v>
      </c>
      <c r="RZ74" s="59">
        <f t="shared" si="388"/>
        <v>0</v>
      </c>
      <c r="SA74" s="105">
        <f t="shared" si="389"/>
        <v>0</v>
      </c>
      <c r="SB74" s="59"/>
      <c r="SC74" s="59"/>
      <c r="SD74" s="59"/>
      <c r="SE74" s="59">
        <f t="shared" si="1647"/>
        <v>0</v>
      </c>
      <c r="SF74" s="59"/>
      <c r="SG74" s="105">
        <f t="shared" si="1648"/>
        <v>0</v>
      </c>
      <c r="SH74" s="59"/>
      <c r="SI74" s="59"/>
      <c r="SJ74" s="59"/>
      <c r="SK74" s="59">
        <f t="shared" si="1649"/>
        <v>0</v>
      </c>
      <c r="SL74" s="59"/>
      <c r="SM74" s="105">
        <f t="shared" si="1650"/>
        <v>0</v>
      </c>
      <c r="SN74" s="59"/>
      <c r="SO74" s="59"/>
      <c r="SP74" s="59"/>
      <c r="SQ74" s="59">
        <f t="shared" si="1651"/>
        <v>0</v>
      </c>
      <c r="SR74" s="59"/>
      <c r="SS74" s="105">
        <f t="shared" si="1652"/>
        <v>0</v>
      </c>
      <c r="ST74" s="59"/>
      <c r="SU74" s="59"/>
      <c r="SV74" s="59"/>
      <c r="SW74" s="59">
        <f t="shared" si="1653"/>
        <v>0</v>
      </c>
      <c r="SX74" s="59"/>
      <c r="SY74" s="105">
        <f t="shared" si="1654"/>
        <v>0</v>
      </c>
      <c r="SZ74" s="59">
        <f t="shared" si="398"/>
        <v>0</v>
      </c>
      <c r="TA74" s="59">
        <f t="shared" si="399"/>
        <v>0</v>
      </c>
      <c r="TB74" s="59">
        <f t="shared" si="400"/>
        <v>0</v>
      </c>
      <c r="TC74" s="59">
        <f t="shared" si="401"/>
        <v>0</v>
      </c>
      <c r="TD74" s="59">
        <f t="shared" si="402"/>
        <v>0</v>
      </c>
      <c r="TE74" s="105">
        <f t="shared" si="403"/>
        <v>0</v>
      </c>
      <c r="TF74" s="59">
        <f t="shared" si="404"/>
        <v>0</v>
      </c>
      <c r="TG74" s="59">
        <f t="shared" si="405"/>
        <v>0</v>
      </c>
      <c r="TH74" s="59">
        <f t="shared" si="406"/>
        <v>0</v>
      </c>
      <c r="TI74" s="59">
        <f t="shared" si="407"/>
        <v>0</v>
      </c>
      <c r="TJ74" s="59">
        <f t="shared" si="408"/>
        <v>0</v>
      </c>
      <c r="TK74" s="105">
        <f t="shared" si="409"/>
        <v>0</v>
      </c>
      <c r="TL74" s="59"/>
      <c r="TM74" s="59"/>
      <c r="TN74" s="59"/>
      <c r="TO74" s="59">
        <f t="shared" si="1655"/>
        <v>0</v>
      </c>
      <c r="TP74" s="59"/>
      <c r="TQ74" s="105">
        <f t="shared" si="1656"/>
        <v>0</v>
      </c>
      <c r="TR74" s="59"/>
      <c r="TS74" s="59"/>
      <c r="TT74" s="59"/>
      <c r="TU74" s="59">
        <f t="shared" si="1657"/>
        <v>0</v>
      </c>
      <c r="TV74" s="59"/>
      <c r="TW74" s="105">
        <f t="shared" si="1658"/>
        <v>0</v>
      </c>
      <c r="TX74" s="59"/>
      <c r="TY74" s="59"/>
      <c r="TZ74" s="59"/>
      <c r="UA74" s="59">
        <f t="shared" si="1659"/>
        <v>0</v>
      </c>
      <c r="UB74" s="59"/>
      <c r="UC74" s="105">
        <f t="shared" si="1660"/>
        <v>0</v>
      </c>
      <c r="UD74" s="59"/>
      <c r="UE74" s="59"/>
      <c r="UF74" s="59"/>
      <c r="UG74" s="59">
        <f t="shared" si="1661"/>
        <v>0</v>
      </c>
      <c r="UH74" s="59"/>
      <c r="UI74" s="105">
        <f t="shared" si="1662"/>
        <v>0</v>
      </c>
      <c r="UJ74" s="59"/>
      <c r="UK74" s="59"/>
      <c r="UL74" s="59"/>
      <c r="UM74" s="59">
        <f t="shared" si="1663"/>
        <v>0</v>
      </c>
      <c r="UN74" s="59"/>
      <c r="UO74" s="105">
        <f t="shared" si="1664"/>
        <v>0</v>
      </c>
      <c r="UP74" s="59"/>
      <c r="UQ74" s="59"/>
      <c r="UR74" s="59"/>
      <c r="US74" s="59">
        <f t="shared" si="1665"/>
        <v>0</v>
      </c>
      <c r="UT74" s="59"/>
      <c r="UU74" s="105">
        <f t="shared" si="1666"/>
        <v>0</v>
      </c>
      <c r="UV74" s="59">
        <f t="shared" si="422"/>
        <v>0</v>
      </c>
      <c r="UW74" s="59">
        <f t="shared" si="423"/>
        <v>0</v>
      </c>
      <c r="UX74" s="59">
        <f t="shared" si="424"/>
        <v>0</v>
      </c>
      <c r="UY74" s="59">
        <f t="shared" si="425"/>
        <v>0</v>
      </c>
      <c r="UZ74" s="59">
        <f t="shared" si="426"/>
        <v>0</v>
      </c>
      <c r="VA74" s="105">
        <f t="shared" si="427"/>
        <v>0</v>
      </c>
      <c r="VB74" s="59"/>
      <c r="VC74" s="59"/>
      <c r="VD74" s="59"/>
      <c r="VE74" s="59">
        <f t="shared" si="1667"/>
        <v>0</v>
      </c>
      <c r="VF74" s="59"/>
      <c r="VG74" s="105">
        <f t="shared" si="1668"/>
        <v>0</v>
      </c>
      <c r="VH74" s="59"/>
      <c r="VI74" s="59"/>
      <c r="VJ74" s="59"/>
      <c r="VK74" s="59">
        <f t="shared" si="1669"/>
        <v>0</v>
      </c>
      <c r="VL74" s="59"/>
      <c r="VM74" s="105">
        <f t="shared" si="1670"/>
        <v>0</v>
      </c>
      <c r="VN74" s="59">
        <f t="shared" si="432"/>
        <v>0</v>
      </c>
      <c r="VO74" s="59">
        <f t="shared" si="433"/>
        <v>0</v>
      </c>
      <c r="VP74" s="59">
        <f t="shared" si="434"/>
        <v>0</v>
      </c>
      <c r="VQ74" s="59">
        <f t="shared" si="435"/>
        <v>0</v>
      </c>
      <c r="VR74" s="59">
        <f t="shared" si="436"/>
        <v>0</v>
      </c>
      <c r="VS74" s="105">
        <f t="shared" si="437"/>
        <v>0</v>
      </c>
      <c r="VT74" s="59">
        <f t="shared" si="438"/>
        <v>0</v>
      </c>
      <c r="VU74" s="59">
        <f t="shared" si="439"/>
        <v>0</v>
      </c>
      <c r="VV74" s="59">
        <f t="shared" si="440"/>
        <v>0</v>
      </c>
      <c r="VW74" s="59">
        <f t="shared" si="441"/>
        <v>0</v>
      </c>
      <c r="VX74" s="59">
        <f t="shared" si="442"/>
        <v>0</v>
      </c>
      <c r="VY74" s="105">
        <f t="shared" si="443"/>
        <v>0</v>
      </c>
      <c r="VZ74" s="59"/>
      <c r="WA74" s="59"/>
      <c r="WB74" s="59"/>
      <c r="WC74" s="59">
        <f t="shared" si="1671"/>
        <v>0</v>
      </c>
      <c r="WD74" s="59"/>
      <c r="WE74" s="105">
        <f t="shared" si="1672"/>
        <v>0</v>
      </c>
      <c r="WF74" s="59"/>
      <c r="WG74" s="59"/>
      <c r="WH74" s="59"/>
      <c r="WI74" s="59">
        <f t="shared" si="1673"/>
        <v>0</v>
      </c>
      <c r="WJ74" s="59"/>
      <c r="WK74" s="105">
        <f t="shared" si="1674"/>
        <v>0</v>
      </c>
      <c r="WL74" s="59"/>
      <c r="WM74" s="59"/>
      <c r="WN74" s="59"/>
      <c r="WO74" s="59">
        <f t="shared" si="1675"/>
        <v>0</v>
      </c>
      <c r="WP74" s="59"/>
      <c r="WQ74" s="105">
        <f t="shared" si="1676"/>
        <v>0</v>
      </c>
      <c r="WR74" s="59"/>
      <c r="WS74" s="59"/>
      <c r="WT74" s="59"/>
      <c r="WU74" s="59">
        <f t="shared" si="1677"/>
        <v>0</v>
      </c>
      <c r="WV74" s="59"/>
      <c r="WW74" s="105">
        <f t="shared" si="1678"/>
        <v>0</v>
      </c>
      <c r="WX74" s="59"/>
      <c r="WY74" s="59"/>
      <c r="WZ74" s="59"/>
      <c r="XA74" s="59">
        <f t="shared" si="1679"/>
        <v>0</v>
      </c>
      <c r="XB74" s="59"/>
      <c r="XC74" s="105">
        <f t="shared" si="1680"/>
        <v>0</v>
      </c>
      <c r="XD74" s="59">
        <f t="shared" si="454"/>
        <v>0</v>
      </c>
      <c r="XE74" s="59">
        <f t="shared" si="455"/>
        <v>0</v>
      </c>
      <c r="XF74" s="59">
        <f t="shared" si="456"/>
        <v>0</v>
      </c>
      <c r="XG74" s="59">
        <f t="shared" si="457"/>
        <v>0</v>
      </c>
      <c r="XH74" s="59">
        <f t="shared" si="458"/>
        <v>0</v>
      </c>
      <c r="XI74" s="105">
        <f t="shared" si="459"/>
        <v>0</v>
      </c>
      <c r="XJ74" s="59"/>
      <c r="XK74" s="59"/>
      <c r="XL74" s="59"/>
      <c r="XM74" s="59">
        <f t="shared" si="1681"/>
        <v>0</v>
      </c>
      <c r="XN74" s="59"/>
      <c r="XO74" s="105">
        <f t="shared" si="1682"/>
        <v>0</v>
      </c>
      <c r="XP74" s="59">
        <f t="shared" si="462"/>
        <v>0</v>
      </c>
      <c r="XQ74" s="59">
        <f t="shared" si="463"/>
        <v>0</v>
      </c>
      <c r="XR74" s="59">
        <f t="shared" si="464"/>
        <v>0</v>
      </c>
      <c r="XS74" s="59">
        <f t="shared" si="465"/>
        <v>0</v>
      </c>
      <c r="XT74" s="59">
        <f t="shared" si="466"/>
        <v>0</v>
      </c>
      <c r="XU74" s="105">
        <f t="shared" si="467"/>
        <v>0</v>
      </c>
      <c r="XV74" s="59">
        <f t="shared" si="468"/>
        <v>0</v>
      </c>
      <c r="XW74" s="59">
        <f t="shared" si="469"/>
        <v>0</v>
      </c>
      <c r="XX74" s="59">
        <f t="shared" si="470"/>
        <v>0</v>
      </c>
      <c r="XY74" s="59">
        <f t="shared" si="471"/>
        <v>0</v>
      </c>
      <c r="XZ74" s="59">
        <f t="shared" si="472"/>
        <v>0</v>
      </c>
      <c r="YA74" s="105">
        <f t="shared" si="473"/>
        <v>0</v>
      </c>
      <c r="YB74" s="59">
        <f>SUM(MH74,QX74,TF74,VT74,XV74)</f>
        <v>0</v>
      </c>
      <c r="YC74" s="59">
        <f t="shared" si="1683"/>
        <v>0</v>
      </c>
      <c r="YD74" s="59">
        <f t="shared" si="1684"/>
        <v>0</v>
      </c>
      <c r="YE74" s="59">
        <f t="shared" si="1685"/>
        <v>0</v>
      </c>
      <c r="YF74" s="59">
        <f t="shared" si="1686"/>
        <v>0</v>
      </c>
      <c r="YG74" s="105">
        <f t="shared" si="1687"/>
        <v>0</v>
      </c>
      <c r="YH74" s="59">
        <f t="shared" si="1688"/>
        <v>0</v>
      </c>
      <c r="YI74" s="59">
        <f t="shared" si="1689"/>
        <v>0</v>
      </c>
      <c r="YJ74" s="59">
        <f t="shared" si="1690"/>
        <v>0</v>
      </c>
      <c r="YK74" s="59">
        <f t="shared" si="1691"/>
        <v>0</v>
      </c>
      <c r="YL74" s="59">
        <f t="shared" si="1692"/>
        <v>0</v>
      </c>
      <c r="YM74" s="105">
        <f t="shared" si="1693"/>
        <v>0</v>
      </c>
    </row>
    <row r="75" spans="1:663" s="68" customFormat="1" ht="16.5" thickBot="1" x14ac:dyDescent="0.3">
      <c r="A75" s="84">
        <v>65</v>
      </c>
      <c r="B75" s="36" t="s">
        <v>221</v>
      </c>
      <c r="C75" s="67" t="s">
        <v>330</v>
      </c>
      <c r="D75" s="38">
        <f t="shared" ref="D75:E75" si="2070">SUM(D70:D73)</f>
        <v>3916280</v>
      </c>
      <c r="E75" s="38">
        <f t="shared" si="2070"/>
        <v>3871484</v>
      </c>
      <c r="F75" s="38">
        <f t="shared" ref="F75" si="2071">SUM(F70:F73)</f>
        <v>0</v>
      </c>
      <c r="G75" s="38">
        <f t="shared" ref="G75:G78" si="2072">SUM(E75:F75)</f>
        <v>3871484</v>
      </c>
      <c r="H75" s="38">
        <f t="shared" ref="H75" si="2073">SUM(H70:H73)</f>
        <v>204515</v>
      </c>
      <c r="I75" s="99">
        <f t="shared" ref="I75:I78" si="2074">SUM(G75:H75)</f>
        <v>4075999</v>
      </c>
      <c r="J75" s="38">
        <f t="shared" ref="J75:K75" si="2075">SUM(J70:J73)</f>
        <v>391238</v>
      </c>
      <c r="K75" s="38">
        <f t="shared" si="2075"/>
        <v>444745</v>
      </c>
      <c r="L75" s="38">
        <f t="shared" ref="L75" si="2076">SUM(L70:L73)</f>
        <v>0</v>
      </c>
      <c r="M75" s="38">
        <f t="shared" ref="M75:M78" si="2077">SUM(K75:L75)</f>
        <v>444745</v>
      </c>
      <c r="N75" s="38">
        <f t="shared" ref="N75" si="2078">SUM(N70:N73)</f>
        <v>28774</v>
      </c>
      <c r="O75" s="99">
        <f t="shared" ref="O75:O78" si="2079">SUM(M75:N75)</f>
        <v>473519</v>
      </c>
      <c r="P75" s="38">
        <f t="shared" ref="P75:R75" si="2080">SUM(P70:P73)</f>
        <v>350741</v>
      </c>
      <c r="Q75" s="38">
        <f t="shared" si="2080"/>
        <v>400208</v>
      </c>
      <c r="R75" s="38">
        <f t="shared" si="2080"/>
        <v>0</v>
      </c>
      <c r="S75" s="38">
        <f t="shared" ref="S75:S78" si="2081">SUM(Q75:R75)</f>
        <v>400208</v>
      </c>
      <c r="T75" s="38">
        <f t="shared" ref="T75" si="2082">SUM(T70:T73)</f>
        <v>27188</v>
      </c>
      <c r="U75" s="99">
        <f t="shared" ref="U75:U78" si="2083">SUM(S75:T75)</f>
        <v>427396</v>
      </c>
      <c r="V75" s="38">
        <f t="shared" ref="V75:W75" si="2084">SUM(V70:V73)</f>
        <v>223999</v>
      </c>
      <c r="W75" s="38">
        <f t="shared" si="2084"/>
        <v>245655</v>
      </c>
      <c r="X75" s="38">
        <f t="shared" ref="X75" si="2085">SUM(X70:X73)</f>
        <v>0</v>
      </c>
      <c r="Y75" s="38">
        <f t="shared" ref="Y75:Y78" si="2086">SUM(W75:X75)</f>
        <v>245655</v>
      </c>
      <c r="Z75" s="38">
        <f t="shared" ref="Z75" si="2087">SUM(Z70:Z73)</f>
        <v>14315</v>
      </c>
      <c r="AA75" s="99">
        <f t="shared" ref="AA75:AA78" si="2088">SUM(Y75:Z75)</f>
        <v>259970</v>
      </c>
      <c r="AB75" s="38">
        <f t="shared" ref="AB75:AC75" si="2089">SUM(AB70:AB73)</f>
        <v>261396</v>
      </c>
      <c r="AC75" s="38">
        <f t="shared" si="2089"/>
        <v>306266</v>
      </c>
      <c r="AD75" s="38">
        <f t="shared" ref="AD75" si="2090">SUM(AD70:AD73)</f>
        <v>0</v>
      </c>
      <c r="AE75" s="38">
        <f t="shared" ref="AE75:AE78" si="2091">SUM(AC75:AD75)</f>
        <v>306266</v>
      </c>
      <c r="AF75" s="38">
        <f t="shared" ref="AF75" si="2092">SUM(AF70:AF73)</f>
        <v>20779</v>
      </c>
      <c r="AG75" s="99">
        <f t="shared" ref="AG75:AG78" si="2093">SUM(AE75:AF75)</f>
        <v>327045</v>
      </c>
      <c r="AH75" s="38">
        <f t="shared" ref="AH75:AI75" si="2094">SUM(AH70:AH73)</f>
        <v>394272</v>
      </c>
      <c r="AI75" s="38">
        <f t="shared" si="2094"/>
        <v>439145</v>
      </c>
      <c r="AJ75" s="38">
        <f t="shared" ref="AJ75" si="2095">SUM(AJ70:AJ73)</f>
        <v>0</v>
      </c>
      <c r="AK75" s="38">
        <f t="shared" ref="AK75:AK78" si="2096">SUM(AI75:AJ75)</f>
        <v>439145</v>
      </c>
      <c r="AL75" s="38">
        <f t="shared" ref="AL75" si="2097">SUM(AL70:AL73)</f>
        <v>24890</v>
      </c>
      <c r="AM75" s="99">
        <f t="shared" ref="AM75:AM78" si="2098">SUM(AK75:AL75)</f>
        <v>464035</v>
      </c>
      <c r="AN75" s="38">
        <f t="shared" ref="AN75:AO75" si="2099">SUM(AN70:AN73)</f>
        <v>289338</v>
      </c>
      <c r="AO75" s="38">
        <f t="shared" si="2099"/>
        <v>308534</v>
      </c>
      <c r="AP75" s="38">
        <f t="shared" ref="AP75" si="2100">SUM(AP70:AP73)</f>
        <v>0</v>
      </c>
      <c r="AQ75" s="38">
        <f t="shared" ref="AQ75:AQ78" si="2101">SUM(AO75:AP75)</f>
        <v>308534</v>
      </c>
      <c r="AR75" s="38">
        <f t="shared" ref="AR75" si="2102">SUM(AR70:AR73)</f>
        <v>32169</v>
      </c>
      <c r="AS75" s="99">
        <f t="shared" ref="AS75:AS78" si="2103">SUM(AQ75:AR75)</f>
        <v>340703</v>
      </c>
      <c r="AT75" s="38">
        <f t="shared" ref="AT75:AU75" si="2104">SUM(AT70:AT73)</f>
        <v>460829</v>
      </c>
      <c r="AU75" s="38">
        <f t="shared" si="2104"/>
        <v>468492</v>
      </c>
      <c r="AV75" s="38">
        <f t="shared" ref="AV75" si="2105">SUM(AV70:AV73)</f>
        <v>0</v>
      </c>
      <c r="AW75" s="38">
        <f t="shared" ref="AW75:AW78" si="2106">SUM(AU75:AV75)</f>
        <v>468492</v>
      </c>
      <c r="AX75" s="38">
        <f t="shared" ref="AX75" si="2107">SUM(AX70:AX73)</f>
        <v>28281</v>
      </c>
      <c r="AY75" s="99">
        <f t="shared" ref="AY75:AY78" si="2108">SUM(AW75:AX75)</f>
        <v>496773</v>
      </c>
      <c r="AZ75" s="38">
        <f t="shared" ref="AZ75:AZ78" si="2109">SUM(J75,P75,V75,AB75,AH75,AN75,AT75)</f>
        <v>2371813</v>
      </c>
      <c r="BA75" s="38">
        <f t="shared" ref="BA75:BA78" si="2110">SUM(K75,Q75,W75,AC75,AI75,AO75,AU75)</f>
        <v>2613045</v>
      </c>
      <c r="BB75" s="38">
        <f t="shared" ref="BB75:BB78" si="2111">SUM(L75,R75,X75,AD75,AJ75,AP75,AV75)</f>
        <v>0</v>
      </c>
      <c r="BC75" s="38">
        <f t="shared" ref="BC75:BC78" si="2112">SUM(M75,S75,Y75,AE75,AK75,AQ75,AW75)</f>
        <v>2613045</v>
      </c>
      <c r="BD75" s="38">
        <f t="shared" ref="BD75:BD78" si="2113">SUM(N75,T75,Z75,AF75,AL75,AR75,AX75)</f>
        <v>176396</v>
      </c>
      <c r="BE75" s="99">
        <f t="shared" ref="BE75:BE78" si="2114">SUM(O75,U75,AA75,AG75,AM75,AS75,AY75)</f>
        <v>2789441</v>
      </c>
      <c r="BF75" s="38">
        <f t="shared" ref="BF75:BG75" si="2115">SUM(BF70:BF73)</f>
        <v>910602</v>
      </c>
      <c r="BG75" s="38">
        <f t="shared" si="2115"/>
        <v>875432</v>
      </c>
      <c r="BH75" s="38">
        <f t="shared" ref="BH75" si="2116">SUM(BH70:BH73)</f>
        <v>0</v>
      </c>
      <c r="BI75" s="38">
        <f t="shared" ref="BI75:BI78" si="2117">SUM(BG75:BH75)</f>
        <v>875432</v>
      </c>
      <c r="BJ75" s="38">
        <f t="shared" ref="BJ75" si="2118">SUM(BJ70:BJ73)</f>
        <v>43609</v>
      </c>
      <c r="BK75" s="99">
        <f t="shared" ref="BK75:BK78" si="2119">SUM(BI75:BJ75)</f>
        <v>919041</v>
      </c>
      <c r="BL75" s="38">
        <f t="shared" ref="BL75:BL78" si="2120">SUM(D75,AZ75,BF75)</f>
        <v>7198695</v>
      </c>
      <c r="BM75" s="38">
        <f t="shared" ref="BM75:BM78" si="2121">SUM(E75,BA75,BG75)</f>
        <v>7359961</v>
      </c>
      <c r="BN75" s="38">
        <f t="shared" ref="BN75:BN78" si="2122">SUM(F75,BB75,BH75)</f>
        <v>0</v>
      </c>
      <c r="BO75" s="38">
        <f t="shared" ref="BO75:BO78" si="2123">SUM(G75,BC75,BI75)</f>
        <v>7359961</v>
      </c>
      <c r="BP75" s="38">
        <f t="shared" ref="BP75:BP78" si="2124">SUM(H75,BD75,BJ75)</f>
        <v>424520</v>
      </c>
      <c r="BQ75" s="99">
        <f t="shared" ref="BQ75:BQ78" si="2125">SUM(I75,BE75,BK75)</f>
        <v>7784481</v>
      </c>
      <c r="BR75" s="38">
        <f t="shared" ref="BR75:BS75" si="2126">SUM(BR70:BR73)</f>
        <v>3192516</v>
      </c>
      <c r="BS75" s="38">
        <f t="shared" si="2126"/>
        <v>3783507</v>
      </c>
      <c r="BT75" s="38">
        <f t="shared" ref="BT75" si="2127">SUM(BT70:BT73)</f>
        <v>0</v>
      </c>
      <c r="BU75" s="38">
        <f t="shared" ref="BU75:BU78" si="2128">SUM(BS75:BT75)</f>
        <v>3783507</v>
      </c>
      <c r="BV75" s="38">
        <f t="shared" ref="BV75" si="2129">SUM(BV70:BV73)</f>
        <v>123216</v>
      </c>
      <c r="BW75" s="99">
        <f t="shared" ref="BW75:BW78" si="2130">SUM(BU75:BV75)</f>
        <v>3906723</v>
      </c>
      <c r="BX75" s="38">
        <f t="shared" ref="BX75:BY75" si="2131">SUM(BX70:BX73)</f>
        <v>0</v>
      </c>
      <c r="BY75" s="38">
        <f t="shared" si="2131"/>
        <v>0</v>
      </c>
      <c r="BZ75" s="38">
        <f t="shared" ref="BZ75" si="2132">SUM(BZ70:BZ73)</f>
        <v>0</v>
      </c>
      <c r="CA75" s="38">
        <f t="shared" ref="CA75:CA78" si="2133">SUM(BY75:BZ75)</f>
        <v>0</v>
      </c>
      <c r="CB75" s="38">
        <f t="shared" ref="CB75" si="2134">SUM(CB70:CB73)</f>
        <v>0</v>
      </c>
      <c r="CC75" s="99">
        <f t="shared" ref="CC75:CC78" si="2135">SUM(CA75:CB75)</f>
        <v>0</v>
      </c>
      <c r="CD75" s="38">
        <f t="shared" ref="CD75:CF75" si="2136">SUM(CD70:CD73)</f>
        <v>0</v>
      </c>
      <c r="CE75" s="38">
        <f t="shared" si="2136"/>
        <v>0</v>
      </c>
      <c r="CF75" s="38">
        <f t="shared" si="2136"/>
        <v>0</v>
      </c>
      <c r="CG75" s="38">
        <f t="shared" si="1551"/>
        <v>0</v>
      </c>
      <c r="CH75" s="38">
        <f t="shared" ref="CH75" si="2137">SUM(CH70:CH73)</f>
        <v>0</v>
      </c>
      <c r="CI75" s="99">
        <f t="shared" si="1552"/>
        <v>0</v>
      </c>
      <c r="CJ75" s="38">
        <f t="shared" ref="CJ75:CK75" si="2138">SUM(CJ70:CJ73)</f>
        <v>0</v>
      </c>
      <c r="CK75" s="38">
        <f t="shared" si="2138"/>
        <v>0</v>
      </c>
      <c r="CL75" s="38">
        <f t="shared" ref="CL75" si="2139">SUM(CL70:CL73)</f>
        <v>0</v>
      </c>
      <c r="CM75" s="38">
        <f t="shared" si="1553"/>
        <v>0</v>
      </c>
      <c r="CN75" s="38">
        <f t="shared" ref="CN75" si="2140">SUM(CN70:CN73)</f>
        <v>0</v>
      </c>
      <c r="CO75" s="99">
        <f t="shared" si="1554"/>
        <v>0</v>
      </c>
      <c r="CP75" s="38"/>
      <c r="CQ75" s="38">
        <f t="shared" ref="CQ75" si="2141">SUM(CQ70:CQ73)</f>
        <v>0</v>
      </c>
      <c r="CR75" s="38"/>
      <c r="CS75" s="38">
        <f t="shared" si="1555"/>
        <v>0</v>
      </c>
      <c r="CT75" s="38">
        <f t="shared" ref="CT75" si="2142">SUM(CT70:CT73)</f>
        <v>0</v>
      </c>
      <c r="CU75" s="99">
        <f t="shared" si="1556"/>
        <v>0</v>
      </c>
      <c r="CV75" s="38">
        <f t="shared" ref="CV75:CW75" si="2143">SUM(CV70:CV73)</f>
        <v>0</v>
      </c>
      <c r="CW75" s="38">
        <f t="shared" si="2143"/>
        <v>0</v>
      </c>
      <c r="CX75" s="38">
        <f t="shared" ref="CX75" si="2144">SUM(CX70:CX73)</f>
        <v>0</v>
      </c>
      <c r="CY75" s="38">
        <f t="shared" si="1557"/>
        <v>0</v>
      </c>
      <c r="CZ75" s="38">
        <f t="shared" ref="CZ75" si="2145">SUM(CZ70:CZ73)</f>
        <v>0</v>
      </c>
      <c r="DA75" s="99">
        <f t="shared" si="1558"/>
        <v>0</v>
      </c>
      <c r="DB75" s="38">
        <f t="shared" ref="DB75:DB78" si="2146">SUM(BR75,BX75,CJ75,CP75,CV75)</f>
        <v>3192516</v>
      </c>
      <c r="DC75" s="38">
        <f t="shared" ref="DC75:DC78" si="2147">SUM(BS75,BY75,CK75,CQ75,CW75)</f>
        <v>3783507</v>
      </c>
      <c r="DD75" s="38">
        <f t="shared" ref="DD75:DD78" si="2148">SUM(BT75,BZ75,CL75,CR75,CX75)</f>
        <v>0</v>
      </c>
      <c r="DE75" s="38">
        <f t="shared" ref="DE75:DE78" si="2149">SUM(BU75,CA75,CM75,CS75,CY75)</f>
        <v>3783507</v>
      </c>
      <c r="DF75" s="38">
        <f t="shared" ref="DF75:DF78" si="2150">SUM(BV75,CB75,CN75,CT75,CZ75)</f>
        <v>123216</v>
      </c>
      <c r="DG75" s="99">
        <f t="shared" ref="DG75:DG78" si="2151">SUM(BW75,CC75,CO75,CU75,DA75)</f>
        <v>3906723</v>
      </c>
      <c r="DH75" s="38">
        <f t="shared" ref="DH75:DI75" si="2152">SUM(DH70:DH73)</f>
        <v>0</v>
      </c>
      <c r="DI75" s="38">
        <f t="shared" si="2152"/>
        <v>0</v>
      </c>
      <c r="DJ75" s="38">
        <f t="shared" ref="DJ75" si="2153">SUM(DJ70:DJ73)</f>
        <v>0</v>
      </c>
      <c r="DK75" s="38">
        <f t="shared" ref="DK75:DK78" si="2154">SUM(DI75:DJ75)</f>
        <v>0</v>
      </c>
      <c r="DL75" s="38">
        <f t="shared" ref="DL75" si="2155">SUM(DL70:DL73)</f>
        <v>0</v>
      </c>
      <c r="DM75" s="99">
        <f t="shared" ref="DM75:DM78" si="2156">SUM(DK75:DL75)</f>
        <v>0</v>
      </c>
      <c r="DN75" s="38">
        <f t="shared" ref="DN75:DO75" si="2157">SUM(DN70:DN73)</f>
        <v>0</v>
      </c>
      <c r="DO75" s="38">
        <f t="shared" si="2157"/>
        <v>0</v>
      </c>
      <c r="DP75" s="38">
        <f t="shared" ref="DP75" si="2158">SUM(DP70:DP73)</f>
        <v>0</v>
      </c>
      <c r="DQ75" s="38">
        <f t="shared" ref="DQ75:DQ78" si="2159">SUM(DO75:DP75)</f>
        <v>0</v>
      </c>
      <c r="DR75" s="38">
        <f t="shared" ref="DR75" si="2160">SUM(DR70:DR73)</f>
        <v>0</v>
      </c>
      <c r="DS75" s="99">
        <f t="shared" ref="DS75:DS78" si="2161">SUM(DQ75:DR75)</f>
        <v>0</v>
      </c>
      <c r="DT75" s="38">
        <f t="shared" ref="DT75:DU75" si="2162">SUM(DT70:DT73)</f>
        <v>0</v>
      </c>
      <c r="DU75" s="38">
        <f t="shared" si="2162"/>
        <v>0</v>
      </c>
      <c r="DV75" s="38">
        <f t="shared" ref="DV75" si="2163">SUM(DV70:DV73)</f>
        <v>0</v>
      </c>
      <c r="DW75" s="38">
        <f t="shared" ref="DW75:DW78" si="2164">SUM(DU75:DV75)</f>
        <v>0</v>
      </c>
      <c r="DX75" s="38">
        <f t="shared" ref="DX75" si="2165">SUM(DX70:DX73)</f>
        <v>0</v>
      </c>
      <c r="DY75" s="99">
        <f t="shared" ref="DY75:DY78" si="2166">SUM(DW75:DX75)</f>
        <v>0</v>
      </c>
      <c r="DZ75" s="38">
        <f t="shared" ref="DZ75:EA75" si="2167">SUM(DZ70:DZ73)</f>
        <v>0</v>
      </c>
      <c r="EA75" s="38">
        <f t="shared" si="2167"/>
        <v>0</v>
      </c>
      <c r="EB75" s="38">
        <f t="shared" ref="EB75" si="2168">SUM(EB70:EB73)</f>
        <v>0</v>
      </c>
      <c r="EC75" s="38">
        <f t="shared" si="1559"/>
        <v>0</v>
      </c>
      <c r="ED75" s="38">
        <f t="shared" ref="ED75" si="2169">SUM(ED70:ED73)</f>
        <v>0</v>
      </c>
      <c r="EE75" s="99">
        <f t="shared" si="1560"/>
        <v>0</v>
      </c>
      <c r="EF75" s="38">
        <f t="shared" ref="EF75:EG75" si="2170">SUM(EF70:EF73)</f>
        <v>0</v>
      </c>
      <c r="EG75" s="38">
        <f t="shared" si="2170"/>
        <v>0</v>
      </c>
      <c r="EH75" s="38">
        <f t="shared" ref="EH75" si="2171">SUM(EH70:EH73)</f>
        <v>0</v>
      </c>
      <c r="EI75" s="38">
        <f t="shared" si="1561"/>
        <v>0</v>
      </c>
      <c r="EJ75" s="38">
        <f t="shared" ref="EJ75" si="2172">SUM(EJ70:EJ73)</f>
        <v>0</v>
      </c>
      <c r="EK75" s="99">
        <f t="shared" si="1562"/>
        <v>0</v>
      </c>
      <c r="EL75" s="38">
        <f t="shared" ref="EL75:EM75" si="2173">SUM(EL70:EL73)</f>
        <v>0</v>
      </c>
      <c r="EM75" s="38">
        <f t="shared" si="2173"/>
        <v>0</v>
      </c>
      <c r="EN75" s="38">
        <f t="shared" ref="EN75" si="2174">SUM(EN70:EN73)</f>
        <v>0</v>
      </c>
      <c r="EO75" s="38">
        <f t="shared" si="1563"/>
        <v>0</v>
      </c>
      <c r="EP75" s="38">
        <f t="shared" ref="EP75" si="2175">SUM(EP70:EP73)</f>
        <v>0</v>
      </c>
      <c r="EQ75" s="99">
        <f t="shared" si="1564"/>
        <v>0</v>
      </c>
      <c r="ER75" s="38">
        <f t="shared" ref="ER75:ES75" si="2176">SUM(ER70:ER73)</f>
        <v>0</v>
      </c>
      <c r="ES75" s="38">
        <f t="shared" si="2176"/>
        <v>0</v>
      </c>
      <c r="ET75" s="38">
        <f t="shared" ref="ET75" si="2177">SUM(ET70:ET73)</f>
        <v>0</v>
      </c>
      <c r="EU75" s="38">
        <f t="shared" si="1565"/>
        <v>0</v>
      </c>
      <c r="EV75" s="38">
        <f t="shared" ref="EV75" si="2178">SUM(EV70:EV73)</f>
        <v>0</v>
      </c>
      <c r="EW75" s="99">
        <f t="shared" si="1566"/>
        <v>0</v>
      </c>
      <c r="EX75" s="38">
        <f t="shared" ref="EX75" si="2179">SUM(EX70:EX73)</f>
        <v>0</v>
      </c>
      <c r="EY75" s="38">
        <f t="shared" ref="EY75:EZ75" si="2180">SUM(EY70:EY73)</f>
        <v>0</v>
      </c>
      <c r="EZ75" s="38">
        <f t="shared" si="2180"/>
        <v>0</v>
      </c>
      <c r="FA75" s="38">
        <f t="shared" si="1567"/>
        <v>0</v>
      </c>
      <c r="FB75" s="38">
        <f t="shared" ref="FB75" si="2181">SUM(FB70:FB73)</f>
        <v>0</v>
      </c>
      <c r="FC75" s="99">
        <f t="shared" si="1568"/>
        <v>0</v>
      </c>
      <c r="FD75" s="38">
        <f t="shared" ref="FD75:FD78" si="2182">SUM(DH75,DN75,DT75,DZ75,EF75,EL75,ER75,EX75)</f>
        <v>0</v>
      </c>
      <c r="FE75" s="38">
        <f t="shared" ref="FE75:FE78" si="2183">SUM(DI75,DO75,DU75,EA75,EG75,EM75,ES75,EY75)</f>
        <v>0</v>
      </c>
      <c r="FF75" s="38">
        <f t="shared" ref="FF75:FF78" si="2184">SUM(DJ75,DP75,DV75,EB75,EH75,EN75,ET75,EZ75)</f>
        <v>0</v>
      </c>
      <c r="FG75" s="38">
        <f t="shared" ref="FG75:FG78" si="2185">SUM(DK75,DQ75,DW75,EC75,EI75,EO75,EU75,FA75)</f>
        <v>0</v>
      </c>
      <c r="FH75" s="38">
        <f t="shared" ref="FH75:FH78" si="2186">SUM(DL75,DR75,DX75,ED75,EJ75,EP75,EV75,FB75)</f>
        <v>0</v>
      </c>
      <c r="FI75" s="99">
        <f t="shared" ref="FI75:FI78" si="2187">SUM(DM75,DS75,DY75,EE75,EK75,EQ75,EW75,FC75)</f>
        <v>0</v>
      </c>
      <c r="FJ75" s="38">
        <f t="shared" ref="FJ75" si="2188">SUM(FJ70:FJ73)</f>
        <v>0</v>
      </c>
      <c r="FK75" s="38">
        <f t="shared" ref="FK75:FL75" si="2189">SUM(FK70:FK73)</f>
        <v>0</v>
      </c>
      <c r="FL75" s="38">
        <f t="shared" si="2189"/>
        <v>0</v>
      </c>
      <c r="FM75" s="38">
        <f t="shared" si="1569"/>
        <v>0</v>
      </c>
      <c r="FN75" s="38">
        <f t="shared" ref="FN75" si="2190">SUM(FN70:FN73)</f>
        <v>0</v>
      </c>
      <c r="FO75" s="99">
        <f t="shared" si="1570"/>
        <v>0</v>
      </c>
      <c r="FP75" s="38">
        <f t="shared" ref="FP75" si="2191">SUM(FP70:FP73)</f>
        <v>0</v>
      </c>
      <c r="FQ75" s="38">
        <f t="shared" ref="FQ75:FR75" si="2192">SUM(FQ70:FQ73)</f>
        <v>0</v>
      </c>
      <c r="FR75" s="38">
        <f t="shared" si="2192"/>
        <v>0</v>
      </c>
      <c r="FS75" s="38">
        <f t="shared" si="1571"/>
        <v>0</v>
      </c>
      <c r="FT75" s="38">
        <f t="shared" ref="FT75" si="2193">SUM(FT70:FT73)</f>
        <v>0</v>
      </c>
      <c r="FU75" s="99">
        <f t="shared" si="1572"/>
        <v>0</v>
      </c>
      <c r="FV75" s="38">
        <f t="shared" ref="FV75" si="2194">SUM(FV70:FV73)</f>
        <v>0</v>
      </c>
      <c r="FW75" s="38">
        <f t="shared" ref="FW75:FX75" si="2195">SUM(FW70:FW73)</f>
        <v>0</v>
      </c>
      <c r="FX75" s="38">
        <f t="shared" si="2195"/>
        <v>0</v>
      </c>
      <c r="FY75" s="38">
        <f t="shared" si="1573"/>
        <v>0</v>
      </c>
      <c r="FZ75" s="38">
        <f t="shared" ref="FZ75" si="2196">SUM(FZ70:FZ73)</f>
        <v>0</v>
      </c>
      <c r="GA75" s="99">
        <f t="shared" si="1574"/>
        <v>0</v>
      </c>
      <c r="GB75" s="38">
        <f t="shared" ref="GB75" si="2197">SUM(GB70:GB73)</f>
        <v>0</v>
      </c>
      <c r="GC75" s="38">
        <f t="shared" ref="GC75:GD75" si="2198">SUM(GC70:GC73)</f>
        <v>0</v>
      </c>
      <c r="GD75" s="38">
        <f t="shared" si="2198"/>
        <v>0</v>
      </c>
      <c r="GE75" s="38">
        <f t="shared" si="1575"/>
        <v>0</v>
      </c>
      <c r="GF75" s="38">
        <f t="shared" ref="GF75" si="2199">SUM(GF70:GF73)</f>
        <v>0</v>
      </c>
      <c r="GG75" s="99">
        <f t="shared" si="1576"/>
        <v>0</v>
      </c>
      <c r="GH75" s="38">
        <f t="shared" ref="GH75:GH78" si="2200">SUM(FJ75,FP75,FV75,GB75)</f>
        <v>0</v>
      </c>
      <c r="GI75" s="38">
        <f t="shared" ref="GI75:GI78" si="2201">SUM(FK75,FQ75,FW75,GC75)</f>
        <v>0</v>
      </c>
      <c r="GJ75" s="38">
        <f t="shared" ref="GJ75:GJ78" si="2202">SUM(FL75,FR75,FX75,GD75)</f>
        <v>0</v>
      </c>
      <c r="GK75" s="38">
        <f t="shared" ref="GK75:GK78" si="2203">SUM(FM75,FS75,FY75,GE75)</f>
        <v>0</v>
      </c>
      <c r="GL75" s="38">
        <f t="shared" ref="GL75:GL78" si="2204">SUM(FN75,FT75,FZ75,GF75)</f>
        <v>0</v>
      </c>
      <c r="GM75" s="99">
        <f t="shared" ref="GM75:GM78" si="2205">SUM(FO75,FU75,GA75,GG75)</f>
        <v>0</v>
      </c>
      <c r="GN75" s="38">
        <f t="shared" ref="GN75" si="2206">SUM(GN70:GN73)</f>
        <v>0</v>
      </c>
      <c r="GO75" s="38">
        <f t="shared" ref="GO75:GP75" si="2207">SUM(GO70:GO73)</f>
        <v>0</v>
      </c>
      <c r="GP75" s="38">
        <f t="shared" si="2207"/>
        <v>0</v>
      </c>
      <c r="GQ75" s="38">
        <f t="shared" si="1577"/>
        <v>0</v>
      </c>
      <c r="GR75" s="38">
        <f t="shared" ref="GR75" si="2208">SUM(GR70:GR73)</f>
        <v>0</v>
      </c>
      <c r="GS75" s="99">
        <f t="shared" si="1578"/>
        <v>0</v>
      </c>
      <c r="GT75" s="38">
        <f t="shared" ref="GT75:GU75" si="2209">SUM(GT70:GT73)</f>
        <v>0</v>
      </c>
      <c r="GU75" s="38">
        <f t="shared" si="2209"/>
        <v>0</v>
      </c>
      <c r="GV75" s="38">
        <f t="shared" ref="GV75" si="2210">SUM(GV70:GV73)</f>
        <v>0</v>
      </c>
      <c r="GW75" s="38">
        <f t="shared" si="1579"/>
        <v>0</v>
      </c>
      <c r="GX75" s="38">
        <f t="shared" ref="GX75" si="2211">SUM(GX70:GX73)</f>
        <v>0</v>
      </c>
      <c r="GY75" s="99">
        <f t="shared" si="1580"/>
        <v>0</v>
      </c>
      <c r="GZ75" s="38">
        <f t="shared" ref="GZ75:HA75" si="2212">SUM(GZ70:GZ73)</f>
        <v>0</v>
      </c>
      <c r="HA75" s="38">
        <f t="shared" si="2212"/>
        <v>0</v>
      </c>
      <c r="HB75" s="38">
        <f t="shared" ref="HB75" si="2213">SUM(HB70:HB73)</f>
        <v>0</v>
      </c>
      <c r="HC75" s="38">
        <f t="shared" si="1581"/>
        <v>0</v>
      </c>
      <c r="HD75" s="38">
        <f t="shared" ref="HD75" si="2214">SUM(HD70:HD73)</f>
        <v>0</v>
      </c>
      <c r="HE75" s="99">
        <f t="shared" si="1582"/>
        <v>0</v>
      </c>
      <c r="HF75" s="38">
        <f t="shared" ref="HF75:HG75" si="2215">SUM(HF70:HF73)</f>
        <v>0</v>
      </c>
      <c r="HG75" s="38">
        <f t="shared" si="2215"/>
        <v>0</v>
      </c>
      <c r="HH75" s="38">
        <f t="shared" ref="HH75" si="2216">SUM(HH70:HH73)</f>
        <v>0</v>
      </c>
      <c r="HI75" s="38">
        <f t="shared" si="1583"/>
        <v>0</v>
      </c>
      <c r="HJ75" s="38">
        <f t="shared" ref="HJ75" si="2217">SUM(HJ70:HJ73)</f>
        <v>0</v>
      </c>
      <c r="HK75" s="99">
        <f t="shared" si="1584"/>
        <v>0</v>
      </c>
      <c r="HL75" s="38">
        <f t="shared" ref="HL75:HM75" si="2218">SUM(HL70:HL73)</f>
        <v>0</v>
      </c>
      <c r="HM75" s="38">
        <f t="shared" si="2218"/>
        <v>0</v>
      </c>
      <c r="HN75" s="38">
        <f t="shared" ref="HN75" si="2219">SUM(HN70:HN73)</f>
        <v>0</v>
      </c>
      <c r="HO75" s="38">
        <f t="shared" si="1585"/>
        <v>0</v>
      </c>
      <c r="HP75" s="38">
        <f t="shared" ref="HP75" si="2220">SUM(HP70:HP73)</f>
        <v>0</v>
      </c>
      <c r="HQ75" s="99">
        <f t="shared" si="1586"/>
        <v>0</v>
      </c>
      <c r="HR75" s="38">
        <f t="shared" ref="HR75:HR78" si="2221">SUM(GN75,GT75,GZ75,HF75,HL75)</f>
        <v>0</v>
      </c>
      <c r="HS75" s="38">
        <f t="shared" ref="HS75:HS78" si="2222">SUM(GO75,GU75,HA75,HG75,HM75)</f>
        <v>0</v>
      </c>
      <c r="HT75" s="38">
        <f t="shared" ref="HT75:HT78" si="2223">SUM(GP75,GV75,HB75,HH75,HN75)</f>
        <v>0</v>
      </c>
      <c r="HU75" s="38">
        <f t="shared" ref="HU75:HU78" si="2224">SUM(GQ75,GW75,HC75,HI75,HO75)</f>
        <v>0</v>
      </c>
      <c r="HV75" s="38">
        <f t="shared" ref="HV75:HV78" si="2225">SUM(GR75,GX75,HD75,HJ75,HP75)</f>
        <v>0</v>
      </c>
      <c r="HW75" s="99">
        <f t="shared" ref="HW75:HW78" si="2226">SUM(GS75,GY75,HE75,HK75,HQ75)</f>
        <v>0</v>
      </c>
      <c r="HX75" s="38">
        <f t="shared" ref="HX75" si="2227">SUM(HX70:HX73)</f>
        <v>0</v>
      </c>
      <c r="HY75" s="38">
        <f t="shared" ref="HY75:HZ75" si="2228">SUM(HY70:HY73)</f>
        <v>0</v>
      </c>
      <c r="HZ75" s="38">
        <f t="shared" si="2228"/>
        <v>0</v>
      </c>
      <c r="IA75" s="38">
        <f t="shared" si="1587"/>
        <v>0</v>
      </c>
      <c r="IB75" s="38">
        <f t="shared" ref="IB75" si="2229">SUM(IB70:IB73)</f>
        <v>0</v>
      </c>
      <c r="IC75" s="99">
        <f t="shared" si="1588"/>
        <v>0</v>
      </c>
      <c r="ID75" s="38">
        <f t="shared" ref="ID75:IE75" si="2230">SUM(ID70:ID73)</f>
        <v>0</v>
      </c>
      <c r="IE75" s="38">
        <f t="shared" si="2230"/>
        <v>0</v>
      </c>
      <c r="IF75" s="38">
        <f t="shared" ref="IF75" si="2231">SUM(IF70:IF73)</f>
        <v>0</v>
      </c>
      <c r="IG75" s="38">
        <f t="shared" si="1589"/>
        <v>0</v>
      </c>
      <c r="IH75" s="38">
        <f t="shared" ref="IH75" si="2232">SUM(IH70:IH73)</f>
        <v>0</v>
      </c>
      <c r="II75" s="99">
        <f t="shared" si="1590"/>
        <v>0</v>
      </c>
      <c r="IJ75" s="38">
        <f t="shared" ref="IJ75:IK75" si="2233">SUM(IJ70:IJ73)</f>
        <v>0</v>
      </c>
      <c r="IK75" s="38">
        <f t="shared" si="2233"/>
        <v>0</v>
      </c>
      <c r="IL75" s="38">
        <f t="shared" ref="IL75" si="2234">SUM(IL70:IL73)</f>
        <v>0</v>
      </c>
      <c r="IM75" s="38">
        <f t="shared" si="1591"/>
        <v>0</v>
      </c>
      <c r="IN75" s="38">
        <f t="shared" ref="IN75" si="2235">SUM(IN70:IN73)</f>
        <v>0</v>
      </c>
      <c r="IO75" s="99">
        <f t="shared" si="1592"/>
        <v>0</v>
      </c>
      <c r="IP75" s="38">
        <f t="shared" ref="IP75:IP78" si="2236">SUM(HX75,ID75,IJ75)</f>
        <v>0</v>
      </c>
      <c r="IQ75" s="38">
        <f t="shared" ref="IQ75:IQ78" si="2237">SUM(HY75,IE75,IK75)</f>
        <v>0</v>
      </c>
      <c r="IR75" s="38">
        <f t="shared" ref="IR75:IR78" si="2238">SUM(HZ75,IF75,IL75)</f>
        <v>0</v>
      </c>
      <c r="IS75" s="38">
        <f t="shared" ref="IS75:IS78" si="2239">SUM(IA75,IG75,IM75)</f>
        <v>0</v>
      </c>
      <c r="IT75" s="38">
        <f t="shared" ref="IT75:IT78" si="2240">SUM(IB75,IH75,IN75)</f>
        <v>0</v>
      </c>
      <c r="IU75" s="99">
        <f t="shared" ref="IU75:IU78" si="2241">SUM(IC75,II75,IO75)</f>
        <v>0</v>
      </c>
      <c r="IV75" s="38">
        <f t="shared" ref="IV75" si="2242">SUM(IV70:IV73)</f>
        <v>0</v>
      </c>
      <c r="IW75" s="38">
        <f t="shared" ref="IW75:IX75" si="2243">SUM(IW70:IW73)</f>
        <v>0</v>
      </c>
      <c r="IX75" s="38">
        <f t="shared" si="2243"/>
        <v>0</v>
      </c>
      <c r="IY75" s="38">
        <f t="shared" si="1593"/>
        <v>0</v>
      </c>
      <c r="IZ75" s="38">
        <f t="shared" ref="IZ75" si="2244">SUM(IZ70:IZ73)</f>
        <v>0</v>
      </c>
      <c r="JA75" s="99">
        <f t="shared" si="1594"/>
        <v>0</v>
      </c>
      <c r="JB75" s="38">
        <f t="shared" ref="JB75" si="2245">SUM(JB70:JB73)</f>
        <v>0</v>
      </c>
      <c r="JC75" s="38">
        <f t="shared" ref="JC75:JD75" si="2246">SUM(JC70:JC73)</f>
        <v>0</v>
      </c>
      <c r="JD75" s="38">
        <f t="shared" si="2246"/>
        <v>0</v>
      </c>
      <c r="JE75" s="38">
        <f t="shared" si="1595"/>
        <v>0</v>
      </c>
      <c r="JF75" s="38">
        <f t="shared" ref="JF75" si="2247">SUM(JF70:JF73)</f>
        <v>0</v>
      </c>
      <c r="JG75" s="99">
        <f t="shared" si="1596"/>
        <v>0</v>
      </c>
      <c r="JH75" s="38">
        <f t="shared" ref="JH75:JJ75" si="2248">SUM(JH70:JH73)</f>
        <v>0</v>
      </c>
      <c r="JI75" s="38">
        <f t="shared" si="2248"/>
        <v>0</v>
      </c>
      <c r="JJ75" s="38">
        <f t="shared" si="2248"/>
        <v>0</v>
      </c>
      <c r="JK75" s="38">
        <f t="shared" si="1597"/>
        <v>0</v>
      </c>
      <c r="JL75" s="38">
        <f t="shared" ref="JL75" si="2249">SUM(JL70:JL73)</f>
        <v>0</v>
      </c>
      <c r="JM75" s="99">
        <f t="shared" si="1598"/>
        <v>0</v>
      </c>
      <c r="JN75" s="38">
        <f t="shared" ref="JN75:JP75" si="2250">SUM(JN70:JN73)</f>
        <v>0</v>
      </c>
      <c r="JO75" s="38">
        <f t="shared" si="2250"/>
        <v>0</v>
      </c>
      <c r="JP75" s="38">
        <f t="shared" si="2250"/>
        <v>0</v>
      </c>
      <c r="JQ75" s="38">
        <f t="shared" si="1599"/>
        <v>0</v>
      </c>
      <c r="JR75" s="38">
        <f t="shared" ref="JR75" si="2251">SUM(JR70:JR73)</f>
        <v>0</v>
      </c>
      <c r="JS75" s="99">
        <f t="shared" si="1600"/>
        <v>0</v>
      </c>
      <c r="JT75" s="38">
        <f t="shared" ref="JT75:JV75" si="2252">SUM(JT70:JT73)</f>
        <v>0</v>
      </c>
      <c r="JU75" s="38">
        <f t="shared" si="2252"/>
        <v>0</v>
      </c>
      <c r="JV75" s="38">
        <f t="shared" si="2252"/>
        <v>0</v>
      </c>
      <c r="JW75" s="38">
        <f t="shared" si="1601"/>
        <v>0</v>
      </c>
      <c r="JX75" s="38">
        <f t="shared" ref="JX75" si="2253">SUM(JX70:JX73)</f>
        <v>0</v>
      </c>
      <c r="JY75" s="99">
        <f t="shared" si="1602"/>
        <v>0</v>
      </c>
      <c r="JZ75" s="38">
        <f t="shared" ref="JZ75:JZ78" si="2254">SUM(IV75,JB75,JH75,JN75,JT75)</f>
        <v>0</v>
      </c>
      <c r="KA75" s="38">
        <f t="shared" ref="KA75:KA78" si="2255">SUM(IW75,JC75,JI75,JO75,JU75)</f>
        <v>0</v>
      </c>
      <c r="KB75" s="38">
        <f t="shared" ref="KB75:KB78" si="2256">SUM(IX75,JD75,JJ75,JP75,JV75)</f>
        <v>0</v>
      </c>
      <c r="KC75" s="38">
        <f t="shared" ref="KC75:KC78" si="2257">SUM(IY75,JE75,JK75,JQ75,JW75)</f>
        <v>0</v>
      </c>
      <c r="KD75" s="38">
        <f t="shared" ref="KD75:KD78" si="2258">SUM(IZ75,JF75,JL75,JR75,JX75)</f>
        <v>0</v>
      </c>
      <c r="KE75" s="99">
        <f t="shared" ref="KE75:KE78" si="2259">SUM(JA75,JG75,JM75,JS75,JY75)</f>
        <v>0</v>
      </c>
      <c r="KF75" s="38">
        <f t="shared" ref="KF75:KH75" si="2260">SUM(KF70:KF73)</f>
        <v>0</v>
      </c>
      <c r="KG75" s="38">
        <f t="shared" si="2260"/>
        <v>0</v>
      </c>
      <c r="KH75" s="38">
        <f t="shared" si="2260"/>
        <v>0</v>
      </c>
      <c r="KI75" s="38">
        <f t="shared" si="1603"/>
        <v>0</v>
      </c>
      <c r="KJ75" s="38">
        <f t="shared" ref="KJ75" si="2261">SUM(KJ70:KJ73)</f>
        <v>0</v>
      </c>
      <c r="KK75" s="99">
        <f t="shared" si="1604"/>
        <v>0</v>
      </c>
      <c r="KL75" s="38">
        <f t="shared" ref="KL75:KN75" si="2262">SUM(KL70:KL73)</f>
        <v>0</v>
      </c>
      <c r="KM75" s="38">
        <f t="shared" si="2262"/>
        <v>0</v>
      </c>
      <c r="KN75" s="38">
        <f t="shared" si="2262"/>
        <v>0</v>
      </c>
      <c r="KO75" s="38">
        <f t="shared" si="1605"/>
        <v>0</v>
      </c>
      <c r="KP75" s="38">
        <f t="shared" ref="KP75" si="2263">SUM(KP70:KP73)</f>
        <v>0</v>
      </c>
      <c r="KQ75" s="99">
        <f t="shared" si="1606"/>
        <v>0</v>
      </c>
      <c r="KR75" s="38">
        <f t="shared" ref="KR75:KT75" si="2264">SUM(KR70:KR73)</f>
        <v>0</v>
      </c>
      <c r="KS75" s="38">
        <f t="shared" si="2264"/>
        <v>0</v>
      </c>
      <c r="KT75" s="38">
        <f t="shared" si="2264"/>
        <v>0</v>
      </c>
      <c r="KU75" s="38">
        <f t="shared" si="1607"/>
        <v>0</v>
      </c>
      <c r="KV75" s="38">
        <f t="shared" ref="KV75" si="2265">SUM(KV70:KV73)</f>
        <v>0</v>
      </c>
      <c r="KW75" s="99">
        <f t="shared" si="1608"/>
        <v>0</v>
      </c>
      <c r="KX75" s="38">
        <f t="shared" ref="KX75:KZ75" si="2266">SUM(KX70:KX73)</f>
        <v>0</v>
      </c>
      <c r="KY75" s="38">
        <f t="shared" si="2266"/>
        <v>0</v>
      </c>
      <c r="KZ75" s="38">
        <f t="shared" si="2266"/>
        <v>0</v>
      </c>
      <c r="LA75" s="38">
        <f t="shared" si="1609"/>
        <v>0</v>
      </c>
      <c r="LB75" s="38">
        <f t="shared" ref="LB75" si="2267">SUM(LB70:LB73)</f>
        <v>0</v>
      </c>
      <c r="LC75" s="99">
        <f t="shared" si="1610"/>
        <v>0</v>
      </c>
      <c r="LD75" s="38">
        <f t="shared" ref="LD75:LD78" si="2268">SUM(KF75,KL75,KR75,KX75)</f>
        <v>0</v>
      </c>
      <c r="LE75" s="38">
        <f t="shared" ref="LE75:LE78" si="2269">SUM(KG75,KM75,KS75,KY75)</f>
        <v>0</v>
      </c>
      <c r="LF75" s="38">
        <f t="shared" ref="LF75:LF78" si="2270">SUM(KH75,KN75,KT75,KZ75)</f>
        <v>0</v>
      </c>
      <c r="LG75" s="38">
        <f t="shared" ref="LG75:LG78" si="2271">SUM(KI75,KO75,KU75,LA75)</f>
        <v>0</v>
      </c>
      <c r="LH75" s="38">
        <f t="shared" ref="LH75:LH78" si="2272">SUM(KJ75,KP75,KV75,LB75)</f>
        <v>0</v>
      </c>
      <c r="LI75" s="99">
        <f t="shared" ref="LI75:LI78" si="2273">SUM(KK75,KQ75,KW75,LC75)</f>
        <v>0</v>
      </c>
      <c r="LJ75" s="38">
        <f t="shared" ref="LJ75:LL75" si="2274">SUM(LJ70:LJ73)</f>
        <v>0</v>
      </c>
      <c r="LK75" s="38">
        <f t="shared" si="2274"/>
        <v>0</v>
      </c>
      <c r="LL75" s="38">
        <f t="shared" si="2274"/>
        <v>0</v>
      </c>
      <c r="LM75" s="38">
        <f t="shared" si="1611"/>
        <v>0</v>
      </c>
      <c r="LN75" s="38">
        <f t="shared" ref="LN75" si="2275">SUM(LN70:LN73)</f>
        <v>0</v>
      </c>
      <c r="LO75" s="99">
        <f t="shared" si="1612"/>
        <v>0</v>
      </c>
      <c r="LP75" s="38">
        <f t="shared" ref="LP75:LP78" si="2276">SUM(LJ75)</f>
        <v>0</v>
      </c>
      <c r="LQ75" s="38">
        <f t="shared" ref="LQ75:LQ78" si="2277">SUM(LK75)</f>
        <v>0</v>
      </c>
      <c r="LR75" s="38">
        <f t="shared" ref="LR75:LR78" si="2278">SUM(LL75)</f>
        <v>0</v>
      </c>
      <c r="LS75" s="38">
        <f t="shared" ref="LS75:LS78" si="2279">SUM(LM75)</f>
        <v>0</v>
      </c>
      <c r="LT75" s="38">
        <f t="shared" ref="LT75:LT78" si="2280">SUM(LN75)</f>
        <v>0</v>
      </c>
      <c r="LU75" s="99">
        <f t="shared" ref="LU75:LU78" si="2281">SUM(LO75)</f>
        <v>0</v>
      </c>
      <c r="LV75" s="38">
        <f t="shared" ref="LV75:LX75" si="2282">SUM(LV70:LV73)</f>
        <v>0</v>
      </c>
      <c r="LW75" s="38">
        <f t="shared" si="2282"/>
        <v>0</v>
      </c>
      <c r="LX75" s="38">
        <f t="shared" si="2282"/>
        <v>0</v>
      </c>
      <c r="LY75" s="38">
        <f t="shared" si="1613"/>
        <v>0</v>
      </c>
      <c r="LZ75" s="38">
        <f t="shared" ref="LZ75" si="2283">SUM(LZ70:LZ73)</f>
        <v>0</v>
      </c>
      <c r="MA75" s="99">
        <f t="shared" si="1614"/>
        <v>0</v>
      </c>
      <c r="MB75" s="38">
        <f t="shared" ref="MB75:MB78" si="2284">SUM(,LV75)</f>
        <v>0</v>
      </c>
      <c r="MC75" s="38">
        <f t="shared" ref="MC75:MC78" si="2285">SUM(,LW75)</f>
        <v>0</v>
      </c>
      <c r="MD75" s="38">
        <f t="shared" ref="MD75:MD78" si="2286">SUM(,LX75)</f>
        <v>0</v>
      </c>
      <c r="ME75" s="38">
        <f t="shared" ref="ME75:ME78" si="2287">SUM(,LY75)</f>
        <v>0</v>
      </c>
      <c r="MF75" s="38">
        <f t="shared" ref="MF75:MF78" si="2288">SUM(,LZ75)</f>
        <v>0</v>
      </c>
      <c r="MG75" s="99">
        <f t="shared" ref="MG75:MG78" si="2289">SUM(,MA75)</f>
        <v>0</v>
      </c>
      <c r="MH75" s="38">
        <f t="shared" ref="MH75:MH78" si="2290">SUM(FD75,GH75,HR75,IP75,JZ75,LD75,LP75,MB75)</f>
        <v>0</v>
      </c>
      <c r="MI75" s="38">
        <f t="shared" ref="MI75:MI78" si="2291">SUM(FE75,GI75,HS75,IQ75,KA75,LE75,LQ75,MC75)</f>
        <v>0</v>
      </c>
      <c r="MJ75" s="38">
        <f t="shared" ref="MJ75:MJ78" si="2292">SUM(FF75,GJ75,HT75,IR75,KB75,LF75,LR75,MD75)</f>
        <v>0</v>
      </c>
      <c r="MK75" s="38">
        <f t="shared" ref="MK75:MK78" si="2293">SUM(FG75,GK75,HU75,IS75,KC75,LG75,LS75,ME75)</f>
        <v>0</v>
      </c>
      <c r="ML75" s="38">
        <f t="shared" ref="ML75:ML78" si="2294">SUM(FH75,GL75,HV75,IT75,KD75,LH75,LT75,MF75)</f>
        <v>0</v>
      </c>
      <c r="MM75" s="99">
        <f t="shared" ref="MM75:MM78" si="2295">SUM(FI75,GM75,HW75,IU75,KE75,LI75,LU75,MG75)</f>
        <v>0</v>
      </c>
      <c r="MN75" s="38">
        <f t="shared" ref="MN75:MP75" si="2296">SUM(MN70:MN73)</f>
        <v>0</v>
      </c>
      <c r="MO75" s="38">
        <f t="shared" si="2296"/>
        <v>0</v>
      </c>
      <c r="MP75" s="38">
        <f t="shared" si="2296"/>
        <v>0</v>
      </c>
      <c r="MQ75" s="38">
        <f t="shared" si="1615"/>
        <v>0</v>
      </c>
      <c r="MR75" s="38">
        <f t="shared" ref="MR75" si="2297">SUM(MR70:MR73)</f>
        <v>0</v>
      </c>
      <c r="MS75" s="99">
        <f t="shared" si="1616"/>
        <v>0</v>
      </c>
      <c r="MT75" s="38">
        <f t="shared" ref="MT75:MV75" si="2298">SUM(MT70:MT73)</f>
        <v>0</v>
      </c>
      <c r="MU75" s="38">
        <f t="shared" si="2298"/>
        <v>0</v>
      </c>
      <c r="MV75" s="38">
        <f t="shared" si="2298"/>
        <v>0</v>
      </c>
      <c r="MW75" s="38">
        <f t="shared" si="1617"/>
        <v>0</v>
      </c>
      <c r="MX75" s="38">
        <f t="shared" ref="MX75" si="2299">SUM(MX70:MX73)</f>
        <v>0</v>
      </c>
      <c r="MY75" s="99">
        <f t="shared" si="1618"/>
        <v>0</v>
      </c>
      <c r="MZ75" s="38">
        <f t="shared" ref="MZ75:NB75" si="2300">SUM(MZ70:MZ73)</f>
        <v>0</v>
      </c>
      <c r="NA75" s="38">
        <f t="shared" si="2300"/>
        <v>0</v>
      </c>
      <c r="NB75" s="38">
        <f t="shared" si="2300"/>
        <v>0</v>
      </c>
      <c r="NC75" s="38">
        <f t="shared" si="1619"/>
        <v>0</v>
      </c>
      <c r="ND75" s="38">
        <f t="shared" ref="ND75" si="2301">SUM(ND70:ND73)</f>
        <v>0</v>
      </c>
      <c r="NE75" s="99">
        <f t="shared" si="1620"/>
        <v>0</v>
      </c>
      <c r="NF75" s="38">
        <f t="shared" ref="NF75:NH75" si="2302">SUM(NF70:NF73)</f>
        <v>0</v>
      </c>
      <c r="NG75" s="38">
        <f t="shared" si="2302"/>
        <v>0</v>
      </c>
      <c r="NH75" s="38">
        <f t="shared" si="2302"/>
        <v>0</v>
      </c>
      <c r="NI75" s="38">
        <f t="shared" si="1621"/>
        <v>0</v>
      </c>
      <c r="NJ75" s="38">
        <f t="shared" ref="NJ75" si="2303">SUM(NJ70:NJ73)</f>
        <v>0</v>
      </c>
      <c r="NK75" s="99">
        <f t="shared" si="1622"/>
        <v>0</v>
      </c>
      <c r="NL75" s="38">
        <f t="shared" ref="NL75:NN75" si="2304">SUM(NL70:NL73)</f>
        <v>0</v>
      </c>
      <c r="NM75" s="38">
        <f t="shared" si="2304"/>
        <v>0</v>
      </c>
      <c r="NN75" s="38">
        <f t="shared" si="2304"/>
        <v>0</v>
      </c>
      <c r="NO75" s="38">
        <f t="shared" si="1623"/>
        <v>0</v>
      </c>
      <c r="NP75" s="38">
        <f t="shared" ref="NP75" si="2305">SUM(NP70:NP73)</f>
        <v>0</v>
      </c>
      <c r="NQ75" s="99">
        <f t="shared" si="1624"/>
        <v>0</v>
      </c>
      <c r="NR75" s="38">
        <f t="shared" ref="NR75:NR78" si="2306">SUM(MN75,MT75,MZ75,NF75,NL75)</f>
        <v>0</v>
      </c>
      <c r="NS75" s="38">
        <f t="shared" ref="NS75:NS78" si="2307">SUM(MO75,MU75,NA75,NG75,NM75)</f>
        <v>0</v>
      </c>
      <c r="NT75" s="38">
        <f t="shared" ref="NT75:NT78" si="2308">SUM(MP75,MV75,NB75,NH75,NN75)</f>
        <v>0</v>
      </c>
      <c r="NU75" s="38">
        <f t="shared" ref="NU75:NU78" si="2309">SUM(MQ75,MW75,NC75,NI75,NO75)</f>
        <v>0</v>
      </c>
      <c r="NV75" s="38">
        <f t="shared" ref="NV75:NV78" si="2310">SUM(MR75,MX75,ND75,NJ75,NP75)</f>
        <v>0</v>
      </c>
      <c r="NW75" s="99">
        <f t="shared" ref="NW75:NW78" si="2311">SUM(MS75,MY75,NE75,NK75,NQ75)</f>
        <v>0</v>
      </c>
      <c r="NX75" s="38">
        <f t="shared" ref="NX75:NZ75" si="2312">SUM(NX70:NX73)</f>
        <v>0</v>
      </c>
      <c r="NY75" s="38">
        <f t="shared" si="2312"/>
        <v>0</v>
      </c>
      <c r="NZ75" s="38">
        <f t="shared" si="2312"/>
        <v>0</v>
      </c>
      <c r="OA75" s="38">
        <f t="shared" si="1625"/>
        <v>0</v>
      </c>
      <c r="OB75" s="38">
        <f t="shared" ref="OB75" si="2313">SUM(OB70:OB73)</f>
        <v>0</v>
      </c>
      <c r="OC75" s="99">
        <f t="shared" si="1626"/>
        <v>0</v>
      </c>
      <c r="OD75" s="38">
        <f t="shared" ref="OD75:OD78" si="2314">SUM(NX75)</f>
        <v>0</v>
      </c>
      <c r="OE75" s="38">
        <f t="shared" ref="OE75:OE78" si="2315">SUM(NY75)</f>
        <v>0</v>
      </c>
      <c r="OF75" s="38">
        <f t="shared" ref="OF75:OF78" si="2316">SUM(NZ75)</f>
        <v>0</v>
      </c>
      <c r="OG75" s="38">
        <f t="shared" ref="OG75:OG78" si="2317">SUM(OA75)</f>
        <v>0</v>
      </c>
      <c r="OH75" s="38">
        <f t="shared" ref="OH75:OH78" si="2318">SUM(OB75)</f>
        <v>0</v>
      </c>
      <c r="OI75" s="99">
        <f t="shared" ref="OI75:OI78" si="2319">SUM(OC75)</f>
        <v>0</v>
      </c>
      <c r="OJ75" s="38">
        <f t="shared" ref="OJ75:OL75" si="2320">SUM(OJ70:OJ73)</f>
        <v>0</v>
      </c>
      <c r="OK75" s="38">
        <f t="shared" si="2320"/>
        <v>0</v>
      </c>
      <c r="OL75" s="38">
        <f t="shared" si="2320"/>
        <v>0</v>
      </c>
      <c r="OM75" s="38">
        <f t="shared" si="1627"/>
        <v>0</v>
      </c>
      <c r="ON75" s="38">
        <f t="shared" ref="ON75" si="2321">SUM(ON70:ON73)</f>
        <v>0</v>
      </c>
      <c r="OO75" s="99">
        <f t="shared" si="1628"/>
        <v>0</v>
      </c>
      <c r="OP75" s="38">
        <f t="shared" ref="OP75:OR75" si="2322">SUM(OP70:OP73)</f>
        <v>0</v>
      </c>
      <c r="OQ75" s="38">
        <f t="shared" si="2322"/>
        <v>0</v>
      </c>
      <c r="OR75" s="38">
        <f t="shared" si="2322"/>
        <v>0</v>
      </c>
      <c r="OS75" s="38">
        <f t="shared" si="1629"/>
        <v>0</v>
      </c>
      <c r="OT75" s="38">
        <f t="shared" ref="OT75" si="2323">SUM(OT70:OT73)</f>
        <v>0</v>
      </c>
      <c r="OU75" s="99">
        <f t="shared" si="1630"/>
        <v>0</v>
      </c>
      <c r="OV75" s="38">
        <f t="shared" ref="OV75:OV78" si="2324">SUM(OJ75,OP75)</f>
        <v>0</v>
      </c>
      <c r="OW75" s="38">
        <f t="shared" ref="OW75:OW78" si="2325">SUM(OK75,OQ75)</f>
        <v>0</v>
      </c>
      <c r="OX75" s="38">
        <f t="shared" ref="OX75:OX78" si="2326">SUM(OL75,OR75)</f>
        <v>0</v>
      </c>
      <c r="OY75" s="38">
        <f t="shared" ref="OY75:OY78" si="2327">SUM(OM75,OS75)</f>
        <v>0</v>
      </c>
      <c r="OZ75" s="38">
        <f t="shared" ref="OZ75:OZ78" si="2328">SUM(ON75,OT75)</f>
        <v>0</v>
      </c>
      <c r="PA75" s="99">
        <f t="shared" ref="PA75:PA78" si="2329">SUM(OO75,OU75)</f>
        <v>0</v>
      </c>
      <c r="PB75" s="38">
        <f t="shared" ref="PB75:PD75" si="2330">SUM(PB70:PB73)</f>
        <v>0</v>
      </c>
      <c r="PC75" s="38">
        <f t="shared" si="2330"/>
        <v>0</v>
      </c>
      <c r="PD75" s="38">
        <f t="shared" si="2330"/>
        <v>0</v>
      </c>
      <c r="PE75" s="38">
        <f t="shared" si="1631"/>
        <v>0</v>
      </c>
      <c r="PF75" s="38">
        <f t="shared" ref="PF75" si="2331">SUM(PF70:PF73)</f>
        <v>0</v>
      </c>
      <c r="PG75" s="99">
        <f t="shared" si="1632"/>
        <v>0</v>
      </c>
      <c r="PH75" s="38">
        <f t="shared" ref="PH75:PJ75" si="2332">SUM(PH70:PH73)</f>
        <v>0</v>
      </c>
      <c r="PI75" s="38">
        <f t="shared" si="2332"/>
        <v>0</v>
      </c>
      <c r="PJ75" s="38">
        <f t="shared" si="2332"/>
        <v>0</v>
      </c>
      <c r="PK75" s="38">
        <f t="shared" si="1633"/>
        <v>0</v>
      </c>
      <c r="PL75" s="38">
        <f t="shared" ref="PL75" si="2333">SUM(PL70:PL73)</f>
        <v>0</v>
      </c>
      <c r="PM75" s="99">
        <f t="shared" si="1634"/>
        <v>0</v>
      </c>
      <c r="PN75" s="38">
        <f t="shared" ref="PN75:PN78" si="2334">SUM(PB75,PH75)</f>
        <v>0</v>
      </c>
      <c r="PO75" s="38">
        <f t="shared" ref="PO75:PO78" si="2335">SUM(PC75,PI75)</f>
        <v>0</v>
      </c>
      <c r="PP75" s="38">
        <f t="shared" ref="PP75:PP78" si="2336">SUM(PD75,PJ75)</f>
        <v>0</v>
      </c>
      <c r="PQ75" s="38">
        <f t="shared" ref="PQ75:PQ78" si="2337">SUM(PE75,PK75)</f>
        <v>0</v>
      </c>
      <c r="PR75" s="38">
        <f t="shared" ref="PR75:PR78" si="2338">SUM(PF75,PL75)</f>
        <v>0</v>
      </c>
      <c r="PS75" s="99">
        <f t="shared" ref="PS75:PS78" si="2339">SUM(PG75,PM75)</f>
        <v>0</v>
      </c>
      <c r="PT75" s="38">
        <f t="shared" ref="PT75:PV75" si="2340">SUM(PT70:PT73)</f>
        <v>0</v>
      </c>
      <c r="PU75" s="38">
        <f t="shared" si="2340"/>
        <v>0</v>
      </c>
      <c r="PV75" s="38">
        <f t="shared" si="2340"/>
        <v>0</v>
      </c>
      <c r="PW75" s="38">
        <f t="shared" si="1635"/>
        <v>0</v>
      </c>
      <c r="PX75" s="38">
        <f t="shared" ref="PX75" si="2341">SUM(PX70:PX73)</f>
        <v>0</v>
      </c>
      <c r="PY75" s="99">
        <f t="shared" si="1636"/>
        <v>0</v>
      </c>
      <c r="PZ75" s="38">
        <f t="shared" ref="PZ75:QB75" si="2342">SUM(PZ70:PZ73)</f>
        <v>0</v>
      </c>
      <c r="QA75" s="38">
        <f t="shared" si="2342"/>
        <v>0</v>
      </c>
      <c r="QB75" s="38">
        <f t="shared" si="2342"/>
        <v>0</v>
      </c>
      <c r="QC75" s="38">
        <f t="shared" si="1637"/>
        <v>0</v>
      </c>
      <c r="QD75" s="38">
        <f t="shared" ref="QD75" si="2343">SUM(QD70:QD73)</f>
        <v>0</v>
      </c>
      <c r="QE75" s="99">
        <f t="shared" si="1638"/>
        <v>0</v>
      </c>
      <c r="QF75" s="38">
        <f t="shared" ref="QF75:QF78" si="2344">SUM(PT75,PZ75)</f>
        <v>0</v>
      </c>
      <c r="QG75" s="38">
        <f t="shared" ref="QG75:QG78" si="2345">SUM(PU75,QA75)</f>
        <v>0</v>
      </c>
      <c r="QH75" s="38">
        <f t="shared" ref="QH75:QH78" si="2346">SUM(PV75,QB75)</f>
        <v>0</v>
      </c>
      <c r="QI75" s="38">
        <f t="shared" ref="QI75:QI78" si="2347">SUM(PW75,QC75)</f>
        <v>0</v>
      </c>
      <c r="QJ75" s="38">
        <f t="shared" ref="QJ75:QJ78" si="2348">SUM(PX75,QD75)</f>
        <v>0</v>
      </c>
      <c r="QK75" s="99">
        <f t="shared" ref="QK75:QK78" si="2349">SUM(PY75,QE75)</f>
        <v>0</v>
      </c>
      <c r="QL75" s="38">
        <f t="shared" ref="QL75:QN75" si="2350">SUM(QL70:QL73)</f>
        <v>0</v>
      </c>
      <c r="QM75" s="38">
        <f>SUM(QM69:QM73)</f>
        <v>7600000</v>
      </c>
      <c r="QN75" s="38">
        <f t="shared" si="2350"/>
        <v>0</v>
      </c>
      <c r="QO75" s="38">
        <f t="shared" si="1639"/>
        <v>7600000</v>
      </c>
      <c r="QP75" s="38">
        <f t="shared" ref="QP75" si="2351">SUM(QP70:QP73)</f>
        <v>0</v>
      </c>
      <c r="QQ75" s="99">
        <f t="shared" si="1640"/>
        <v>7600000</v>
      </c>
      <c r="QR75" s="38">
        <f t="shared" ref="QR75:QR78" si="2352">QL75</f>
        <v>0</v>
      </c>
      <c r="QS75" s="38">
        <f t="shared" ref="QS75:QS78" si="2353">QM75</f>
        <v>7600000</v>
      </c>
      <c r="QT75" s="38">
        <f t="shared" ref="QT75:QT78" si="2354">QN75</f>
        <v>0</v>
      </c>
      <c r="QU75" s="38">
        <f t="shared" ref="QU75:QU78" si="2355">QO75</f>
        <v>7600000</v>
      </c>
      <c r="QV75" s="38">
        <f t="shared" ref="QV75:QV78" si="2356">QP75</f>
        <v>0</v>
      </c>
      <c r="QW75" s="99">
        <f t="shared" ref="QW75:QW78" si="2357">QQ75</f>
        <v>7600000</v>
      </c>
      <c r="QX75" s="38">
        <f t="shared" ref="QX75:QX78" si="2358">SUM(NR75,NX75,OV75,,PN75,QF75,QR75)</f>
        <v>0</v>
      </c>
      <c r="QY75" s="38">
        <f t="shared" ref="QY75:QY78" si="2359">SUM(NS75,NY75,OW75,,PO75,QG75,QS75)</f>
        <v>7600000</v>
      </c>
      <c r="QZ75" s="38">
        <f t="shared" ref="QZ75:QZ78" si="2360">SUM(NT75,NZ75,OX75,,PP75,QH75,QT75)</f>
        <v>0</v>
      </c>
      <c r="RA75" s="38">
        <f t="shared" ref="RA75:RA78" si="2361">SUM(NU75,OA75,OY75,,PQ75,QI75,QU75)</f>
        <v>7600000</v>
      </c>
      <c r="RB75" s="38">
        <f t="shared" ref="RB75:RB78" si="2362">SUM(NV75,OB75,OZ75,,PR75,QJ75,QV75)</f>
        <v>0</v>
      </c>
      <c r="RC75" s="99">
        <f t="shared" ref="RC75:RC78" si="2363">SUM(NW75,OC75,PA75,,PS75,QK75,QW75)</f>
        <v>7600000</v>
      </c>
      <c r="RD75" s="38">
        <f t="shared" ref="RD75:RF75" si="2364">SUM(RD70:RD73)</f>
        <v>0</v>
      </c>
      <c r="RE75" s="38">
        <f t="shared" si="2364"/>
        <v>0</v>
      </c>
      <c r="RF75" s="38">
        <f t="shared" si="2364"/>
        <v>0</v>
      </c>
      <c r="RG75" s="38">
        <f t="shared" si="1641"/>
        <v>0</v>
      </c>
      <c r="RH75" s="38">
        <f t="shared" ref="RH75" si="2365">SUM(RH70:RH73)</f>
        <v>0</v>
      </c>
      <c r="RI75" s="99">
        <f t="shared" si="1642"/>
        <v>0</v>
      </c>
      <c r="RJ75" s="38">
        <f t="shared" ref="RJ75:RL75" si="2366">SUM(RJ70:RJ73)</f>
        <v>0</v>
      </c>
      <c r="RK75" s="38">
        <f t="shared" si="2366"/>
        <v>0</v>
      </c>
      <c r="RL75" s="38">
        <f t="shared" si="2366"/>
        <v>0</v>
      </c>
      <c r="RM75" s="38">
        <f t="shared" si="1643"/>
        <v>0</v>
      </c>
      <c r="RN75" s="38">
        <f t="shared" ref="RN75" si="2367">SUM(RN70:RN73)</f>
        <v>0</v>
      </c>
      <c r="RO75" s="99">
        <f t="shared" si="1644"/>
        <v>0</v>
      </c>
      <c r="RP75" s="38">
        <f t="shared" ref="RP75:RR75" si="2368">SUM(RP70:RP73)</f>
        <v>0</v>
      </c>
      <c r="RQ75" s="38">
        <f t="shared" si="2368"/>
        <v>0</v>
      </c>
      <c r="RR75" s="38">
        <f t="shared" si="2368"/>
        <v>0</v>
      </c>
      <c r="RS75" s="38">
        <f t="shared" si="1645"/>
        <v>0</v>
      </c>
      <c r="RT75" s="38">
        <f t="shared" ref="RT75" si="2369">SUM(RT70:RT73)</f>
        <v>0</v>
      </c>
      <c r="RU75" s="99">
        <f t="shared" si="1646"/>
        <v>0</v>
      </c>
      <c r="RV75" s="38">
        <f t="shared" ref="RV75:RV78" si="2370">SUM(RJ75,RP75)</f>
        <v>0</v>
      </c>
      <c r="RW75" s="38">
        <f t="shared" ref="RW75:RW78" si="2371">SUM(RK75,RQ75)</f>
        <v>0</v>
      </c>
      <c r="RX75" s="38">
        <f t="shared" ref="RX75:RX78" si="2372">SUM(RL75,RR75)</f>
        <v>0</v>
      </c>
      <c r="RY75" s="38">
        <f t="shared" ref="RY75:RY78" si="2373">SUM(RM75,RS75)</f>
        <v>0</v>
      </c>
      <c r="RZ75" s="38">
        <f t="shared" ref="RZ75:RZ78" si="2374">SUM(RN75,RT75)</f>
        <v>0</v>
      </c>
      <c r="SA75" s="99">
        <f t="shared" ref="SA75:SA78" si="2375">SUM(RO75,RU75)</f>
        <v>0</v>
      </c>
      <c r="SB75" s="38">
        <f t="shared" ref="SB75:SD75" si="2376">SUM(SB70:SB73)</f>
        <v>0</v>
      </c>
      <c r="SC75" s="38">
        <f t="shared" si="2376"/>
        <v>0</v>
      </c>
      <c r="SD75" s="38">
        <f t="shared" si="2376"/>
        <v>0</v>
      </c>
      <c r="SE75" s="38">
        <f t="shared" si="1647"/>
        <v>0</v>
      </c>
      <c r="SF75" s="38">
        <f t="shared" ref="SF75" si="2377">SUM(SF70:SF73)</f>
        <v>0</v>
      </c>
      <c r="SG75" s="99">
        <f t="shared" si="1648"/>
        <v>0</v>
      </c>
      <c r="SH75" s="38">
        <f t="shared" ref="SH75:SJ75" si="2378">SUM(SH70:SH73)</f>
        <v>0</v>
      </c>
      <c r="SI75" s="38">
        <f t="shared" si="2378"/>
        <v>0</v>
      </c>
      <c r="SJ75" s="38">
        <f t="shared" si="2378"/>
        <v>0</v>
      </c>
      <c r="SK75" s="38">
        <f t="shared" si="1649"/>
        <v>0</v>
      </c>
      <c r="SL75" s="38">
        <f t="shared" ref="SL75" si="2379">SUM(SL70:SL73)</f>
        <v>0</v>
      </c>
      <c r="SM75" s="99">
        <f t="shared" si="1650"/>
        <v>0</v>
      </c>
      <c r="SN75" s="38">
        <f t="shared" ref="SN75:SP75" si="2380">SUM(SN70:SN73)</f>
        <v>0</v>
      </c>
      <c r="SO75" s="38">
        <f t="shared" si="2380"/>
        <v>0</v>
      </c>
      <c r="SP75" s="38">
        <f t="shared" si="2380"/>
        <v>0</v>
      </c>
      <c r="SQ75" s="38">
        <f t="shared" si="1651"/>
        <v>0</v>
      </c>
      <c r="SR75" s="38">
        <f t="shared" ref="SR75" si="2381">SUM(SR70:SR73)</f>
        <v>0</v>
      </c>
      <c r="SS75" s="99">
        <f t="shared" si="1652"/>
        <v>0</v>
      </c>
      <c r="ST75" s="38">
        <f t="shared" ref="ST75:SV75" si="2382">SUM(ST70:ST73)</f>
        <v>0</v>
      </c>
      <c r="SU75" s="38">
        <f t="shared" si="2382"/>
        <v>0</v>
      </c>
      <c r="SV75" s="38">
        <f t="shared" si="2382"/>
        <v>0</v>
      </c>
      <c r="SW75" s="38">
        <f t="shared" si="1653"/>
        <v>0</v>
      </c>
      <c r="SX75" s="38">
        <f t="shared" ref="SX75" si="2383">SUM(SX70:SX73)</f>
        <v>0</v>
      </c>
      <c r="SY75" s="99">
        <f t="shared" si="1654"/>
        <v>0</v>
      </c>
      <c r="SZ75" s="38">
        <f t="shared" ref="SZ75:SZ78" si="2384">SUM(SB75,SH75,SN75,ST75)</f>
        <v>0</v>
      </c>
      <c r="TA75" s="38">
        <f t="shared" ref="TA75:TA78" si="2385">SUM(SC75,SI75,SO75,SU75)</f>
        <v>0</v>
      </c>
      <c r="TB75" s="38">
        <f t="shared" ref="TB75:TB78" si="2386">SUM(SD75,SJ75,SP75,SV75)</f>
        <v>0</v>
      </c>
      <c r="TC75" s="38">
        <f t="shared" ref="TC75:TC78" si="2387">SUM(SE75,SK75,SQ75,SW75)</f>
        <v>0</v>
      </c>
      <c r="TD75" s="38">
        <f t="shared" ref="TD75:TD78" si="2388">SUM(SF75,SL75,SR75,SX75)</f>
        <v>0</v>
      </c>
      <c r="TE75" s="99">
        <f t="shared" ref="TE75:TE78" si="2389">SUM(SG75,SM75,SS75,SY75)</f>
        <v>0</v>
      </c>
      <c r="TF75" s="38">
        <f t="shared" ref="TF75:TF78" si="2390">SUM(RD75,RV75,SZ75)</f>
        <v>0</v>
      </c>
      <c r="TG75" s="38">
        <f t="shared" ref="TG75:TG78" si="2391">SUM(RE75,RW75,TA75)</f>
        <v>0</v>
      </c>
      <c r="TH75" s="38">
        <f t="shared" ref="TH75:TH78" si="2392">SUM(RF75,RX75,TB75)</f>
        <v>0</v>
      </c>
      <c r="TI75" s="38">
        <f t="shared" ref="TI75:TI78" si="2393">SUM(RG75,RY75,TC75)</f>
        <v>0</v>
      </c>
      <c r="TJ75" s="38">
        <f t="shared" ref="TJ75:TJ78" si="2394">SUM(RH75,RZ75,TD75)</f>
        <v>0</v>
      </c>
      <c r="TK75" s="99">
        <f t="shared" ref="TK75:TK78" si="2395">SUM(RI75,SA75,TE75)</f>
        <v>0</v>
      </c>
      <c r="TL75" s="38">
        <f t="shared" ref="TL75:TN75" si="2396">SUM(TL70:TL73)</f>
        <v>0</v>
      </c>
      <c r="TM75" s="38">
        <f t="shared" si="2396"/>
        <v>0</v>
      </c>
      <c r="TN75" s="38">
        <f t="shared" si="2396"/>
        <v>0</v>
      </c>
      <c r="TO75" s="38">
        <f t="shared" si="1655"/>
        <v>0</v>
      </c>
      <c r="TP75" s="38">
        <f t="shared" ref="TP75" si="2397">SUM(TP70:TP73)</f>
        <v>0</v>
      </c>
      <c r="TQ75" s="99">
        <f t="shared" si="1656"/>
        <v>0</v>
      </c>
      <c r="TR75" s="38">
        <f t="shared" ref="TR75:TT75" si="2398">SUM(TR70:TR73)</f>
        <v>0</v>
      </c>
      <c r="TS75" s="38">
        <f t="shared" si="2398"/>
        <v>0</v>
      </c>
      <c r="TT75" s="38">
        <f t="shared" si="2398"/>
        <v>0</v>
      </c>
      <c r="TU75" s="38">
        <f t="shared" si="1657"/>
        <v>0</v>
      </c>
      <c r="TV75" s="38">
        <f t="shared" ref="TV75" si="2399">SUM(TV70:TV73)</f>
        <v>0</v>
      </c>
      <c r="TW75" s="99">
        <f t="shared" si="1658"/>
        <v>0</v>
      </c>
      <c r="TX75" s="38">
        <f t="shared" ref="TX75:TZ75" si="2400">SUM(TX70:TX73)</f>
        <v>0</v>
      </c>
      <c r="TY75" s="38">
        <f t="shared" si="2400"/>
        <v>0</v>
      </c>
      <c r="TZ75" s="38">
        <f t="shared" si="2400"/>
        <v>0</v>
      </c>
      <c r="UA75" s="38">
        <f t="shared" si="1659"/>
        <v>0</v>
      </c>
      <c r="UB75" s="38">
        <f t="shared" ref="UB75" si="2401">SUM(UB70:UB73)</f>
        <v>0</v>
      </c>
      <c r="UC75" s="99">
        <f t="shared" si="1660"/>
        <v>0</v>
      </c>
      <c r="UD75" s="38">
        <f t="shared" ref="UD75:UF75" si="2402">SUM(UD70:UD73)</f>
        <v>0</v>
      </c>
      <c r="UE75" s="38">
        <f t="shared" si="2402"/>
        <v>0</v>
      </c>
      <c r="UF75" s="38">
        <f t="shared" si="2402"/>
        <v>0</v>
      </c>
      <c r="UG75" s="38">
        <f t="shared" si="1661"/>
        <v>0</v>
      </c>
      <c r="UH75" s="38">
        <f t="shared" ref="UH75" si="2403">SUM(UH70:UH73)</f>
        <v>0</v>
      </c>
      <c r="UI75" s="99">
        <f t="shared" si="1662"/>
        <v>0</v>
      </c>
      <c r="UJ75" s="38">
        <f t="shared" ref="UJ75:UL75" si="2404">SUM(UJ70:UJ73)</f>
        <v>0</v>
      </c>
      <c r="UK75" s="38">
        <f t="shared" si="2404"/>
        <v>0</v>
      </c>
      <c r="UL75" s="38">
        <f t="shared" si="2404"/>
        <v>0</v>
      </c>
      <c r="UM75" s="38">
        <f t="shared" si="1663"/>
        <v>0</v>
      </c>
      <c r="UN75" s="38">
        <f t="shared" ref="UN75" si="2405">SUM(UN70:UN73)</f>
        <v>330465</v>
      </c>
      <c r="UO75" s="99">
        <f t="shared" si="1664"/>
        <v>330465</v>
      </c>
      <c r="UP75" s="38">
        <f t="shared" ref="UP75:UR75" si="2406">SUM(UP70:UP73)</f>
        <v>0</v>
      </c>
      <c r="UQ75" s="38">
        <f t="shared" si="2406"/>
        <v>0</v>
      </c>
      <c r="UR75" s="38">
        <f t="shared" si="2406"/>
        <v>0</v>
      </c>
      <c r="US75" s="38">
        <f t="shared" si="1665"/>
        <v>0</v>
      </c>
      <c r="UT75" s="38">
        <f t="shared" ref="UT75" si="2407">SUM(UT70:UT73)</f>
        <v>0</v>
      </c>
      <c r="UU75" s="99">
        <f t="shared" si="1666"/>
        <v>0</v>
      </c>
      <c r="UV75" s="38">
        <f t="shared" ref="UV75:UV78" si="2408">SUM(TL75,TR75,UD75,UJ75,UP75,TX75)</f>
        <v>0</v>
      </c>
      <c r="UW75" s="38">
        <f t="shared" ref="UW75:UW78" si="2409">SUM(TM75,TS75,UE75,UK75,UQ75,TY75)</f>
        <v>0</v>
      </c>
      <c r="UX75" s="38">
        <f t="shared" ref="UX75:UX78" si="2410">SUM(TN75,TT75,UF75,UL75,UR75,TZ75)</f>
        <v>0</v>
      </c>
      <c r="UY75" s="38">
        <f t="shared" ref="UY75:UY78" si="2411">SUM(TO75,TU75,UG75,UM75,US75,UA75)</f>
        <v>0</v>
      </c>
      <c r="UZ75" s="38">
        <f t="shared" ref="UZ75:UZ78" si="2412">SUM(TP75,TV75,UH75,UN75,UT75,UB75)</f>
        <v>330465</v>
      </c>
      <c r="VA75" s="99">
        <f t="shared" ref="VA75:VA78" si="2413">SUM(TQ75,TW75,UI75,UO75,UU75,UC75)</f>
        <v>330465</v>
      </c>
      <c r="VB75" s="38">
        <f t="shared" ref="VB75:VD75" si="2414">SUM(VB70:VB73)</f>
        <v>0</v>
      </c>
      <c r="VC75" s="38">
        <f t="shared" si="2414"/>
        <v>0</v>
      </c>
      <c r="VD75" s="38">
        <f t="shared" si="2414"/>
        <v>0</v>
      </c>
      <c r="VE75" s="38">
        <f t="shared" si="1667"/>
        <v>0</v>
      </c>
      <c r="VF75" s="38">
        <f t="shared" ref="VF75" si="2415">SUM(VF70:VF73)</f>
        <v>0</v>
      </c>
      <c r="VG75" s="99">
        <f t="shared" si="1668"/>
        <v>0</v>
      </c>
      <c r="VH75" s="38">
        <f t="shared" ref="VH75:VJ75" si="2416">SUM(VH70:VH73)</f>
        <v>0</v>
      </c>
      <c r="VI75" s="38">
        <f t="shared" si="2416"/>
        <v>0</v>
      </c>
      <c r="VJ75" s="38">
        <f t="shared" si="2416"/>
        <v>0</v>
      </c>
      <c r="VK75" s="38">
        <f t="shared" si="1669"/>
        <v>0</v>
      </c>
      <c r="VL75" s="38">
        <f t="shared" ref="VL75" si="2417">SUM(VL70:VL73)</f>
        <v>0</v>
      </c>
      <c r="VM75" s="99">
        <f t="shared" si="1670"/>
        <v>0</v>
      </c>
      <c r="VN75" s="38">
        <f t="shared" ref="VN75:VN78" si="2418">SUM(VB75,VH75)</f>
        <v>0</v>
      </c>
      <c r="VO75" s="38">
        <f t="shared" ref="VO75:VO78" si="2419">SUM(VC75,VI75)</f>
        <v>0</v>
      </c>
      <c r="VP75" s="38">
        <f t="shared" ref="VP75:VP78" si="2420">SUM(VD75,VJ75)</f>
        <v>0</v>
      </c>
      <c r="VQ75" s="38">
        <f t="shared" ref="VQ75:VQ78" si="2421">SUM(VE75,VK75)</f>
        <v>0</v>
      </c>
      <c r="VR75" s="38">
        <f t="shared" ref="VR75:VR78" si="2422">SUM(VF75,VL75)</f>
        <v>0</v>
      </c>
      <c r="VS75" s="99">
        <f t="shared" ref="VS75:VS78" si="2423">SUM(VG75,VM75)</f>
        <v>0</v>
      </c>
      <c r="VT75" s="38">
        <f t="shared" ref="VT75:VT78" si="2424">SUM(UV75,VN75)</f>
        <v>0</v>
      </c>
      <c r="VU75" s="38">
        <f t="shared" ref="VU75:VU78" si="2425">SUM(UW75,VO75)</f>
        <v>0</v>
      </c>
      <c r="VV75" s="38">
        <f t="shared" ref="VV75:VV78" si="2426">SUM(UX75,VP75)</f>
        <v>0</v>
      </c>
      <c r="VW75" s="38">
        <f t="shared" ref="VW75:VW78" si="2427">SUM(UY75,VQ75)</f>
        <v>0</v>
      </c>
      <c r="VX75" s="38">
        <f t="shared" ref="VX75:VX78" si="2428">SUM(UZ75,VR75)</f>
        <v>330465</v>
      </c>
      <c r="VY75" s="99">
        <f t="shared" ref="VY75:VY78" si="2429">SUM(VA75,VS75)</f>
        <v>330465</v>
      </c>
      <c r="VZ75" s="38">
        <f t="shared" ref="VZ75:WB75" si="2430">SUM(VZ70:VZ73)</f>
        <v>0</v>
      </c>
      <c r="WA75" s="38">
        <f t="shared" si="2430"/>
        <v>0</v>
      </c>
      <c r="WB75" s="38">
        <f t="shared" si="2430"/>
        <v>0</v>
      </c>
      <c r="WC75" s="38">
        <f t="shared" si="1671"/>
        <v>0</v>
      </c>
      <c r="WD75" s="38">
        <f t="shared" ref="WD75" si="2431">SUM(WD70:WD73)</f>
        <v>0</v>
      </c>
      <c r="WE75" s="99">
        <f t="shared" si="1672"/>
        <v>0</v>
      </c>
      <c r="WF75" s="38">
        <f t="shared" ref="WF75:WH75" si="2432">SUM(WF70:WF73)</f>
        <v>0</v>
      </c>
      <c r="WG75" s="38">
        <f t="shared" si="2432"/>
        <v>0</v>
      </c>
      <c r="WH75" s="38">
        <f t="shared" si="2432"/>
        <v>0</v>
      </c>
      <c r="WI75" s="38">
        <f t="shared" si="1673"/>
        <v>0</v>
      </c>
      <c r="WJ75" s="38">
        <f t="shared" ref="WJ75" si="2433">SUM(WJ70:WJ73)</f>
        <v>0</v>
      </c>
      <c r="WK75" s="99">
        <f t="shared" si="1674"/>
        <v>0</v>
      </c>
      <c r="WL75" s="38">
        <f t="shared" ref="WL75:WN75" si="2434">SUM(WL70:WL73)</f>
        <v>0</v>
      </c>
      <c r="WM75" s="38">
        <f t="shared" si="2434"/>
        <v>0</v>
      </c>
      <c r="WN75" s="38">
        <f t="shared" si="2434"/>
        <v>0</v>
      </c>
      <c r="WO75" s="38">
        <f t="shared" si="1675"/>
        <v>0</v>
      </c>
      <c r="WP75" s="38">
        <f t="shared" ref="WP75" si="2435">SUM(WP70:WP73)</f>
        <v>0</v>
      </c>
      <c r="WQ75" s="99">
        <f t="shared" si="1676"/>
        <v>0</v>
      </c>
      <c r="WR75" s="38">
        <f t="shared" ref="WR75:WT75" si="2436">SUM(WR70:WR73)</f>
        <v>0</v>
      </c>
      <c r="WS75" s="38">
        <f t="shared" si="2436"/>
        <v>0</v>
      </c>
      <c r="WT75" s="38">
        <f t="shared" si="2436"/>
        <v>0</v>
      </c>
      <c r="WU75" s="38">
        <f t="shared" si="1677"/>
        <v>0</v>
      </c>
      <c r="WV75" s="38">
        <f t="shared" ref="WV75" si="2437">SUM(WV70:WV73)</f>
        <v>0</v>
      </c>
      <c r="WW75" s="99">
        <f t="shared" si="1678"/>
        <v>0</v>
      </c>
      <c r="WX75" s="38">
        <f t="shared" ref="WX75:WZ75" si="2438">SUM(WX70:WX73)</f>
        <v>0</v>
      </c>
      <c r="WY75" s="38">
        <f t="shared" si="2438"/>
        <v>0</v>
      </c>
      <c r="WZ75" s="38">
        <f t="shared" si="2438"/>
        <v>0</v>
      </c>
      <c r="XA75" s="38">
        <f t="shared" si="1679"/>
        <v>0</v>
      </c>
      <c r="XB75" s="38">
        <f t="shared" ref="XB75" si="2439">SUM(XB70:XB73)</f>
        <v>0</v>
      </c>
      <c r="XC75" s="99">
        <f t="shared" si="1680"/>
        <v>0</v>
      </c>
      <c r="XD75" s="38">
        <f t="shared" ref="XD75:XD78" si="2440">SUM(VZ75,,WF75,WL75,WR75,WX75)</f>
        <v>0</v>
      </c>
      <c r="XE75" s="38">
        <f t="shared" ref="XE75:XE78" si="2441">SUM(WA75,,WG75,WM75,WS75,WY75)</f>
        <v>0</v>
      </c>
      <c r="XF75" s="38">
        <f t="shared" ref="XF75:XF78" si="2442">SUM(WB75,,WH75,WN75,WT75,WZ75)</f>
        <v>0</v>
      </c>
      <c r="XG75" s="38">
        <f t="shared" ref="XG75:XG78" si="2443">SUM(WC75,,WI75,WO75,WU75,XA75)</f>
        <v>0</v>
      </c>
      <c r="XH75" s="38">
        <f t="shared" ref="XH75:XH78" si="2444">SUM(WD75,,WJ75,WP75,WV75,XB75)</f>
        <v>0</v>
      </c>
      <c r="XI75" s="99">
        <f t="shared" ref="XI75:XI78" si="2445">SUM(WE75,,WK75,WQ75,WW75,XC75)</f>
        <v>0</v>
      </c>
      <c r="XJ75" s="38">
        <f t="shared" ref="XJ75:XL75" si="2446">SUM(XJ70:XJ73)</f>
        <v>0</v>
      </c>
      <c r="XK75" s="38">
        <f t="shared" si="2446"/>
        <v>0</v>
      </c>
      <c r="XL75" s="38">
        <f t="shared" si="2446"/>
        <v>0</v>
      </c>
      <c r="XM75" s="38">
        <f t="shared" si="1681"/>
        <v>0</v>
      </c>
      <c r="XN75" s="38">
        <f t="shared" ref="XN75" si="2447">SUM(XN70:XN73)</f>
        <v>0</v>
      </c>
      <c r="XO75" s="99">
        <f t="shared" si="1682"/>
        <v>0</v>
      </c>
      <c r="XP75" s="38">
        <f t="shared" ref="XP75:XP78" si="2448">SUM(XJ75)</f>
        <v>0</v>
      </c>
      <c r="XQ75" s="38">
        <f t="shared" ref="XQ75:XQ78" si="2449">SUM(XK75)</f>
        <v>0</v>
      </c>
      <c r="XR75" s="38">
        <f t="shared" ref="XR75:XR78" si="2450">SUM(XL75)</f>
        <v>0</v>
      </c>
      <c r="XS75" s="38">
        <f t="shared" ref="XS75:XS78" si="2451">SUM(XM75)</f>
        <v>0</v>
      </c>
      <c r="XT75" s="38">
        <f t="shared" ref="XT75:XT78" si="2452">SUM(XN75)</f>
        <v>0</v>
      </c>
      <c r="XU75" s="99">
        <f t="shared" ref="XU75:XU78" si="2453">SUM(XO75)</f>
        <v>0</v>
      </c>
      <c r="XV75" s="38">
        <f t="shared" ref="XV75:XV78" si="2454">SUM(XD75,XP75,)</f>
        <v>0</v>
      </c>
      <c r="XW75" s="38">
        <f t="shared" ref="XW75:XW78" si="2455">SUM(XE75,XQ75,)</f>
        <v>0</v>
      </c>
      <c r="XX75" s="38">
        <f t="shared" ref="XX75:XX78" si="2456">SUM(XF75,XR75,)</f>
        <v>0</v>
      </c>
      <c r="XY75" s="38">
        <f t="shared" ref="XY75:XY78" si="2457">SUM(XG75,XS75,)</f>
        <v>0</v>
      </c>
      <c r="XZ75" s="38">
        <f t="shared" ref="XZ75:XZ78" si="2458">SUM(XH75,XT75,)</f>
        <v>0</v>
      </c>
      <c r="YA75" s="99">
        <f t="shared" ref="YA75:YA78" si="2459">SUM(XI75,XU75,)</f>
        <v>0</v>
      </c>
      <c r="YB75" s="38">
        <f>SUM(YB69:YB74)</f>
        <v>27445261</v>
      </c>
      <c r="YC75" s="38">
        <f t="shared" si="1683"/>
        <v>7600000</v>
      </c>
      <c r="YD75" s="38">
        <f t="shared" si="1684"/>
        <v>0</v>
      </c>
      <c r="YE75" s="38">
        <f t="shared" si="1685"/>
        <v>7600000</v>
      </c>
      <c r="YF75" s="38">
        <f t="shared" si="1686"/>
        <v>330465</v>
      </c>
      <c r="YG75" s="99">
        <f t="shared" si="1687"/>
        <v>7930465</v>
      </c>
      <c r="YH75" s="38">
        <f t="shared" si="1688"/>
        <v>37836472</v>
      </c>
      <c r="YI75" s="38">
        <f t="shared" si="1689"/>
        <v>18743468</v>
      </c>
      <c r="YJ75" s="38">
        <f t="shared" si="1690"/>
        <v>0</v>
      </c>
      <c r="YK75" s="38">
        <f t="shared" si="1691"/>
        <v>18743468</v>
      </c>
      <c r="YL75" s="38">
        <f t="shared" si="1692"/>
        <v>878201</v>
      </c>
      <c r="YM75" s="99">
        <f t="shared" si="1693"/>
        <v>19621669</v>
      </c>
    </row>
    <row r="76" spans="1:663" s="70" customFormat="1" ht="17.25" thickTop="1" thickBot="1" x14ac:dyDescent="0.3">
      <c r="A76" s="85">
        <v>66</v>
      </c>
      <c r="B76" s="41"/>
      <c r="C76" s="69" t="s">
        <v>331</v>
      </c>
      <c r="D76" s="43">
        <f t="shared" ref="D76:E76" si="2460">SUM(D68,D75)</f>
        <v>5194845</v>
      </c>
      <c r="E76" s="43">
        <f t="shared" si="2460"/>
        <v>5228599</v>
      </c>
      <c r="F76" s="43">
        <f t="shared" ref="F76" si="2461">SUM(F68,F75)</f>
        <v>0</v>
      </c>
      <c r="G76" s="43">
        <f t="shared" si="2072"/>
        <v>5228599</v>
      </c>
      <c r="H76" s="43">
        <f t="shared" ref="H76" si="2462">SUM(H68,H75)</f>
        <v>221396</v>
      </c>
      <c r="I76" s="100">
        <f t="shared" si="2074"/>
        <v>5449995</v>
      </c>
      <c r="J76" s="43">
        <f t="shared" ref="J76:K76" si="2463">SUM(J68,J75)</f>
        <v>392926</v>
      </c>
      <c r="K76" s="43">
        <f t="shared" si="2463"/>
        <v>446054</v>
      </c>
      <c r="L76" s="43">
        <f t="shared" ref="L76" si="2464">SUM(L68,L75)</f>
        <v>0</v>
      </c>
      <c r="M76" s="43">
        <f t="shared" si="2077"/>
        <v>446054</v>
      </c>
      <c r="N76" s="43">
        <f t="shared" ref="N76" si="2465">SUM(N68,N75)</f>
        <v>29141</v>
      </c>
      <c r="O76" s="100">
        <f t="shared" si="2079"/>
        <v>475195</v>
      </c>
      <c r="P76" s="43">
        <f t="shared" ref="P76:R76" si="2466">SUM(P68,P75)</f>
        <v>353601</v>
      </c>
      <c r="Q76" s="43">
        <f t="shared" si="2466"/>
        <v>402639</v>
      </c>
      <c r="R76" s="43">
        <f t="shared" si="2466"/>
        <v>0</v>
      </c>
      <c r="S76" s="43">
        <f t="shared" si="2081"/>
        <v>402639</v>
      </c>
      <c r="T76" s="43">
        <f t="shared" ref="T76" si="2467">SUM(T68,T75)</f>
        <v>27869</v>
      </c>
      <c r="U76" s="100">
        <f t="shared" si="2083"/>
        <v>430508</v>
      </c>
      <c r="V76" s="43">
        <f t="shared" ref="V76:W76" si="2468">SUM(V68,V75)</f>
        <v>228859</v>
      </c>
      <c r="W76" s="43">
        <f t="shared" si="2468"/>
        <v>249208</v>
      </c>
      <c r="X76" s="43">
        <f t="shared" ref="X76" si="2469">SUM(X68,X75)</f>
        <v>0</v>
      </c>
      <c r="Y76" s="43">
        <f t="shared" si="2086"/>
        <v>249208</v>
      </c>
      <c r="Z76" s="43">
        <f t="shared" ref="Z76" si="2470">SUM(Z68,Z75)</f>
        <v>15310</v>
      </c>
      <c r="AA76" s="100">
        <f t="shared" si="2088"/>
        <v>264518</v>
      </c>
      <c r="AB76" s="43">
        <f t="shared" ref="AB76:AC76" si="2471">SUM(AB68,AB75)</f>
        <v>261862</v>
      </c>
      <c r="AC76" s="43">
        <f t="shared" si="2471"/>
        <v>306734</v>
      </c>
      <c r="AD76" s="43">
        <f t="shared" ref="AD76" si="2472">SUM(AD68,AD75)</f>
        <v>0</v>
      </c>
      <c r="AE76" s="43">
        <f t="shared" si="2091"/>
        <v>306734</v>
      </c>
      <c r="AF76" s="43">
        <f t="shared" ref="AF76" si="2473">SUM(AF68,AF75)</f>
        <v>20910</v>
      </c>
      <c r="AG76" s="100">
        <f t="shared" si="2093"/>
        <v>327644</v>
      </c>
      <c r="AH76" s="43">
        <f t="shared" ref="AH76:AI76" si="2474">SUM(AH68,AH75)</f>
        <v>404012</v>
      </c>
      <c r="AI76" s="43">
        <f t="shared" si="2474"/>
        <v>449711</v>
      </c>
      <c r="AJ76" s="43">
        <f t="shared" ref="AJ76" si="2475">SUM(AJ68,AJ75)</f>
        <v>0</v>
      </c>
      <c r="AK76" s="43">
        <f t="shared" si="2096"/>
        <v>449711</v>
      </c>
      <c r="AL76" s="43">
        <f t="shared" ref="AL76" si="2476">SUM(AL68,AL75)</f>
        <v>27848</v>
      </c>
      <c r="AM76" s="100">
        <f t="shared" si="2098"/>
        <v>477559</v>
      </c>
      <c r="AN76" s="43">
        <f t="shared" ref="AN76:AO76" si="2477">SUM(AN68,AN75)</f>
        <v>290644</v>
      </c>
      <c r="AO76" s="43">
        <f t="shared" si="2477"/>
        <v>310124</v>
      </c>
      <c r="AP76" s="43">
        <f t="shared" ref="AP76" si="2478">SUM(AP68,AP75)</f>
        <v>0</v>
      </c>
      <c r="AQ76" s="43">
        <f t="shared" si="2101"/>
        <v>310124</v>
      </c>
      <c r="AR76" s="43">
        <f t="shared" ref="AR76" si="2479">SUM(AR68,AR75)</f>
        <v>32614</v>
      </c>
      <c r="AS76" s="100">
        <f t="shared" si="2103"/>
        <v>342738</v>
      </c>
      <c r="AT76" s="43">
        <f t="shared" ref="AT76:AU76" si="2480">SUM(AT68,AT75)</f>
        <v>464156</v>
      </c>
      <c r="AU76" s="43">
        <f t="shared" si="2480"/>
        <v>471858</v>
      </c>
      <c r="AV76" s="43">
        <f t="shared" ref="AV76" si="2481">SUM(AV68,AV75)</f>
        <v>0</v>
      </c>
      <c r="AW76" s="43">
        <f t="shared" si="2106"/>
        <v>471858</v>
      </c>
      <c r="AX76" s="43">
        <f t="shared" ref="AX76" si="2482">SUM(AX68,AX75)</f>
        <v>29223</v>
      </c>
      <c r="AY76" s="100">
        <f t="shared" si="2108"/>
        <v>501081</v>
      </c>
      <c r="AZ76" s="43">
        <f t="shared" si="2109"/>
        <v>2396060</v>
      </c>
      <c r="BA76" s="43">
        <f t="shared" si="2110"/>
        <v>2636328</v>
      </c>
      <c r="BB76" s="43">
        <f t="shared" si="2111"/>
        <v>0</v>
      </c>
      <c r="BC76" s="43">
        <f t="shared" si="2112"/>
        <v>2636328</v>
      </c>
      <c r="BD76" s="43">
        <f t="shared" si="2113"/>
        <v>182915</v>
      </c>
      <c r="BE76" s="100">
        <f t="shared" si="2114"/>
        <v>2819243</v>
      </c>
      <c r="BF76" s="43">
        <f t="shared" ref="BF76:BG76" si="2483">SUM(BF68,BF75)</f>
        <v>959290</v>
      </c>
      <c r="BG76" s="43">
        <f t="shared" si="2483"/>
        <v>924162</v>
      </c>
      <c r="BH76" s="43">
        <f t="shared" ref="BH76" si="2484">SUM(BH68,BH75)</f>
        <v>0</v>
      </c>
      <c r="BI76" s="43">
        <f t="shared" si="2117"/>
        <v>924162</v>
      </c>
      <c r="BJ76" s="43">
        <f t="shared" ref="BJ76" si="2485">SUM(BJ68,BJ75)</f>
        <v>43609</v>
      </c>
      <c r="BK76" s="100">
        <f t="shared" si="2119"/>
        <v>967771</v>
      </c>
      <c r="BL76" s="43">
        <f t="shared" si="2120"/>
        <v>8550195</v>
      </c>
      <c r="BM76" s="43">
        <f t="shared" si="2121"/>
        <v>8789089</v>
      </c>
      <c r="BN76" s="43">
        <f t="shared" si="2122"/>
        <v>0</v>
      </c>
      <c r="BO76" s="43">
        <f t="shared" si="2123"/>
        <v>8789089</v>
      </c>
      <c r="BP76" s="43">
        <f t="shared" si="2124"/>
        <v>447920</v>
      </c>
      <c r="BQ76" s="100">
        <f t="shared" si="2125"/>
        <v>9237009</v>
      </c>
      <c r="BR76" s="43">
        <f t="shared" ref="BR76:BS76" si="2486">SUM(BR68,BR75)</f>
        <v>3192516</v>
      </c>
      <c r="BS76" s="43">
        <f t="shared" si="2486"/>
        <v>3846284</v>
      </c>
      <c r="BT76" s="43">
        <f t="shared" ref="BT76" si="2487">SUM(BT68,BT75)</f>
        <v>0</v>
      </c>
      <c r="BU76" s="43">
        <f t="shared" si="2128"/>
        <v>3846284</v>
      </c>
      <c r="BV76" s="43">
        <f t="shared" ref="BV76" si="2488">SUM(BV68,BV75)</f>
        <v>123216</v>
      </c>
      <c r="BW76" s="100">
        <f t="shared" si="2130"/>
        <v>3969500</v>
      </c>
      <c r="BX76" s="43">
        <f t="shared" ref="BX76:BY76" si="2489">SUM(BX68,BX75)</f>
        <v>0</v>
      </c>
      <c r="BY76" s="43">
        <f t="shared" si="2489"/>
        <v>0</v>
      </c>
      <c r="BZ76" s="43">
        <f t="shared" ref="BZ76" si="2490">SUM(BZ68,BZ75)</f>
        <v>0</v>
      </c>
      <c r="CA76" s="43">
        <f t="shared" si="2133"/>
        <v>0</v>
      </c>
      <c r="CB76" s="43">
        <f t="shared" ref="CB76" si="2491">SUM(CB68,CB75)</f>
        <v>0</v>
      </c>
      <c r="CC76" s="100">
        <f t="shared" si="2135"/>
        <v>0</v>
      </c>
      <c r="CD76" s="43">
        <f t="shared" ref="CD76:CF76" si="2492">SUM(CD68,CD75)</f>
        <v>0</v>
      </c>
      <c r="CE76" s="43">
        <f t="shared" si="2492"/>
        <v>0</v>
      </c>
      <c r="CF76" s="43">
        <f t="shared" si="2492"/>
        <v>0</v>
      </c>
      <c r="CG76" s="43">
        <f t="shared" si="1551"/>
        <v>0</v>
      </c>
      <c r="CH76" s="43">
        <f t="shared" ref="CH76" si="2493">SUM(CH68,CH75)</f>
        <v>0</v>
      </c>
      <c r="CI76" s="100">
        <f t="shared" si="1552"/>
        <v>0</v>
      </c>
      <c r="CJ76" s="43">
        <f t="shared" ref="CJ76:CK76" si="2494">SUM(CJ68,CJ75)</f>
        <v>0</v>
      </c>
      <c r="CK76" s="43">
        <f t="shared" si="2494"/>
        <v>0</v>
      </c>
      <c r="CL76" s="43">
        <f t="shared" ref="CL76" si="2495">SUM(CL68,CL75)</f>
        <v>0</v>
      </c>
      <c r="CM76" s="43">
        <f t="shared" si="1553"/>
        <v>0</v>
      </c>
      <c r="CN76" s="43">
        <f t="shared" ref="CN76" si="2496">SUM(CN68,CN75)</f>
        <v>0</v>
      </c>
      <c r="CO76" s="100">
        <f t="shared" si="1554"/>
        <v>0</v>
      </c>
      <c r="CP76" s="43"/>
      <c r="CQ76" s="43">
        <f t="shared" ref="CQ76" si="2497">SUM(CQ68,CQ75)</f>
        <v>0</v>
      </c>
      <c r="CR76" s="43"/>
      <c r="CS76" s="43">
        <f t="shared" si="1555"/>
        <v>0</v>
      </c>
      <c r="CT76" s="43">
        <f t="shared" ref="CT76" si="2498">SUM(CT68,CT75)</f>
        <v>0</v>
      </c>
      <c r="CU76" s="100">
        <f t="shared" si="1556"/>
        <v>0</v>
      </c>
      <c r="CV76" s="43">
        <f t="shared" ref="CV76:CW76" si="2499">SUM(CV68,CV75)</f>
        <v>0</v>
      </c>
      <c r="CW76" s="43">
        <f t="shared" si="2499"/>
        <v>0</v>
      </c>
      <c r="CX76" s="43">
        <f t="shared" ref="CX76" si="2500">SUM(CX68,CX75)</f>
        <v>0</v>
      </c>
      <c r="CY76" s="43">
        <f t="shared" si="1557"/>
        <v>0</v>
      </c>
      <c r="CZ76" s="43">
        <f t="shared" ref="CZ76" si="2501">SUM(CZ68,CZ75)</f>
        <v>0</v>
      </c>
      <c r="DA76" s="100">
        <f t="shared" si="1558"/>
        <v>0</v>
      </c>
      <c r="DB76" s="43">
        <f t="shared" si="2146"/>
        <v>3192516</v>
      </c>
      <c r="DC76" s="43">
        <f t="shared" si="2147"/>
        <v>3846284</v>
      </c>
      <c r="DD76" s="43">
        <f t="shared" si="2148"/>
        <v>0</v>
      </c>
      <c r="DE76" s="43">
        <f t="shared" si="2149"/>
        <v>3846284</v>
      </c>
      <c r="DF76" s="43">
        <f t="shared" si="2150"/>
        <v>123216</v>
      </c>
      <c r="DG76" s="100">
        <f t="shared" si="2151"/>
        <v>3969500</v>
      </c>
      <c r="DH76" s="43">
        <f t="shared" ref="DH76:DI76" si="2502">SUM(DH68,DH75)</f>
        <v>0</v>
      </c>
      <c r="DI76" s="43">
        <f t="shared" si="2502"/>
        <v>0</v>
      </c>
      <c r="DJ76" s="43">
        <f t="shared" ref="DJ76" si="2503">SUM(DJ68,DJ75)</f>
        <v>0</v>
      </c>
      <c r="DK76" s="43">
        <f t="shared" si="2154"/>
        <v>0</v>
      </c>
      <c r="DL76" s="43">
        <f t="shared" ref="DL76" si="2504">SUM(DL68,DL75)</f>
        <v>0</v>
      </c>
      <c r="DM76" s="100">
        <f t="shared" si="2156"/>
        <v>0</v>
      </c>
      <c r="DN76" s="43">
        <f t="shared" ref="DN76:DO76" si="2505">SUM(DN68,DN75)</f>
        <v>0</v>
      </c>
      <c r="DO76" s="43">
        <f t="shared" si="2505"/>
        <v>0</v>
      </c>
      <c r="DP76" s="43">
        <f t="shared" ref="DP76" si="2506">SUM(DP68,DP75)</f>
        <v>0</v>
      </c>
      <c r="DQ76" s="43">
        <f t="shared" si="2159"/>
        <v>0</v>
      </c>
      <c r="DR76" s="43">
        <f t="shared" ref="DR76" si="2507">SUM(DR68,DR75)</f>
        <v>0</v>
      </c>
      <c r="DS76" s="100">
        <f t="shared" si="2161"/>
        <v>0</v>
      </c>
      <c r="DT76" s="43">
        <f t="shared" ref="DT76:DU76" si="2508">SUM(DT68,DT75)</f>
        <v>0</v>
      </c>
      <c r="DU76" s="43">
        <f t="shared" si="2508"/>
        <v>0</v>
      </c>
      <c r="DV76" s="43">
        <f t="shared" ref="DV76" si="2509">SUM(DV68,DV75)</f>
        <v>0</v>
      </c>
      <c r="DW76" s="43">
        <f t="shared" si="2164"/>
        <v>0</v>
      </c>
      <c r="DX76" s="43">
        <f t="shared" ref="DX76" si="2510">SUM(DX68,DX75)</f>
        <v>0</v>
      </c>
      <c r="DY76" s="100">
        <f t="shared" si="2166"/>
        <v>0</v>
      </c>
      <c r="DZ76" s="43">
        <f t="shared" ref="DZ76:EA76" si="2511">SUM(DZ68,DZ75)</f>
        <v>0</v>
      </c>
      <c r="EA76" s="43">
        <f t="shared" si="2511"/>
        <v>0</v>
      </c>
      <c r="EB76" s="43">
        <f t="shared" ref="EB76" si="2512">SUM(EB68,EB75)</f>
        <v>0</v>
      </c>
      <c r="EC76" s="43">
        <f t="shared" si="1559"/>
        <v>0</v>
      </c>
      <c r="ED76" s="43">
        <f t="shared" ref="ED76" si="2513">SUM(ED68,ED75)</f>
        <v>0</v>
      </c>
      <c r="EE76" s="100">
        <f t="shared" si="1560"/>
        <v>0</v>
      </c>
      <c r="EF76" s="43">
        <f t="shared" ref="EF76:EG76" si="2514">SUM(EF68,EF75)</f>
        <v>0</v>
      </c>
      <c r="EG76" s="43">
        <f t="shared" si="2514"/>
        <v>0</v>
      </c>
      <c r="EH76" s="43">
        <f t="shared" ref="EH76" si="2515">SUM(EH68,EH75)</f>
        <v>0</v>
      </c>
      <c r="EI76" s="43">
        <f t="shared" si="1561"/>
        <v>0</v>
      </c>
      <c r="EJ76" s="43">
        <f t="shared" ref="EJ76" si="2516">SUM(EJ68,EJ75)</f>
        <v>0</v>
      </c>
      <c r="EK76" s="100">
        <f t="shared" si="1562"/>
        <v>0</v>
      </c>
      <c r="EL76" s="43">
        <f t="shared" ref="EL76:EM76" si="2517">SUM(EL68,EL75)</f>
        <v>0</v>
      </c>
      <c r="EM76" s="43">
        <f t="shared" si="2517"/>
        <v>0</v>
      </c>
      <c r="EN76" s="43">
        <f t="shared" ref="EN76" si="2518">SUM(EN68,EN75)</f>
        <v>0</v>
      </c>
      <c r="EO76" s="43">
        <f t="shared" si="1563"/>
        <v>0</v>
      </c>
      <c r="EP76" s="43">
        <f t="shared" ref="EP76" si="2519">SUM(EP68,EP75)</f>
        <v>0</v>
      </c>
      <c r="EQ76" s="100">
        <f t="shared" si="1564"/>
        <v>0</v>
      </c>
      <c r="ER76" s="43">
        <f t="shared" ref="ER76:ES76" si="2520">SUM(ER68,ER75)</f>
        <v>0</v>
      </c>
      <c r="ES76" s="43">
        <f t="shared" si="2520"/>
        <v>0</v>
      </c>
      <c r="ET76" s="43">
        <f t="shared" ref="ET76" si="2521">SUM(ET68,ET75)</f>
        <v>0</v>
      </c>
      <c r="EU76" s="43">
        <f t="shared" si="1565"/>
        <v>0</v>
      </c>
      <c r="EV76" s="43">
        <f t="shared" ref="EV76" si="2522">SUM(EV68,EV75)</f>
        <v>0</v>
      </c>
      <c r="EW76" s="100">
        <f t="shared" si="1566"/>
        <v>0</v>
      </c>
      <c r="EX76" s="43">
        <f t="shared" ref="EX76" si="2523">SUM(EX68,EX75)</f>
        <v>0</v>
      </c>
      <c r="EY76" s="43">
        <f t="shared" ref="EY76:EZ76" si="2524">SUM(EY68,EY75)</f>
        <v>0</v>
      </c>
      <c r="EZ76" s="43">
        <f t="shared" si="2524"/>
        <v>0</v>
      </c>
      <c r="FA76" s="43">
        <f t="shared" si="1567"/>
        <v>0</v>
      </c>
      <c r="FB76" s="43">
        <f t="shared" ref="FB76" si="2525">SUM(FB68,FB75)</f>
        <v>0</v>
      </c>
      <c r="FC76" s="100">
        <f t="shared" si="1568"/>
        <v>0</v>
      </c>
      <c r="FD76" s="43">
        <f t="shared" si="2182"/>
        <v>0</v>
      </c>
      <c r="FE76" s="43">
        <f t="shared" si="2183"/>
        <v>0</v>
      </c>
      <c r="FF76" s="43">
        <f t="shared" si="2184"/>
        <v>0</v>
      </c>
      <c r="FG76" s="43">
        <f t="shared" si="2185"/>
        <v>0</v>
      </c>
      <c r="FH76" s="43">
        <f t="shared" si="2186"/>
        <v>0</v>
      </c>
      <c r="FI76" s="100">
        <f t="shared" si="2187"/>
        <v>0</v>
      </c>
      <c r="FJ76" s="43">
        <f t="shared" ref="FJ76" si="2526">SUM(FJ68,FJ75)</f>
        <v>0</v>
      </c>
      <c r="FK76" s="43">
        <f t="shared" ref="FK76:FL76" si="2527">SUM(FK68,FK75)</f>
        <v>0</v>
      </c>
      <c r="FL76" s="43">
        <f t="shared" si="2527"/>
        <v>0</v>
      </c>
      <c r="FM76" s="43">
        <f t="shared" si="1569"/>
        <v>0</v>
      </c>
      <c r="FN76" s="43">
        <f t="shared" ref="FN76" si="2528">SUM(FN68,FN75)</f>
        <v>0</v>
      </c>
      <c r="FO76" s="100">
        <f t="shared" si="1570"/>
        <v>0</v>
      </c>
      <c r="FP76" s="43">
        <f t="shared" ref="FP76" si="2529">SUM(FP68,FP75)</f>
        <v>0</v>
      </c>
      <c r="FQ76" s="43">
        <f t="shared" ref="FQ76:FR76" si="2530">SUM(FQ68,FQ75)</f>
        <v>0</v>
      </c>
      <c r="FR76" s="43">
        <f t="shared" si="2530"/>
        <v>0</v>
      </c>
      <c r="FS76" s="43">
        <f t="shared" si="1571"/>
        <v>0</v>
      </c>
      <c r="FT76" s="43">
        <f t="shared" ref="FT76" si="2531">SUM(FT68,FT75)</f>
        <v>0</v>
      </c>
      <c r="FU76" s="100">
        <f t="shared" si="1572"/>
        <v>0</v>
      </c>
      <c r="FV76" s="43">
        <f t="shared" ref="FV76" si="2532">SUM(FV68,FV75)</f>
        <v>0</v>
      </c>
      <c r="FW76" s="43">
        <f t="shared" ref="FW76:FX76" si="2533">SUM(FW68,FW75)</f>
        <v>0</v>
      </c>
      <c r="FX76" s="43">
        <f t="shared" si="2533"/>
        <v>0</v>
      </c>
      <c r="FY76" s="43">
        <f t="shared" si="1573"/>
        <v>0</v>
      </c>
      <c r="FZ76" s="43">
        <f t="shared" ref="FZ76" si="2534">SUM(FZ68,FZ75)</f>
        <v>0</v>
      </c>
      <c r="GA76" s="100">
        <f t="shared" si="1574"/>
        <v>0</v>
      </c>
      <c r="GB76" s="43">
        <f t="shared" ref="GB76" si="2535">SUM(GB68,GB75)</f>
        <v>0</v>
      </c>
      <c r="GC76" s="43">
        <f t="shared" ref="GC76:GD76" si="2536">SUM(GC68,GC75)</f>
        <v>0</v>
      </c>
      <c r="GD76" s="43">
        <f t="shared" si="2536"/>
        <v>0</v>
      </c>
      <c r="GE76" s="43">
        <f t="shared" si="1575"/>
        <v>0</v>
      </c>
      <c r="GF76" s="43">
        <f t="shared" ref="GF76" si="2537">SUM(GF68,GF75)</f>
        <v>0</v>
      </c>
      <c r="GG76" s="100">
        <f t="shared" si="1576"/>
        <v>0</v>
      </c>
      <c r="GH76" s="43">
        <f t="shared" si="2200"/>
        <v>0</v>
      </c>
      <c r="GI76" s="43">
        <f t="shared" si="2201"/>
        <v>0</v>
      </c>
      <c r="GJ76" s="43">
        <f t="shared" si="2202"/>
        <v>0</v>
      </c>
      <c r="GK76" s="43">
        <f t="shared" si="2203"/>
        <v>0</v>
      </c>
      <c r="GL76" s="43">
        <f t="shared" si="2204"/>
        <v>0</v>
      </c>
      <c r="GM76" s="100">
        <f t="shared" si="2205"/>
        <v>0</v>
      </c>
      <c r="GN76" s="43">
        <f t="shared" ref="GN76" si="2538">SUM(GN68,GN75)</f>
        <v>0</v>
      </c>
      <c r="GO76" s="43">
        <f t="shared" ref="GO76:GP76" si="2539">SUM(GO68,GO75)</f>
        <v>0</v>
      </c>
      <c r="GP76" s="43">
        <f t="shared" si="2539"/>
        <v>0</v>
      </c>
      <c r="GQ76" s="43">
        <f t="shared" si="1577"/>
        <v>0</v>
      </c>
      <c r="GR76" s="43">
        <f t="shared" ref="GR76" si="2540">SUM(GR68,GR75)</f>
        <v>0</v>
      </c>
      <c r="GS76" s="100">
        <f t="shared" si="1578"/>
        <v>0</v>
      </c>
      <c r="GT76" s="43">
        <f t="shared" ref="GT76:GU76" si="2541">SUM(GT68,GT75)</f>
        <v>0</v>
      </c>
      <c r="GU76" s="43">
        <f t="shared" si="2541"/>
        <v>15321</v>
      </c>
      <c r="GV76" s="43">
        <f t="shared" ref="GV76" si="2542">SUM(GV68,GV75)</f>
        <v>0</v>
      </c>
      <c r="GW76" s="43">
        <f t="shared" si="1579"/>
        <v>15321</v>
      </c>
      <c r="GX76" s="43">
        <f t="shared" ref="GX76" si="2543">SUM(GX68,GX75)</f>
        <v>0</v>
      </c>
      <c r="GY76" s="100">
        <f t="shared" si="1580"/>
        <v>15321</v>
      </c>
      <c r="GZ76" s="43">
        <f t="shared" ref="GZ76:HA76" si="2544">SUM(GZ68,GZ75)</f>
        <v>0</v>
      </c>
      <c r="HA76" s="43">
        <f t="shared" si="2544"/>
        <v>0</v>
      </c>
      <c r="HB76" s="43">
        <f t="shared" ref="HB76" si="2545">SUM(HB68,HB75)</f>
        <v>0</v>
      </c>
      <c r="HC76" s="43">
        <f t="shared" si="1581"/>
        <v>0</v>
      </c>
      <c r="HD76" s="43">
        <f t="shared" ref="HD76" si="2546">SUM(HD68,HD75)</f>
        <v>0</v>
      </c>
      <c r="HE76" s="100">
        <f t="shared" si="1582"/>
        <v>0</v>
      </c>
      <c r="HF76" s="43">
        <f t="shared" ref="HF76:HG76" si="2547">SUM(HF68,HF75)</f>
        <v>0</v>
      </c>
      <c r="HG76" s="43">
        <f t="shared" si="2547"/>
        <v>155324</v>
      </c>
      <c r="HH76" s="43">
        <f t="shared" ref="HH76" si="2548">SUM(HH68,HH75)</f>
        <v>0</v>
      </c>
      <c r="HI76" s="43">
        <f t="shared" si="1583"/>
        <v>155324</v>
      </c>
      <c r="HJ76" s="43">
        <f t="shared" ref="HJ76" si="2549">SUM(HJ68,HJ75)</f>
        <v>0</v>
      </c>
      <c r="HK76" s="100">
        <f t="shared" si="1584"/>
        <v>155324</v>
      </c>
      <c r="HL76" s="43">
        <f t="shared" ref="HL76:HM76" si="2550">SUM(HL68,HL75)</f>
        <v>0</v>
      </c>
      <c r="HM76" s="43">
        <f t="shared" si="2550"/>
        <v>0</v>
      </c>
      <c r="HN76" s="43">
        <f t="shared" ref="HN76" si="2551">SUM(HN68,HN75)</f>
        <v>0</v>
      </c>
      <c r="HO76" s="43">
        <f t="shared" si="1585"/>
        <v>0</v>
      </c>
      <c r="HP76" s="43">
        <f t="shared" ref="HP76" si="2552">SUM(HP68,HP75)</f>
        <v>0</v>
      </c>
      <c r="HQ76" s="100">
        <f t="shared" si="1586"/>
        <v>0</v>
      </c>
      <c r="HR76" s="43">
        <f t="shared" si="2221"/>
        <v>0</v>
      </c>
      <c r="HS76" s="43">
        <f t="shared" si="2222"/>
        <v>170645</v>
      </c>
      <c r="HT76" s="43">
        <f t="shared" si="2223"/>
        <v>0</v>
      </c>
      <c r="HU76" s="43">
        <f t="shared" si="2224"/>
        <v>170645</v>
      </c>
      <c r="HV76" s="43">
        <f t="shared" si="2225"/>
        <v>0</v>
      </c>
      <c r="HW76" s="100">
        <f t="shared" si="2226"/>
        <v>170645</v>
      </c>
      <c r="HX76" s="43">
        <f t="shared" ref="HX76" si="2553">SUM(HX68,HX75)</f>
        <v>0</v>
      </c>
      <c r="HY76" s="43">
        <f t="shared" ref="HY76:HZ76" si="2554">SUM(HY68,HY75)</f>
        <v>0</v>
      </c>
      <c r="HZ76" s="43">
        <f t="shared" si="2554"/>
        <v>0</v>
      </c>
      <c r="IA76" s="43">
        <f t="shared" si="1587"/>
        <v>0</v>
      </c>
      <c r="IB76" s="43">
        <f t="shared" ref="IB76" si="2555">SUM(IB68,IB75)</f>
        <v>0</v>
      </c>
      <c r="IC76" s="100">
        <f t="shared" si="1588"/>
        <v>0</v>
      </c>
      <c r="ID76" s="43">
        <f t="shared" ref="ID76:IE76" si="2556">SUM(ID68,ID75)</f>
        <v>0</v>
      </c>
      <c r="IE76" s="43">
        <f t="shared" si="2556"/>
        <v>469538</v>
      </c>
      <c r="IF76" s="43">
        <f t="shared" ref="IF76" si="2557">SUM(IF68,IF75)</f>
        <v>0</v>
      </c>
      <c r="IG76" s="43">
        <f t="shared" si="1589"/>
        <v>469538</v>
      </c>
      <c r="IH76" s="43">
        <f t="shared" ref="IH76" si="2558">SUM(IH68,IH75)</f>
        <v>0</v>
      </c>
      <c r="II76" s="100">
        <f t="shared" si="1590"/>
        <v>469538</v>
      </c>
      <c r="IJ76" s="43">
        <f t="shared" ref="IJ76:IK76" si="2559">SUM(IJ68,IJ75)</f>
        <v>0</v>
      </c>
      <c r="IK76" s="43">
        <f t="shared" si="2559"/>
        <v>0</v>
      </c>
      <c r="IL76" s="43">
        <f t="shared" ref="IL76" si="2560">SUM(IL68,IL75)</f>
        <v>0</v>
      </c>
      <c r="IM76" s="43">
        <f t="shared" si="1591"/>
        <v>0</v>
      </c>
      <c r="IN76" s="43">
        <f t="shared" ref="IN76" si="2561">SUM(IN68,IN75)</f>
        <v>0</v>
      </c>
      <c r="IO76" s="100">
        <f t="shared" si="1592"/>
        <v>0</v>
      </c>
      <c r="IP76" s="43">
        <f t="shared" si="2236"/>
        <v>0</v>
      </c>
      <c r="IQ76" s="43">
        <f t="shared" si="2237"/>
        <v>469538</v>
      </c>
      <c r="IR76" s="43">
        <f t="shared" si="2238"/>
        <v>0</v>
      </c>
      <c r="IS76" s="43">
        <f t="shared" si="2239"/>
        <v>469538</v>
      </c>
      <c r="IT76" s="43">
        <f t="shared" si="2240"/>
        <v>0</v>
      </c>
      <c r="IU76" s="100">
        <f t="shared" si="2241"/>
        <v>469538</v>
      </c>
      <c r="IV76" s="43">
        <f t="shared" ref="IV76" si="2562">SUM(IV68,IV75)</f>
        <v>0</v>
      </c>
      <c r="IW76" s="43">
        <f t="shared" ref="IW76:IX76" si="2563">SUM(IW68,IW75)</f>
        <v>0</v>
      </c>
      <c r="IX76" s="43">
        <f t="shared" si="2563"/>
        <v>0</v>
      </c>
      <c r="IY76" s="43">
        <f t="shared" si="1593"/>
        <v>0</v>
      </c>
      <c r="IZ76" s="43">
        <f t="shared" ref="IZ76" si="2564">SUM(IZ68,IZ75)</f>
        <v>0</v>
      </c>
      <c r="JA76" s="100">
        <f t="shared" si="1594"/>
        <v>0</v>
      </c>
      <c r="JB76" s="43">
        <f t="shared" ref="JB76" si="2565">SUM(JB68,JB75)</f>
        <v>0</v>
      </c>
      <c r="JC76" s="43">
        <f t="shared" ref="JC76:JD76" si="2566">SUM(JC68,JC75)</f>
        <v>0</v>
      </c>
      <c r="JD76" s="43">
        <f t="shared" si="2566"/>
        <v>0</v>
      </c>
      <c r="JE76" s="43">
        <f t="shared" si="1595"/>
        <v>0</v>
      </c>
      <c r="JF76" s="43">
        <f t="shared" ref="JF76" si="2567">SUM(JF68,JF75)</f>
        <v>0</v>
      </c>
      <c r="JG76" s="100">
        <f t="shared" si="1596"/>
        <v>0</v>
      </c>
      <c r="JH76" s="43">
        <f t="shared" ref="JH76:JJ76" si="2568">SUM(JH68,JH75)</f>
        <v>0</v>
      </c>
      <c r="JI76" s="43">
        <f t="shared" si="2568"/>
        <v>0</v>
      </c>
      <c r="JJ76" s="43">
        <f t="shared" si="2568"/>
        <v>0</v>
      </c>
      <c r="JK76" s="43">
        <f t="shared" si="1597"/>
        <v>0</v>
      </c>
      <c r="JL76" s="43">
        <f t="shared" ref="JL76" si="2569">SUM(JL68,JL75)</f>
        <v>0</v>
      </c>
      <c r="JM76" s="100">
        <f t="shared" si="1598"/>
        <v>0</v>
      </c>
      <c r="JN76" s="43">
        <f t="shared" ref="JN76:JP76" si="2570">SUM(JN68,JN75)</f>
        <v>0</v>
      </c>
      <c r="JO76" s="43">
        <f t="shared" si="2570"/>
        <v>0</v>
      </c>
      <c r="JP76" s="43">
        <f t="shared" si="2570"/>
        <v>0</v>
      </c>
      <c r="JQ76" s="43">
        <f t="shared" si="1599"/>
        <v>0</v>
      </c>
      <c r="JR76" s="43">
        <f t="shared" ref="JR76" si="2571">SUM(JR68,JR75)</f>
        <v>0</v>
      </c>
      <c r="JS76" s="100">
        <f t="shared" si="1600"/>
        <v>0</v>
      </c>
      <c r="JT76" s="43">
        <f t="shared" ref="JT76:JV76" si="2572">SUM(JT68,JT75)</f>
        <v>0</v>
      </c>
      <c r="JU76" s="43">
        <f t="shared" si="2572"/>
        <v>0</v>
      </c>
      <c r="JV76" s="43">
        <f t="shared" si="2572"/>
        <v>0</v>
      </c>
      <c r="JW76" s="43">
        <f t="shared" si="1601"/>
        <v>0</v>
      </c>
      <c r="JX76" s="43">
        <f t="shared" ref="JX76" si="2573">SUM(JX68,JX75)</f>
        <v>0</v>
      </c>
      <c r="JY76" s="100">
        <f t="shared" si="1602"/>
        <v>0</v>
      </c>
      <c r="JZ76" s="43">
        <f t="shared" si="2254"/>
        <v>0</v>
      </c>
      <c r="KA76" s="43">
        <f t="shared" si="2255"/>
        <v>0</v>
      </c>
      <c r="KB76" s="43">
        <f t="shared" si="2256"/>
        <v>0</v>
      </c>
      <c r="KC76" s="43">
        <f t="shared" si="2257"/>
        <v>0</v>
      </c>
      <c r="KD76" s="43">
        <f t="shared" si="2258"/>
        <v>0</v>
      </c>
      <c r="KE76" s="100">
        <f t="shared" si="2259"/>
        <v>0</v>
      </c>
      <c r="KF76" s="43">
        <f t="shared" ref="KF76:KH76" si="2574">SUM(KF68,KF75)</f>
        <v>0</v>
      </c>
      <c r="KG76" s="43">
        <f t="shared" si="2574"/>
        <v>0</v>
      </c>
      <c r="KH76" s="43">
        <f t="shared" si="2574"/>
        <v>0</v>
      </c>
      <c r="KI76" s="43">
        <f t="shared" si="1603"/>
        <v>0</v>
      </c>
      <c r="KJ76" s="43">
        <f t="shared" ref="KJ76" si="2575">SUM(KJ68,KJ75)</f>
        <v>0</v>
      </c>
      <c r="KK76" s="100">
        <f t="shared" si="1604"/>
        <v>0</v>
      </c>
      <c r="KL76" s="43">
        <f t="shared" ref="KL76:KN76" si="2576">SUM(KL68,KL75)</f>
        <v>0</v>
      </c>
      <c r="KM76" s="43">
        <f t="shared" si="2576"/>
        <v>0</v>
      </c>
      <c r="KN76" s="43">
        <f t="shared" si="2576"/>
        <v>0</v>
      </c>
      <c r="KO76" s="43">
        <f t="shared" si="1605"/>
        <v>0</v>
      </c>
      <c r="KP76" s="43">
        <f t="shared" ref="KP76" si="2577">SUM(KP68,KP75)</f>
        <v>0</v>
      </c>
      <c r="KQ76" s="100">
        <f t="shared" si="1606"/>
        <v>0</v>
      </c>
      <c r="KR76" s="43">
        <f t="shared" ref="KR76:KT76" si="2578">SUM(KR68,KR75)</f>
        <v>0</v>
      </c>
      <c r="KS76" s="43">
        <f t="shared" si="2578"/>
        <v>4111</v>
      </c>
      <c r="KT76" s="43">
        <f t="shared" si="2578"/>
        <v>0</v>
      </c>
      <c r="KU76" s="43">
        <f t="shared" si="1607"/>
        <v>4111</v>
      </c>
      <c r="KV76" s="43">
        <f t="shared" ref="KV76" si="2579">SUM(KV68,KV75)</f>
        <v>0</v>
      </c>
      <c r="KW76" s="100">
        <f t="shared" si="1608"/>
        <v>4111</v>
      </c>
      <c r="KX76" s="43">
        <f t="shared" ref="KX76:KZ76" si="2580">SUM(KX68,KX75)</f>
        <v>0</v>
      </c>
      <c r="KY76" s="43">
        <f t="shared" si="2580"/>
        <v>0</v>
      </c>
      <c r="KZ76" s="43">
        <f t="shared" si="2580"/>
        <v>0</v>
      </c>
      <c r="LA76" s="43">
        <f t="shared" si="1609"/>
        <v>0</v>
      </c>
      <c r="LB76" s="43">
        <f t="shared" ref="LB76" si="2581">SUM(LB68,LB75)</f>
        <v>0</v>
      </c>
      <c r="LC76" s="100">
        <f t="shared" si="1610"/>
        <v>0</v>
      </c>
      <c r="LD76" s="43">
        <f t="shared" si="2268"/>
        <v>0</v>
      </c>
      <c r="LE76" s="43">
        <f t="shared" si="2269"/>
        <v>4111</v>
      </c>
      <c r="LF76" s="43">
        <f t="shared" si="2270"/>
        <v>0</v>
      </c>
      <c r="LG76" s="43">
        <f t="shared" si="2271"/>
        <v>4111</v>
      </c>
      <c r="LH76" s="43">
        <f t="shared" si="2272"/>
        <v>0</v>
      </c>
      <c r="LI76" s="100">
        <f t="shared" si="2273"/>
        <v>4111</v>
      </c>
      <c r="LJ76" s="43">
        <f t="shared" ref="LJ76:LL76" si="2582">SUM(LJ68,LJ75)</f>
        <v>0</v>
      </c>
      <c r="LK76" s="43">
        <f t="shared" si="2582"/>
        <v>0</v>
      </c>
      <c r="LL76" s="43">
        <f t="shared" si="2582"/>
        <v>0</v>
      </c>
      <c r="LM76" s="43">
        <f t="shared" si="1611"/>
        <v>0</v>
      </c>
      <c r="LN76" s="43">
        <f t="shared" ref="LN76" si="2583">SUM(LN68,LN75)</f>
        <v>0</v>
      </c>
      <c r="LO76" s="100">
        <f t="shared" si="1612"/>
        <v>0</v>
      </c>
      <c r="LP76" s="43">
        <f t="shared" si="2276"/>
        <v>0</v>
      </c>
      <c r="LQ76" s="43">
        <f t="shared" si="2277"/>
        <v>0</v>
      </c>
      <c r="LR76" s="43">
        <f t="shared" si="2278"/>
        <v>0</v>
      </c>
      <c r="LS76" s="43">
        <f t="shared" si="2279"/>
        <v>0</v>
      </c>
      <c r="LT76" s="43">
        <f t="shared" si="2280"/>
        <v>0</v>
      </c>
      <c r="LU76" s="100">
        <f t="shared" si="2281"/>
        <v>0</v>
      </c>
      <c r="LV76" s="43">
        <f t="shared" ref="LV76:LX76" si="2584">SUM(LV68,LV75)</f>
        <v>0</v>
      </c>
      <c r="LW76" s="43">
        <f t="shared" si="2584"/>
        <v>0</v>
      </c>
      <c r="LX76" s="43">
        <f t="shared" si="2584"/>
        <v>0</v>
      </c>
      <c r="LY76" s="43">
        <f t="shared" si="1613"/>
        <v>0</v>
      </c>
      <c r="LZ76" s="43">
        <f t="shared" ref="LZ76" si="2585">SUM(LZ68,LZ75)</f>
        <v>0</v>
      </c>
      <c r="MA76" s="100">
        <f t="shared" si="1614"/>
        <v>0</v>
      </c>
      <c r="MB76" s="43">
        <f t="shared" si="2284"/>
        <v>0</v>
      </c>
      <c r="MC76" s="43">
        <f t="shared" si="2285"/>
        <v>0</v>
      </c>
      <c r="MD76" s="43">
        <f t="shared" si="2286"/>
        <v>0</v>
      </c>
      <c r="ME76" s="43">
        <f t="shared" si="2287"/>
        <v>0</v>
      </c>
      <c r="MF76" s="43">
        <f t="shared" si="2288"/>
        <v>0</v>
      </c>
      <c r="MG76" s="100">
        <f t="shared" si="2289"/>
        <v>0</v>
      </c>
      <c r="MH76" s="43">
        <f t="shared" si="2290"/>
        <v>0</v>
      </c>
      <c r="MI76" s="43">
        <f t="shared" si="2291"/>
        <v>644294</v>
      </c>
      <c r="MJ76" s="43">
        <f t="shared" si="2292"/>
        <v>0</v>
      </c>
      <c r="MK76" s="43">
        <f t="shared" si="2293"/>
        <v>644294</v>
      </c>
      <c r="ML76" s="43">
        <f t="shared" si="2294"/>
        <v>0</v>
      </c>
      <c r="MM76" s="100">
        <f t="shared" si="2295"/>
        <v>644294</v>
      </c>
      <c r="MN76" s="43">
        <f t="shared" ref="MN76:MP76" si="2586">SUM(MN68,MN75)</f>
        <v>0</v>
      </c>
      <c r="MO76" s="43">
        <f t="shared" si="2586"/>
        <v>0</v>
      </c>
      <c r="MP76" s="43">
        <f t="shared" si="2586"/>
        <v>0</v>
      </c>
      <c r="MQ76" s="43">
        <f t="shared" si="1615"/>
        <v>0</v>
      </c>
      <c r="MR76" s="43">
        <f t="shared" ref="MR76" si="2587">SUM(MR68,MR75)</f>
        <v>0</v>
      </c>
      <c r="MS76" s="100">
        <f t="shared" si="1616"/>
        <v>0</v>
      </c>
      <c r="MT76" s="43">
        <f t="shared" ref="MT76:MV76" si="2588">SUM(MT68,MT75)</f>
        <v>0</v>
      </c>
      <c r="MU76" s="43">
        <f t="shared" si="2588"/>
        <v>0</v>
      </c>
      <c r="MV76" s="43">
        <f t="shared" si="2588"/>
        <v>0</v>
      </c>
      <c r="MW76" s="43">
        <f t="shared" si="1617"/>
        <v>0</v>
      </c>
      <c r="MX76" s="43">
        <f t="shared" ref="MX76" si="2589">SUM(MX68,MX75)</f>
        <v>0</v>
      </c>
      <c r="MY76" s="100">
        <f t="shared" si="1618"/>
        <v>0</v>
      </c>
      <c r="MZ76" s="43">
        <f t="shared" ref="MZ76:NB76" si="2590">SUM(MZ68,MZ75)</f>
        <v>0</v>
      </c>
      <c r="NA76" s="43">
        <f t="shared" si="2590"/>
        <v>0</v>
      </c>
      <c r="NB76" s="43">
        <f t="shared" si="2590"/>
        <v>0</v>
      </c>
      <c r="NC76" s="43">
        <f t="shared" si="1619"/>
        <v>0</v>
      </c>
      <c r="ND76" s="43">
        <f t="shared" ref="ND76" si="2591">SUM(ND68,ND75)</f>
        <v>0</v>
      </c>
      <c r="NE76" s="100">
        <f t="shared" si="1620"/>
        <v>0</v>
      </c>
      <c r="NF76" s="43">
        <f t="shared" ref="NF76:NH76" si="2592">SUM(NF68,NF75)</f>
        <v>0</v>
      </c>
      <c r="NG76" s="43">
        <f t="shared" si="2592"/>
        <v>0</v>
      </c>
      <c r="NH76" s="43">
        <f t="shared" si="2592"/>
        <v>0</v>
      </c>
      <c r="NI76" s="43">
        <f t="shared" si="1621"/>
        <v>0</v>
      </c>
      <c r="NJ76" s="43">
        <f t="shared" ref="NJ76" si="2593">SUM(NJ68,NJ75)</f>
        <v>0</v>
      </c>
      <c r="NK76" s="100">
        <f t="shared" si="1622"/>
        <v>0</v>
      </c>
      <c r="NL76" s="43">
        <f t="shared" ref="NL76:NN76" si="2594">SUM(NL68,NL75)</f>
        <v>0</v>
      </c>
      <c r="NM76" s="43">
        <f t="shared" si="2594"/>
        <v>0</v>
      </c>
      <c r="NN76" s="43">
        <f t="shared" si="2594"/>
        <v>0</v>
      </c>
      <c r="NO76" s="43">
        <f t="shared" si="1623"/>
        <v>0</v>
      </c>
      <c r="NP76" s="43">
        <f t="shared" ref="NP76" si="2595">SUM(NP68,NP75)</f>
        <v>0</v>
      </c>
      <c r="NQ76" s="100">
        <f t="shared" si="1624"/>
        <v>0</v>
      </c>
      <c r="NR76" s="43">
        <f t="shared" si="2306"/>
        <v>0</v>
      </c>
      <c r="NS76" s="43">
        <f t="shared" si="2307"/>
        <v>0</v>
      </c>
      <c r="NT76" s="43">
        <f t="shared" si="2308"/>
        <v>0</v>
      </c>
      <c r="NU76" s="43">
        <f t="shared" si="2309"/>
        <v>0</v>
      </c>
      <c r="NV76" s="43">
        <f t="shared" si="2310"/>
        <v>0</v>
      </c>
      <c r="NW76" s="100">
        <f t="shared" si="2311"/>
        <v>0</v>
      </c>
      <c r="NX76" s="43">
        <f t="shared" ref="NX76:NZ76" si="2596">SUM(NX68,NX75)</f>
        <v>0</v>
      </c>
      <c r="NY76" s="43">
        <f t="shared" si="2596"/>
        <v>0</v>
      </c>
      <c r="NZ76" s="43">
        <f t="shared" si="2596"/>
        <v>0</v>
      </c>
      <c r="OA76" s="43">
        <f t="shared" si="1625"/>
        <v>0</v>
      </c>
      <c r="OB76" s="43">
        <f t="shared" ref="OB76" si="2597">SUM(OB68,OB75)</f>
        <v>0</v>
      </c>
      <c r="OC76" s="100">
        <f t="shared" si="1626"/>
        <v>0</v>
      </c>
      <c r="OD76" s="43">
        <f t="shared" si="2314"/>
        <v>0</v>
      </c>
      <c r="OE76" s="43">
        <f t="shared" si="2315"/>
        <v>0</v>
      </c>
      <c r="OF76" s="43">
        <f t="shared" si="2316"/>
        <v>0</v>
      </c>
      <c r="OG76" s="43">
        <f t="shared" si="2317"/>
        <v>0</v>
      </c>
      <c r="OH76" s="43">
        <f t="shared" si="2318"/>
        <v>0</v>
      </c>
      <c r="OI76" s="100">
        <f t="shared" si="2319"/>
        <v>0</v>
      </c>
      <c r="OJ76" s="43">
        <f t="shared" ref="OJ76:OL76" si="2598">SUM(OJ68,OJ75)</f>
        <v>0</v>
      </c>
      <c r="OK76" s="43">
        <f t="shared" si="2598"/>
        <v>0</v>
      </c>
      <c r="OL76" s="43">
        <f t="shared" si="2598"/>
        <v>0</v>
      </c>
      <c r="OM76" s="43">
        <f t="shared" si="1627"/>
        <v>0</v>
      </c>
      <c r="ON76" s="43">
        <f t="shared" ref="ON76" si="2599">SUM(ON68,ON75)</f>
        <v>0</v>
      </c>
      <c r="OO76" s="100">
        <f t="shared" si="1628"/>
        <v>0</v>
      </c>
      <c r="OP76" s="43">
        <f t="shared" ref="OP76:OR76" si="2600">SUM(OP68,OP75)</f>
        <v>0</v>
      </c>
      <c r="OQ76" s="43">
        <f t="shared" si="2600"/>
        <v>0</v>
      </c>
      <c r="OR76" s="43">
        <f t="shared" si="2600"/>
        <v>0</v>
      </c>
      <c r="OS76" s="43">
        <f t="shared" si="1629"/>
        <v>0</v>
      </c>
      <c r="OT76" s="43">
        <f t="shared" ref="OT76" si="2601">SUM(OT68,OT75)</f>
        <v>0</v>
      </c>
      <c r="OU76" s="100">
        <f t="shared" si="1630"/>
        <v>0</v>
      </c>
      <c r="OV76" s="43">
        <f t="shared" si="2324"/>
        <v>0</v>
      </c>
      <c r="OW76" s="43">
        <f t="shared" si="2325"/>
        <v>0</v>
      </c>
      <c r="OX76" s="43">
        <f t="shared" si="2326"/>
        <v>0</v>
      </c>
      <c r="OY76" s="43">
        <f t="shared" si="2327"/>
        <v>0</v>
      </c>
      <c r="OZ76" s="43">
        <f t="shared" si="2328"/>
        <v>0</v>
      </c>
      <c r="PA76" s="100">
        <f t="shared" si="2329"/>
        <v>0</v>
      </c>
      <c r="PB76" s="43">
        <f t="shared" ref="PB76:PD76" si="2602">SUM(PB68,PB75)</f>
        <v>0</v>
      </c>
      <c r="PC76" s="43">
        <f t="shared" si="2602"/>
        <v>0</v>
      </c>
      <c r="PD76" s="43">
        <f t="shared" si="2602"/>
        <v>0</v>
      </c>
      <c r="PE76" s="43">
        <f t="shared" si="1631"/>
        <v>0</v>
      </c>
      <c r="PF76" s="43">
        <f t="shared" ref="PF76" si="2603">SUM(PF68,PF75)</f>
        <v>0</v>
      </c>
      <c r="PG76" s="100">
        <f t="shared" si="1632"/>
        <v>0</v>
      </c>
      <c r="PH76" s="43">
        <f t="shared" ref="PH76:PJ76" si="2604">SUM(PH68,PH75)</f>
        <v>0</v>
      </c>
      <c r="PI76" s="43">
        <f t="shared" si="2604"/>
        <v>0</v>
      </c>
      <c r="PJ76" s="43">
        <f t="shared" si="2604"/>
        <v>0</v>
      </c>
      <c r="PK76" s="43">
        <f t="shared" si="1633"/>
        <v>0</v>
      </c>
      <c r="PL76" s="43">
        <f t="shared" ref="PL76" si="2605">SUM(PL68,PL75)</f>
        <v>0</v>
      </c>
      <c r="PM76" s="100">
        <f t="shared" si="1634"/>
        <v>0</v>
      </c>
      <c r="PN76" s="43">
        <f t="shared" si="2334"/>
        <v>0</v>
      </c>
      <c r="PO76" s="43">
        <f t="shared" si="2335"/>
        <v>0</v>
      </c>
      <c r="PP76" s="43">
        <f t="shared" si="2336"/>
        <v>0</v>
      </c>
      <c r="PQ76" s="43">
        <f t="shared" si="2337"/>
        <v>0</v>
      </c>
      <c r="PR76" s="43">
        <f t="shared" si="2338"/>
        <v>0</v>
      </c>
      <c r="PS76" s="100">
        <f t="shared" si="2339"/>
        <v>0</v>
      </c>
      <c r="PT76" s="43">
        <f t="shared" ref="PT76:PV76" si="2606">SUM(PT68,PT75)</f>
        <v>0</v>
      </c>
      <c r="PU76" s="43">
        <f t="shared" si="2606"/>
        <v>0</v>
      </c>
      <c r="PV76" s="43">
        <f t="shared" si="2606"/>
        <v>0</v>
      </c>
      <c r="PW76" s="43">
        <f t="shared" si="1635"/>
        <v>0</v>
      </c>
      <c r="PX76" s="43">
        <f t="shared" ref="PX76" si="2607">SUM(PX68,PX75)</f>
        <v>0</v>
      </c>
      <c r="PY76" s="100">
        <f t="shared" si="1636"/>
        <v>0</v>
      </c>
      <c r="PZ76" s="43">
        <f t="shared" ref="PZ76:QB76" si="2608">SUM(PZ68,PZ75)</f>
        <v>0</v>
      </c>
      <c r="QA76" s="43">
        <f t="shared" si="2608"/>
        <v>0</v>
      </c>
      <c r="QB76" s="43">
        <f t="shared" si="2608"/>
        <v>0</v>
      </c>
      <c r="QC76" s="43">
        <f t="shared" si="1637"/>
        <v>0</v>
      </c>
      <c r="QD76" s="43">
        <f t="shared" ref="QD76" si="2609">SUM(QD68,QD75)</f>
        <v>0</v>
      </c>
      <c r="QE76" s="100">
        <f t="shared" si="1638"/>
        <v>0</v>
      </c>
      <c r="QF76" s="43">
        <f t="shared" si="2344"/>
        <v>0</v>
      </c>
      <c r="QG76" s="43">
        <f t="shared" si="2345"/>
        <v>0</v>
      </c>
      <c r="QH76" s="43">
        <f t="shared" si="2346"/>
        <v>0</v>
      </c>
      <c r="QI76" s="43">
        <f t="shared" si="2347"/>
        <v>0</v>
      </c>
      <c r="QJ76" s="43">
        <f t="shared" si="2348"/>
        <v>0</v>
      </c>
      <c r="QK76" s="100">
        <f t="shared" si="2349"/>
        <v>0</v>
      </c>
      <c r="QL76" s="43">
        <f t="shared" ref="QL76:QN76" si="2610">SUM(QL68,QL75)</f>
        <v>0</v>
      </c>
      <c r="QM76" s="43">
        <f t="shared" si="2610"/>
        <v>7740000</v>
      </c>
      <c r="QN76" s="43">
        <f t="shared" si="2610"/>
        <v>0</v>
      </c>
      <c r="QO76" s="43">
        <f t="shared" si="1639"/>
        <v>7740000</v>
      </c>
      <c r="QP76" s="43">
        <f t="shared" ref="QP76" si="2611">SUM(QP68,QP75)</f>
        <v>0</v>
      </c>
      <c r="QQ76" s="100">
        <f t="shared" si="1640"/>
        <v>7740000</v>
      </c>
      <c r="QR76" s="43">
        <f t="shared" si="2352"/>
        <v>0</v>
      </c>
      <c r="QS76" s="43">
        <f t="shared" si="2353"/>
        <v>7740000</v>
      </c>
      <c r="QT76" s="43">
        <f t="shared" si="2354"/>
        <v>0</v>
      </c>
      <c r="QU76" s="43">
        <f t="shared" si="2355"/>
        <v>7740000</v>
      </c>
      <c r="QV76" s="43">
        <f t="shared" si="2356"/>
        <v>0</v>
      </c>
      <c r="QW76" s="100">
        <f t="shared" si="2357"/>
        <v>7740000</v>
      </c>
      <c r="QX76" s="43">
        <f t="shared" si="2358"/>
        <v>0</v>
      </c>
      <c r="QY76" s="43">
        <f t="shared" si="2359"/>
        <v>7740000</v>
      </c>
      <c r="QZ76" s="43">
        <f t="shared" si="2360"/>
        <v>0</v>
      </c>
      <c r="RA76" s="43">
        <f t="shared" si="2361"/>
        <v>7740000</v>
      </c>
      <c r="RB76" s="43">
        <f t="shared" si="2362"/>
        <v>0</v>
      </c>
      <c r="RC76" s="100">
        <f t="shared" si="2363"/>
        <v>7740000</v>
      </c>
      <c r="RD76" s="43">
        <f t="shared" ref="RD76:RF76" si="2612">SUM(RD68,RD75)</f>
        <v>0</v>
      </c>
      <c r="RE76" s="43">
        <f t="shared" si="2612"/>
        <v>0</v>
      </c>
      <c r="RF76" s="43">
        <f t="shared" si="2612"/>
        <v>0</v>
      </c>
      <c r="RG76" s="43">
        <f t="shared" si="1641"/>
        <v>0</v>
      </c>
      <c r="RH76" s="43">
        <f t="shared" ref="RH76" si="2613">SUM(RH68,RH75)</f>
        <v>0</v>
      </c>
      <c r="RI76" s="100">
        <f t="shared" si="1642"/>
        <v>0</v>
      </c>
      <c r="RJ76" s="43">
        <f t="shared" ref="RJ76:RL76" si="2614">SUM(RJ68,RJ75)</f>
        <v>0</v>
      </c>
      <c r="RK76" s="43">
        <f t="shared" si="2614"/>
        <v>0</v>
      </c>
      <c r="RL76" s="43">
        <f t="shared" si="2614"/>
        <v>0</v>
      </c>
      <c r="RM76" s="43">
        <f t="shared" si="1643"/>
        <v>0</v>
      </c>
      <c r="RN76" s="43">
        <f t="shared" ref="RN76" si="2615">SUM(RN68,RN75)</f>
        <v>0</v>
      </c>
      <c r="RO76" s="100">
        <f t="shared" si="1644"/>
        <v>0</v>
      </c>
      <c r="RP76" s="43">
        <f t="shared" ref="RP76:RR76" si="2616">SUM(RP68,RP75)</f>
        <v>0</v>
      </c>
      <c r="RQ76" s="43">
        <f t="shared" si="2616"/>
        <v>0</v>
      </c>
      <c r="RR76" s="43">
        <f t="shared" si="2616"/>
        <v>0</v>
      </c>
      <c r="RS76" s="43">
        <f t="shared" si="1645"/>
        <v>0</v>
      </c>
      <c r="RT76" s="43">
        <f t="shared" ref="RT76" si="2617">SUM(RT68,RT75)</f>
        <v>0</v>
      </c>
      <c r="RU76" s="100">
        <f t="shared" si="1646"/>
        <v>0</v>
      </c>
      <c r="RV76" s="43">
        <f t="shared" si="2370"/>
        <v>0</v>
      </c>
      <c r="RW76" s="43">
        <f t="shared" si="2371"/>
        <v>0</v>
      </c>
      <c r="RX76" s="43">
        <f t="shared" si="2372"/>
        <v>0</v>
      </c>
      <c r="RY76" s="43">
        <f t="shared" si="2373"/>
        <v>0</v>
      </c>
      <c r="RZ76" s="43">
        <f t="shared" si="2374"/>
        <v>0</v>
      </c>
      <c r="SA76" s="100">
        <f t="shared" si="2375"/>
        <v>0</v>
      </c>
      <c r="SB76" s="43">
        <f t="shared" ref="SB76:SD76" si="2618">SUM(SB68,SB75)</f>
        <v>0</v>
      </c>
      <c r="SC76" s="43">
        <f t="shared" si="2618"/>
        <v>0</v>
      </c>
      <c r="SD76" s="43">
        <f t="shared" si="2618"/>
        <v>0</v>
      </c>
      <c r="SE76" s="43">
        <f t="shared" si="1647"/>
        <v>0</v>
      </c>
      <c r="SF76" s="43">
        <f t="shared" ref="SF76" si="2619">SUM(SF68,SF75)</f>
        <v>0</v>
      </c>
      <c r="SG76" s="100">
        <f t="shared" si="1648"/>
        <v>0</v>
      </c>
      <c r="SH76" s="43">
        <f t="shared" ref="SH76:SJ76" si="2620">SUM(SH68,SH75)</f>
        <v>0</v>
      </c>
      <c r="SI76" s="43">
        <f t="shared" si="2620"/>
        <v>0</v>
      </c>
      <c r="SJ76" s="43">
        <f t="shared" si="2620"/>
        <v>0</v>
      </c>
      <c r="SK76" s="43">
        <f t="shared" si="1649"/>
        <v>0</v>
      </c>
      <c r="SL76" s="43">
        <f t="shared" ref="SL76" si="2621">SUM(SL68,SL75)</f>
        <v>0</v>
      </c>
      <c r="SM76" s="100">
        <f t="shared" si="1650"/>
        <v>0</v>
      </c>
      <c r="SN76" s="43">
        <f t="shared" ref="SN76:SP76" si="2622">SUM(SN68,SN75)</f>
        <v>0</v>
      </c>
      <c r="SO76" s="43">
        <f t="shared" si="2622"/>
        <v>0</v>
      </c>
      <c r="SP76" s="43">
        <f t="shared" si="2622"/>
        <v>0</v>
      </c>
      <c r="SQ76" s="43">
        <f t="shared" si="1651"/>
        <v>0</v>
      </c>
      <c r="SR76" s="43">
        <f t="shared" ref="SR76" si="2623">SUM(SR68,SR75)</f>
        <v>0</v>
      </c>
      <c r="SS76" s="100">
        <f t="shared" si="1652"/>
        <v>0</v>
      </c>
      <c r="ST76" s="43">
        <f t="shared" ref="ST76:SV76" si="2624">SUM(ST68,ST75)</f>
        <v>0</v>
      </c>
      <c r="SU76" s="43">
        <f t="shared" si="2624"/>
        <v>0</v>
      </c>
      <c r="SV76" s="43">
        <f t="shared" si="2624"/>
        <v>0</v>
      </c>
      <c r="SW76" s="43">
        <f t="shared" si="1653"/>
        <v>0</v>
      </c>
      <c r="SX76" s="43">
        <f t="shared" ref="SX76" si="2625">SUM(SX68,SX75)</f>
        <v>0</v>
      </c>
      <c r="SY76" s="100">
        <f t="shared" si="1654"/>
        <v>0</v>
      </c>
      <c r="SZ76" s="43">
        <f t="shared" si="2384"/>
        <v>0</v>
      </c>
      <c r="TA76" s="43">
        <f t="shared" si="2385"/>
        <v>0</v>
      </c>
      <c r="TB76" s="43">
        <f t="shared" si="2386"/>
        <v>0</v>
      </c>
      <c r="TC76" s="43">
        <f t="shared" si="2387"/>
        <v>0</v>
      </c>
      <c r="TD76" s="43">
        <f t="shared" si="2388"/>
        <v>0</v>
      </c>
      <c r="TE76" s="100">
        <f t="shared" si="2389"/>
        <v>0</v>
      </c>
      <c r="TF76" s="43">
        <f t="shared" si="2390"/>
        <v>0</v>
      </c>
      <c r="TG76" s="43">
        <f t="shared" si="2391"/>
        <v>0</v>
      </c>
      <c r="TH76" s="43">
        <f t="shared" si="2392"/>
        <v>0</v>
      </c>
      <c r="TI76" s="43">
        <f t="shared" si="2393"/>
        <v>0</v>
      </c>
      <c r="TJ76" s="43">
        <f t="shared" si="2394"/>
        <v>0</v>
      </c>
      <c r="TK76" s="100">
        <f t="shared" si="2395"/>
        <v>0</v>
      </c>
      <c r="TL76" s="43">
        <f t="shared" ref="TL76:TN76" si="2626">SUM(TL68,TL75)</f>
        <v>0</v>
      </c>
      <c r="TM76" s="43">
        <f t="shared" si="2626"/>
        <v>4302000</v>
      </c>
      <c r="TN76" s="43">
        <f t="shared" si="2626"/>
        <v>0</v>
      </c>
      <c r="TO76" s="43">
        <f t="shared" si="1655"/>
        <v>4302000</v>
      </c>
      <c r="TP76" s="43">
        <f t="shared" ref="TP76" si="2627">SUM(TP68,TP75)</f>
        <v>0</v>
      </c>
      <c r="TQ76" s="100">
        <f t="shared" si="1656"/>
        <v>4302000</v>
      </c>
      <c r="TR76" s="43">
        <f t="shared" ref="TR76:TT76" si="2628">SUM(TR68,TR75)</f>
        <v>0</v>
      </c>
      <c r="TS76" s="43">
        <f t="shared" si="2628"/>
        <v>3571437</v>
      </c>
      <c r="TT76" s="43">
        <f t="shared" si="2628"/>
        <v>0</v>
      </c>
      <c r="TU76" s="43">
        <f t="shared" si="1657"/>
        <v>3571437</v>
      </c>
      <c r="TV76" s="43">
        <f t="shared" ref="TV76" si="2629">SUM(TV68,TV75)</f>
        <v>600986</v>
      </c>
      <c r="TW76" s="100">
        <f t="shared" si="1658"/>
        <v>4172423</v>
      </c>
      <c r="TX76" s="43">
        <f t="shared" ref="TX76:TZ76" si="2630">SUM(TX68,TX75)</f>
        <v>0</v>
      </c>
      <c r="TY76" s="43">
        <f t="shared" si="2630"/>
        <v>0</v>
      </c>
      <c r="TZ76" s="43">
        <f t="shared" si="2630"/>
        <v>0</v>
      </c>
      <c r="UA76" s="43">
        <f t="shared" si="1659"/>
        <v>0</v>
      </c>
      <c r="UB76" s="43">
        <f t="shared" ref="UB76" si="2631">SUM(UB68,UB75)</f>
        <v>0</v>
      </c>
      <c r="UC76" s="100">
        <f t="shared" si="1660"/>
        <v>0</v>
      </c>
      <c r="UD76" s="43">
        <f t="shared" ref="UD76:UF76" si="2632">SUM(UD68,UD75)</f>
        <v>0</v>
      </c>
      <c r="UE76" s="43">
        <f t="shared" si="2632"/>
        <v>281316</v>
      </c>
      <c r="UF76" s="43">
        <f t="shared" si="2632"/>
        <v>0</v>
      </c>
      <c r="UG76" s="43">
        <f t="shared" si="1661"/>
        <v>281316</v>
      </c>
      <c r="UH76" s="43">
        <f t="shared" ref="UH76" si="2633">SUM(UH68,UH75)</f>
        <v>0</v>
      </c>
      <c r="UI76" s="100">
        <f t="shared" si="1662"/>
        <v>281316</v>
      </c>
      <c r="UJ76" s="43">
        <f t="shared" ref="UJ76:UL76" si="2634">SUM(UJ68,UJ75)</f>
        <v>0</v>
      </c>
      <c r="UK76" s="43">
        <f t="shared" si="2634"/>
        <v>0</v>
      </c>
      <c r="UL76" s="43">
        <f t="shared" si="2634"/>
        <v>0</v>
      </c>
      <c r="UM76" s="43">
        <f t="shared" si="1663"/>
        <v>0</v>
      </c>
      <c r="UN76" s="43">
        <f t="shared" ref="UN76" si="2635">SUM(UN68,UN75)</f>
        <v>330465</v>
      </c>
      <c r="UO76" s="100">
        <f t="shared" si="1664"/>
        <v>330465</v>
      </c>
      <c r="UP76" s="43">
        <f t="shared" ref="UP76:UR76" si="2636">SUM(UP68,UP75)</f>
        <v>0</v>
      </c>
      <c r="UQ76" s="43">
        <f t="shared" si="2636"/>
        <v>500000</v>
      </c>
      <c r="UR76" s="43">
        <f t="shared" si="2636"/>
        <v>0</v>
      </c>
      <c r="US76" s="43">
        <f t="shared" si="1665"/>
        <v>500000</v>
      </c>
      <c r="UT76" s="43">
        <f t="shared" ref="UT76" si="2637">SUM(UT68,UT75)</f>
        <v>0</v>
      </c>
      <c r="UU76" s="100">
        <f t="shared" si="1666"/>
        <v>500000</v>
      </c>
      <c r="UV76" s="43">
        <f t="shared" si="2408"/>
        <v>0</v>
      </c>
      <c r="UW76" s="43">
        <f t="shared" si="2409"/>
        <v>8654753</v>
      </c>
      <c r="UX76" s="43">
        <f t="shared" si="2410"/>
        <v>0</v>
      </c>
      <c r="UY76" s="43">
        <f t="shared" si="2411"/>
        <v>8654753</v>
      </c>
      <c r="UZ76" s="43">
        <f t="shared" si="2412"/>
        <v>931451</v>
      </c>
      <c r="VA76" s="100">
        <f t="shared" si="2413"/>
        <v>9586204</v>
      </c>
      <c r="VB76" s="43">
        <f t="shared" ref="VB76:VD76" si="2638">SUM(VB68,VB75)</f>
        <v>0</v>
      </c>
      <c r="VC76" s="43">
        <f t="shared" si="2638"/>
        <v>14303601</v>
      </c>
      <c r="VD76" s="43">
        <f t="shared" si="2638"/>
        <v>0</v>
      </c>
      <c r="VE76" s="43">
        <f t="shared" si="1667"/>
        <v>14303601</v>
      </c>
      <c r="VF76" s="43">
        <f t="shared" ref="VF76" si="2639">SUM(VF68,VF75)</f>
        <v>-321616</v>
      </c>
      <c r="VG76" s="100">
        <f t="shared" si="1668"/>
        <v>13981985</v>
      </c>
      <c r="VH76" s="43">
        <f t="shared" ref="VH76:VJ76" si="2640">SUM(VH68,VH75)</f>
        <v>0</v>
      </c>
      <c r="VI76" s="43">
        <f t="shared" si="2640"/>
        <v>5609555</v>
      </c>
      <c r="VJ76" s="43">
        <f t="shared" si="2640"/>
        <v>0</v>
      </c>
      <c r="VK76" s="43">
        <f t="shared" si="1669"/>
        <v>5609555</v>
      </c>
      <c r="VL76" s="43">
        <f t="shared" ref="VL76" si="2641">SUM(VL68,VL75)</f>
        <v>0</v>
      </c>
      <c r="VM76" s="100">
        <f t="shared" si="1670"/>
        <v>5609555</v>
      </c>
      <c r="VN76" s="43">
        <f t="shared" si="2418"/>
        <v>0</v>
      </c>
      <c r="VO76" s="43">
        <f t="shared" si="2419"/>
        <v>19913156</v>
      </c>
      <c r="VP76" s="43">
        <f t="shared" si="2420"/>
        <v>0</v>
      </c>
      <c r="VQ76" s="43">
        <f t="shared" si="2421"/>
        <v>19913156</v>
      </c>
      <c r="VR76" s="43">
        <f t="shared" si="2422"/>
        <v>-321616</v>
      </c>
      <c r="VS76" s="100">
        <f t="shared" si="2423"/>
        <v>19591540</v>
      </c>
      <c r="VT76" s="43">
        <f t="shared" si="2424"/>
        <v>0</v>
      </c>
      <c r="VU76" s="43">
        <f t="shared" si="2425"/>
        <v>28567909</v>
      </c>
      <c r="VV76" s="43">
        <f t="shared" si="2426"/>
        <v>0</v>
      </c>
      <c r="VW76" s="43">
        <f t="shared" si="2427"/>
        <v>28567909</v>
      </c>
      <c r="VX76" s="43">
        <f t="shared" si="2428"/>
        <v>609835</v>
      </c>
      <c r="VY76" s="100">
        <f t="shared" si="2429"/>
        <v>29177744</v>
      </c>
      <c r="VZ76" s="43">
        <f t="shared" ref="VZ76:WB76" si="2642">SUM(VZ68,VZ75)</f>
        <v>0</v>
      </c>
      <c r="WA76" s="43">
        <f t="shared" si="2642"/>
        <v>8492</v>
      </c>
      <c r="WB76" s="43">
        <f t="shared" si="2642"/>
        <v>0</v>
      </c>
      <c r="WC76" s="43">
        <f t="shared" si="1671"/>
        <v>8492</v>
      </c>
      <c r="WD76" s="43">
        <f t="shared" ref="WD76" si="2643">SUM(WD68,WD75)</f>
        <v>0</v>
      </c>
      <c r="WE76" s="100">
        <f t="shared" si="1672"/>
        <v>8492</v>
      </c>
      <c r="WF76" s="43">
        <f t="shared" ref="WF76:WH76" si="2644">SUM(WF68,WF75)</f>
        <v>0</v>
      </c>
      <c r="WG76" s="43">
        <f t="shared" si="2644"/>
        <v>60252</v>
      </c>
      <c r="WH76" s="43">
        <f t="shared" si="2644"/>
        <v>0</v>
      </c>
      <c r="WI76" s="43">
        <f t="shared" si="1673"/>
        <v>60252</v>
      </c>
      <c r="WJ76" s="43">
        <f t="shared" ref="WJ76" si="2645">SUM(WJ68,WJ75)</f>
        <v>0</v>
      </c>
      <c r="WK76" s="100">
        <f t="shared" si="1674"/>
        <v>60252</v>
      </c>
      <c r="WL76" s="43">
        <f t="shared" ref="WL76:WN76" si="2646">SUM(WL68,WL75)</f>
        <v>0</v>
      </c>
      <c r="WM76" s="43">
        <f t="shared" si="2646"/>
        <v>0</v>
      </c>
      <c r="WN76" s="43">
        <f t="shared" si="2646"/>
        <v>0</v>
      </c>
      <c r="WO76" s="43">
        <f t="shared" si="1675"/>
        <v>0</v>
      </c>
      <c r="WP76" s="43">
        <f t="shared" ref="WP76" si="2647">SUM(WP68,WP75)</f>
        <v>749595</v>
      </c>
      <c r="WQ76" s="100">
        <f t="shared" si="1676"/>
        <v>749595</v>
      </c>
      <c r="WR76" s="43">
        <f t="shared" ref="WR76:WT76" si="2648">SUM(WR68,WR75)</f>
        <v>0</v>
      </c>
      <c r="WS76" s="43">
        <f t="shared" si="2648"/>
        <v>0</v>
      </c>
      <c r="WT76" s="43">
        <f t="shared" si="2648"/>
        <v>0</v>
      </c>
      <c r="WU76" s="43">
        <f t="shared" si="1677"/>
        <v>0</v>
      </c>
      <c r="WV76" s="43">
        <f t="shared" ref="WV76" si="2649">SUM(WV68,WV75)</f>
        <v>884261</v>
      </c>
      <c r="WW76" s="100">
        <f t="shared" si="1678"/>
        <v>884261</v>
      </c>
      <c r="WX76" s="43">
        <f t="shared" ref="WX76:WZ76" si="2650">SUM(WX68,WX75)</f>
        <v>0</v>
      </c>
      <c r="WY76" s="43">
        <f t="shared" si="2650"/>
        <v>0</v>
      </c>
      <c r="WZ76" s="43">
        <f t="shared" si="2650"/>
        <v>0</v>
      </c>
      <c r="XA76" s="43">
        <f t="shared" si="1679"/>
        <v>0</v>
      </c>
      <c r="XB76" s="43">
        <f t="shared" ref="XB76" si="2651">SUM(XB68,XB75)</f>
        <v>793423</v>
      </c>
      <c r="XC76" s="100">
        <f t="shared" si="1680"/>
        <v>793423</v>
      </c>
      <c r="XD76" s="43">
        <f t="shared" si="2440"/>
        <v>0</v>
      </c>
      <c r="XE76" s="43">
        <f t="shared" si="2441"/>
        <v>68744</v>
      </c>
      <c r="XF76" s="43">
        <f t="shared" si="2442"/>
        <v>0</v>
      </c>
      <c r="XG76" s="43">
        <f t="shared" si="2443"/>
        <v>68744</v>
      </c>
      <c r="XH76" s="43">
        <f t="shared" si="2444"/>
        <v>2427279</v>
      </c>
      <c r="XI76" s="100">
        <f t="shared" si="2445"/>
        <v>2496023</v>
      </c>
      <c r="XJ76" s="43">
        <f t="shared" ref="XJ76:XL76" si="2652">SUM(XJ68,XJ75)</f>
        <v>0</v>
      </c>
      <c r="XK76" s="43">
        <f t="shared" si="2652"/>
        <v>0</v>
      </c>
      <c r="XL76" s="43">
        <f t="shared" si="2652"/>
        <v>0</v>
      </c>
      <c r="XM76" s="43">
        <f t="shared" si="1681"/>
        <v>0</v>
      </c>
      <c r="XN76" s="43">
        <f t="shared" ref="XN76" si="2653">SUM(XN68,XN75)</f>
        <v>0</v>
      </c>
      <c r="XO76" s="100">
        <f t="shared" si="1682"/>
        <v>0</v>
      </c>
      <c r="XP76" s="43">
        <f t="shared" si="2448"/>
        <v>0</v>
      </c>
      <c r="XQ76" s="43">
        <f t="shared" si="2449"/>
        <v>0</v>
      </c>
      <c r="XR76" s="43">
        <f t="shared" si="2450"/>
        <v>0</v>
      </c>
      <c r="XS76" s="43">
        <f t="shared" si="2451"/>
        <v>0</v>
      </c>
      <c r="XT76" s="43">
        <f t="shared" si="2452"/>
        <v>0</v>
      </c>
      <c r="XU76" s="100">
        <f t="shared" si="2453"/>
        <v>0</v>
      </c>
      <c r="XV76" s="43">
        <f t="shared" si="2454"/>
        <v>0</v>
      </c>
      <c r="XW76" s="43">
        <f t="shared" si="2455"/>
        <v>68744</v>
      </c>
      <c r="XX76" s="43">
        <f t="shared" si="2456"/>
        <v>0</v>
      </c>
      <c r="XY76" s="43">
        <f t="shared" si="2457"/>
        <v>68744</v>
      </c>
      <c r="XZ76" s="43">
        <f t="shared" si="2458"/>
        <v>2427279</v>
      </c>
      <c r="YA76" s="100">
        <f t="shared" si="2459"/>
        <v>2496023</v>
      </c>
      <c r="YB76" s="43">
        <f>YB68+YB75</f>
        <v>53907220</v>
      </c>
      <c r="YC76" s="43">
        <f t="shared" si="1683"/>
        <v>37020947</v>
      </c>
      <c r="YD76" s="43">
        <f t="shared" si="1684"/>
        <v>0</v>
      </c>
      <c r="YE76" s="43">
        <f t="shared" si="1685"/>
        <v>37020947</v>
      </c>
      <c r="YF76" s="43">
        <f t="shared" si="1686"/>
        <v>3037114</v>
      </c>
      <c r="YG76" s="100">
        <f t="shared" si="1687"/>
        <v>40058061</v>
      </c>
      <c r="YH76" s="43">
        <f t="shared" si="1688"/>
        <v>65649931</v>
      </c>
      <c r="YI76" s="43">
        <f t="shared" si="1689"/>
        <v>49656320</v>
      </c>
      <c r="YJ76" s="43">
        <f t="shared" si="1690"/>
        <v>0</v>
      </c>
      <c r="YK76" s="43">
        <f t="shared" si="1691"/>
        <v>49656320</v>
      </c>
      <c r="YL76" s="43">
        <f t="shared" si="1692"/>
        <v>3608250</v>
      </c>
      <c r="YM76" s="100">
        <f t="shared" si="1693"/>
        <v>53264570</v>
      </c>
    </row>
    <row r="77" spans="1:663" s="73" customFormat="1" ht="16.5" thickTop="1" x14ac:dyDescent="0.25">
      <c r="A77" s="16">
        <v>67</v>
      </c>
      <c r="B77" s="71"/>
      <c r="C77" s="72" t="s">
        <v>225</v>
      </c>
      <c r="D77" s="90"/>
      <c r="E77" s="90">
        <v>352</v>
      </c>
      <c r="F77" s="90"/>
      <c r="G77" s="90">
        <f t="shared" si="2072"/>
        <v>352</v>
      </c>
      <c r="H77" s="90"/>
      <c r="I77" s="107">
        <f t="shared" si="2074"/>
        <v>352</v>
      </c>
      <c r="J77" s="90"/>
      <c r="K77" s="90">
        <v>35.5</v>
      </c>
      <c r="L77" s="90"/>
      <c r="M77" s="90">
        <f t="shared" si="2077"/>
        <v>35.5</v>
      </c>
      <c r="N77" s="90"/>
      <c r="O77" s="107">
        <f t="shared" si="2079"/>
        <v>35.5</v>
      </c>
      <c r="P77" s="90"/>
      <c r="Q77" s="90">
        <v>32</v>
      </c>
      <c r="R77" s="90"/>
      <c r="S77" s="90">
        <f t="shared" si="2081"/>
        <v>32</v>
      </c>
      <c r="T77" s="90"/>
      <c r="U77" s="107">
        <f t="shared" si="2083"/>
        <v>32</v>
      </c>
      <c r="V77" s="90"/>
      <c r="W77" s="90">
        <v>19</v>
      </c>
      <c r="X77" s="90"/>
      <c r="Y77" s="90">
        <f t="shared" si="2086"/>
        <v>19</v>
      </c>
      <c r="Z77" s="90"/>
      <c r="AA77" s="107">
        <f t="shared" si="2088"/>
        <v>19</v>
      </c>
      <c r="AB77" s="90"/>
      <c r="AC77" s="90">
        <v>23</v>
      </c>
      <c r="AD77" s="90"/>
      <c r="AE77" s="90">
        <f t="shared" si="2091"/>
        <v>23</v>
      </c>
      <c r="AF77" s="90"/>
      <c r="AG77" s="107">
        <f t="shared" si="2093"/>
        <v>23</v>
      </c>
      <c r="AH77" s="90"/>
      <c r="AI77" s="90">
        <v>34.5</v>
      </c>
      <c r="AJ77" s="90"/>
      <c r="AK77" s="90">
        <f t="shared" si="2096"/>
        <v>34.5</v>
      </c>
      <c r="AL77" s="90"/>
      <c r="AM77" s="107">
        <f t="shared" si="2098"/>
        <v>34.5</v>
      </c>
      <c r="AN77" s="90"/>
      <c r="AO77" s="90">
        <v>24</v>
      </c>
      <c r="AP77" s="90"/>
      <c r="AQ77" s="90">
        <f t="shared" si="2101"/>
        <v>24</v>
      </c>
      <c r="AR77" s="90"/>
      <c r="AS77" s="107">
        <f t="shared" si="2103"/>
        <v>24</v>
      </c>
      <c r="AT77" s="90"/>
      <c r="AU77" s="90">
        <v>39</v>
      </c>
      <c r="AV77" s="90"/>
      <c r="AW77" s="90">
        <f t="shared" si="2106"/>
        <v>39</v>
      </c>
      <c r="AX77" s="90"/>
      <c r="AY77" s="107">
        <f t="shared" si="2108"/>
        <v>39</v>
      </c>
      <c r="AZ77" s="90">
        <f t="shared" si="2109"/>
        <v>0</v>
      </c>
      <c r="BA77" s="90">
        <f t="shared" si="2110"/>
        <v>207</v>
      </c>
      <c r="BB77" s="90">
        <f t="shared" si="2111"/>
        <v>0</v>
      </c>
      <c r="BC77" s="90">
        <f t="shared" si="2112"/>
        <v>207</v>
      </c>
      <c r="BD77" s="90">
        <f t="shared" si="2113"/>
        <v>0</v>
      </c>
      <c r="BE77" s="107">
        <f t="shared" si="2114"/>
        <v>207</v>
      </c>
      <c r="BF77" s="90"/>
      <c r="BG77" s="90">
        <v>80</v>
      </c>
      <c r="BH77" s="90"/>
      <c r="BI77" s="90">
        <f t="shared" si="2117"/>
        <v>80</v>
      </c>
      <c r="BJ77" s="90"/>
      <c r="BK77" s="107">
        <f t="shared" si="2119"/>
        <v>80</v>
      </c>
      <c r="BL77" s="90">
        <f t="shared" si="2120"/>
        <v>0</v>
      </c>
      <c r="BM77" s="90">
        <f t="shared" si="2121"/>
        <v>639</v>
      </c>
      <c r="BN77" s="90">
        <f t="shared" si="2122"/>
        <v>0</v>
      </c>
      <c r="BO77" s="90">
        <f t="shared" si="2123"/>
        <v>639</v>
      </c>
      <c r="BP77" s="90">
        <f t="shared" si="2124"/>
        <v>0</v>
      </c>
      <c r="BQ77" s="107">
        <f t="shared" si="2125"/>
        <v>639</v>
      </c>
      <c r="BR77" s="90"/>
      <c r="BS77" s="90">
        <v>195</v>
      </c>
      <c r="BT77" s="90"/>
      <c r="BU77" s="90">
        <f t="shared" si="2128"/>
        <v>195</v>
      </c>
      <c r="BV77" s="90"/>
      <c r="BW77" s="107">
        <f t="shared" si="2130"/>
        <v>195</v>
      </c>
      <c r="BX77" s="90"/>
      <c r="BY77" s="90"/>
      <c r="BZ77" s="90"/>
      <c r="CA77" s="90">
        <f t="shared" si="2133"/>
        <v>0</v>
      </c>
      <c r="CB77" s="90"/>
      <c r="CC77" s="107">
        <f t="shared" si="2135"/>
        <v>0</v>
      </c>
      <c r="CD77" s="90"/>
      <c r="CE77" s="90"/>
      <c r="CF77" s="90"/>
      <c r="CG77" s="90">
        <f t="shared" si="1551"/>
        <v>0</v>
      </c>
      <c r="CH77" s="90"/>
      <c r="CI77" s="107">
        <f t="shared" si="1552"/>
        <v>0</v>
      </c>
      <c r="CJ77" s="90"/>
      <c r="CK77" s="90"/>
      <c r="CL77" s="90"/>
      <c r="CM77" s="90">
        <f t="shared" si="1553"/>
        <v>0</v>
      </c>
      <c r="CN77" s="90"/>
      <c r="CO77" s="107">
        <f t="shared" si="1554"/>
        <v>0</v>
      </c>
      <c r="CP77" s="90"/>
      <c r="CQ77" s="90"/>
      <c r="CR77" s="90"/>
      <c r="CS77" s="90">
        <f t="shared" si="1555"/>
        <v>0</v>
      </c>
      <c r="CT77" s="90"/>
      <c r="CU77" s="107">
        <f t="shared" si="1556"/>
        <v>0</v>
      </c>
      <c r="CV77" s="90"/>
      <c r="CW77" s="90"/>
      <c r="CX77" s="90"/>
      <c r="CY77" s="90">
        <f t="shared" si="1557"/>
        <v>0</v>
      </c>
      <c r="CZ77" s="90"/>
      <c r="DA77" s="107">
        <f t="shared" si="1558"/>
        <v>0</v>
      </c>
      <c r="DB77" s="90">
        <f t="shared" si="2146"/>
        <v>0</v>
      </c>
      <c r="DC77" s="90">
        <f t="shared" si="2147"/>
        <v>195</v>
      </c>
      <c r="DD77" s="90">
        <f t="shared" si="2148"/>
        <v>0</v>
      </c>
      <c r="DE77" s="90">
        <f t="shared" si="2149"/>
        <v>195</v>
      </c>
      <c r="DF77" s="90">
        <f t="shared" si="2150"/>
        <v>0</v>
      </c>
      <c r="DG77" s="107">
        <f t="shared" si="2151"/>
        <v>195</v>
      </c>
      <c r="DH77" s="90"/>
      <c r="DI77" s="90"/>
      <c r="DJ77" s="90"/>
      <c r="DK77" s="90">
        <f t="shared" si="2154"/>
        <v>0</v>
      </c>
      <c r="DL77" s="90"/>
      <c r="DM77" s="107">
        <f t="shared" si="2156"/>
        <v>0</v>
      </c>
      <c r="DN77" s="90"/>
      <c r="DO77" s="90"/>
      <c r="DP77" s="90"/>
      <c r="DQ77" s="90">
        <f t="shared" si="2159"/>
        <v>0</v>
      </c>
      <c r="DR77" s="90"/>
      <c r="DS77" s="107">
        <f t="shared" si="2161"/>
        <v>0</v>
      </c>
      <c r="DT77" s="90"/>
      <c r="DU77" s="90"/>
      <c r="DV77" s="90"/>
      <c r="DW77" s="90">
        <f t="shared" si="2164"/>
        <v>0</v>
      </c>
      <c r="DX77" s="90"/>
      <c r="DY77" s="107">
        <f t="shared" si="2166"/>
        <v>0</v>
      </c>
      <c r="DZ77" s="90"/>
      <c r="EA77" s="90"/>
      <c r="EB77" s="90"/>
      <c r="EC77" s="90">
        <f t="shared" si="1559"/>
        <v>0</v>
      </c>
      <c r="ED77" s="90"/>
      <c r="EE77" s="107">
        <f t="shared" si="1560"/>
        <v>0</v>
      </c>
      <c r="EF77" s="90"/>
      <c r="EG77" s="90"/>
      <c r="EH77" s="90"/>
      <c r="EI77" s="90">
        <f t="shared" si="1561"/>
        <v>0</v>
      </c>
      <c r="EJ77" s="90"/>
      <c r="EK77" s="107">
        <f t="shared" si="1562"/>
        <v>0</v>
      </c>
      <c r="EL77" s="90"/>
      <c r="EM77" s="90"/>
      <c r="EN77" s="90"/>
      <c r="EO77" s="90">
        <f t="shared" si="1563"/>
        <v>0</v>
      </c>
      <c r="EP77" s="90"/>
      <c r="EQ77" s="107">
        <f t="shared" si="1564"/>
        <v>0</v>
      </c>
      <c r="ER77" s="90"/>
      <c r="ES77" s="90"/>
      <c r="ET77" s="90"/>
      <c r="EU77" s="90">
        <f t="shared" si="1565"/>
        <v>0</v>
      </c>
      <c r="EV77" s="90"/>
      <c r="EW77" s="107">
        <f t="shared" si="1566"/>
        <v>0</v>
      </c>
      <c r="EX77" s="90"/>
      <c r="EY77" s="90"/>
      <c r="EZ77" s="90"/>
      <c r="FA77" s="90">
        <f t="shared" si="1567"/>
        <v>0</v>
      </c>
      <c r="FB77" s="90"/>
      <c r="FC77" s="107">
        <f t="shared" si="1568"/>
        <v>0</v>
      </c>
      <c r="FD77" s="90">
        <f t="shared" si="2182"/>
        <v>0</v>
      </c>
      <c r="FE77" s="90">
        <f t="shared" si="2183"/>
        <v>0</v>
      </c>
      <c r="FF77" s="90">
        <f t="shared" si="2184"/>
        <v>0</v>
      </c>
      <c r="FG77" s="90">
        <f t="shared" si="2185"/>
        <v>0</v>
      </c>
      <c r="FH77" s="90">
        <f t="shared" si="2186"/>
        <v>0</v>
      </c>
      <c r="FI77" s="107">
        <f t="shared" si="2187"/>
        <v>0</v>
      </c>
      <c r="FJ77" s="90"/>
      <c r="FK77" s="90"/>
      <c r="FL77" s="90"/>
      <c r="FM77" s="90">
        <f t="shared" si="1569"/>
        <v>0</v>
      </c>
      <c r="FN77" s="90"/>
      <c r="FO77" s="107">
        <f t="shared" si="1570"/>
        <v>0</v>
      </c>
      <c r="FP77" s="90"/>
      <c r="FQ77" s="90"/>
      <c r="FR77" s="90"/>
      <c r="FS77" s="90">
        <f t="shared" si="1571"/>
        <v>0</v>
      </c>
      <c r="FT77" s="90"/>
      <c r="FU77" s="107">
        <f t="shared" si="1572"/>
        <v>0</v>
      </c>
      <c r="FV77" s="90"/>
      <c r="FW77" s="90"/>
      <c r="FX77" s="90"/>
      <c r="FY77" s="90">
        <f t="shared" si="1573"/>
        <v>0</v>
      </c>
      <c r="FZ77" s="90"/>
      <c r="GA77" s="107">
        <f t="shared" si="1574"/>
        <v>0</v>
      </c>
      <c r="GB77" s="90"/>
      <c r="GC77" s="90"/>
      <c r="GD77" s="90"/>
      <c r="GE77" s="90">
        <f t="shared" si="1575"/>
        <v>0</v>
      </c>
      <c r="GF77" s="90"/>
      <c r="GG77" s="107">
        <f t="shared" si="1576"/>
        <v>0</v>
      </c>
      <c r="GH77" s="90">
        <f t="shared" si="2200"/>
        <v>0</v>
      </c>
      <c r="GI77" s="90">
        <f t="shared" si="2201"/>
        <v>0</v>
      </c>
      <c r="GJ77" s="90">
        <f t="shared" si="2202"/>
        <v>0</v>
      </c>
      <c r="GK77" s="90">
        <f t="shared" si="2203"/>
        <v>0</v>
      </c>
      <c r="GL77" s="90">
        <f t="shared" si="2204"/>
        <v>0</v>
      </c>
      <c r="GM77" s="107">
        <f t="shared" si="2205"/>
        <v>0</v>
      </c>
      <c r="GN77" s="90"/>
      <c r="GO77" s="90"/>
      <c r="GP77" s="90"/>
      <c r="GQ77" s="90">
        <f t="shared" si="1577"/>
        <v>0</v>
      </c>
      <c r="GR77" s="90"/>
      <c r="GS77" s="107">
        <f t="shared" si="1578"/>
        <v>0</v>
      </c>
      <c r="GT77" s="90"/>
      <c r="GU77" s="90"/>
      <c r="GV77" s="90"/>
      <c r="GW77" s="90">
        <f t="shared" si="1579"/>
        <v>0</v>
      </c>
      <c r="GX77" s="90"/>
      <c r="GY77" s="107">
        <f t="shared" si="1580"/>
        <v>0</v>
      </c>
      <c r="GZ77" s="90"/>
      <c r="HA77" s="90"/>
      <c r="HB77" s="90"/>
      <c r="HC77" s="90">
        <f t="shared" si="1581"/>
        <v>0</v>
      </c>
      <c r="HD77" s="90"/>
      <c r="HE77" s="107">
        <f t="shared" si="1582"/>
        <v>0</v>
      </c>
      <c r="HF77" s="90"/>
      <c r="HG77" s="90"/>
      <c r="HH77" s="90"/>
      <c r="HI77" s="90">
        <f t="shared" si="1583"/>
        <v>0</v>
      </c>
      <c r="HJ77" s="90"/>
      <c r="HK77" s="107">
        <f t="shared" si="1584"/>
        <v>0</v>
      </c>
      <c r="HL77" s="90"/>
      <c r="HM77" s="90"/>
      <c r="HN77" s="90"/>
      <c r="HO77" s="90">
        <f t="shared" si="1585"/>
        <v>0</v>
      </c>
      <c r="HP77" s="90"/>
      <c r="HQ77" s="107">
        <f t="shared" si="1586"/>
        <v>0</v>
      </c>
      <c r="HR77" s="90">
        <f t="shared" si="2221"/>
        <v>0</v>
      </c>
      <c r="HS77" s="90">
        <f t="shared" si="2222"/>
        <v>0</v>
      </c>
      <c r="HT77" s="90">
        <f t="shared" si="2223"/>
        <v>0</v>
      </c>
      <c r="HU77" s="90">
        <f t="shared" si="2224"/>
        <v>0</v>
      </c>
      <c r="HV77" s="90">
        <f t="shared" si="2225"/>
        <v>0</v>
      </c>
      <c r="HW77" s="107">
        <f t="shared" si="2226"/>
        <v>0</v>
      </c>
      <c r="HX77" s="90"/>
      <c r="HY77" s="90"/>
      <c r="HZ77" s="90"/>
      <c r="IA77" s="90">
        <f t="shared" si="1587"/>
        <v>0</v>
      </c>
      <c r="IB77" s="90"/>
      <c r="IC77" s="107">
        <f t="shared" si="1588"/>
        <v>0</v>
      </c>
      <c r="ID77" s="90"/>
      <c r="IE77" s="90">
        <v>15</v>
      </c>
      <c r="IF77" s="90"/>
      <c r="IG77" s="90">
        <f t="shared" si="1589"/>
        <v>15</v>
      </c>
      <c r="IH77" s="90"/>
      <c r="II77" s="107">
        <f t="shared" si="1590"/>
        <v>15</v>
      </c>
      <c r="IJ77" s="90"/>
      <c r="IK77" s="90"/>
      <c r="IL77" s="90"/>
      <c r="IM77" s="90">
        <f t="shared" si="1591"/>
        <v>0</v>
      </c>
      <c r="IN77" s="90"/>
      <c r="IO77" s="107">
        <f t="shared" si="1592"/>
        <v>0</v>
      </c>
      <c r="IP77" s="90">
        <f t="shared" si="2236"/>
        <v>0</v>
      </c>
      <c r="IQ77" s="90">
        <f t="shared" si="2237"/>
        <v>15</v>
      </c>
      <c r="IR77" s="90">
        <f t="shared" si="2238"/>
        <v>0</v>
      </c>
      <c r="IS77" s="90">
        <f t="shared" si="2239"/>
        <v>15</v>
      </c>
      <c r="IT77" s="90">
        <f t="shared" si="2240"/>
        <v>0</v>
      </c>
      <c r="IU77" s="107">
        <f t="shared" si="2241"/>
        <v>15</v>
      </c>
      <c r="IV77" s="90"/>
      <c r="IW77" s="90"/>
      <c r="IX77" s="90"/>
      <c r="IY77" s="90">
        <f t="shared" si="1593"/>
        <v>0</v>
      </c>
      <c r="IZ77" s="90"/>
      <c r="JA77" s="107">
        <f t="shared" si="1594"/>
        <v>0</v>
      </c>
      <c r="JB77" s="90"/>
      <c r="JC77" s="90"/>
      <c r="JD77" s="90"/>
      <c r="JE77" s="90">
        <f t="shared" si="1595"/>
        <v>0</v>
      </c>
      <c r="JF77" s="90"/>
      <c r="JG77" s="107">
        <f t="shared" si="1596"/>
        <v>0</v>
      </c>
      <c r="JH77" s="90"/>
      <c r="JI77" s="90"/>
      <c r="JJ77" s="90"/>
      <c r="JK77" s="90">
        <f t="shared" si="1597"/>
        <v>0</v>
      </c>
      <c r="JL77" s="90"/>
      <c r="JM77" s="107">
        <f t="shared" si="1598"/>
        <v>0</v>
      </c>
      <c r="JN77" s="90"/>
      <c r="JO77" s="90"/>
      <c r="JP77" s="90"/>
      <c r="JQ77" s="90">
        <f t="shared" si="1599"/>
        <v>0</v>
      </c>
      <c r="JR77" s="90"/>
      <c r="JS77" s="107">
        <f t="shared" si="1600"/>
        <v>0</v>
      </c>
      <c r="JT77" s="90"/>
      <c r="JU77" s="90"/>
      <c r="JV77" s="90"/>
      <c r="JW77" s="90">
        <f t="shared" si="1601"/>
        <v>0</v>
      </c>
      <c r="JX77" s="90"/>
      <c r="JY77" s="107">
        <f t="shared" si="1602"/>
        <v>0</v>
      </c>
      <c r="JZ77" s="90">
        <f t="shared" si="2254"/>
        <v>0</v>
      </c>
      <c r="KA77" s="90">
        <f t="shared" si="2255"/>
        <v>0</v>
      </c>
      <c r="KB77" s="90">
        <f t="shared" si="2256"/>
        <v>0</v>
      </c>
      <c r="KC77" s="90">
        <f t="shared" si="2257"/>
        <v>0</v>
      </c>
      <c r="KD77" s="90">
        <f t="shared" si="2258"/>
        <v>0</v>
      </c>
      <c r="KE77" s="107">
        <f t="shared" si="2259"/>
        <v>0</v>
      </c>
      <c r="KF77" s="90"/>
      <c r="KG77" s="90"/>
      <c r="KH77" s="90"/>
      <c r="KI77" s="90">
        <f t="shared" si="1603"/>
        <v>0</v>
      </c>
      <c r="KJ77" s="90"/>
      <c r="KK77" s="107">
        <f t="shared" si="1604"/>
        <v>0</v>
      </c>
      <c r="KL77" s="90"/>
      <c r="KM77" s="90"/>
      <c r="KN77" s="90"/>
      <c r="KO77" s="90">
        <f t="shared" si="1605"/>
        <v>0</v>
      </c>
      <c r="KP77" s="90"/>
      <c r="KQ77" s="107">
        <f t="shared" si="1606"/>
        <v>0</v>
      </c>
      <c r="KR77" s="90"/>
      <c r="KS77" s="90"/>
      <c r="KT77" s="90"/>
      <c r="KU77" s="90">
        <f t="shared" si="1607"/>
        <v>0</v>
      </c>
      <c r="KV77" s="90"/>
      <c r="KW77" s="107">
        <f t="shared" si="1608"/>
        <v>0</v>
      </c>
      <c r="KX77" s="90"/>
      <c r="KY77" s="90"/>
      <c r="KZ77" s="90"/>
      <c r="LA77" s="90">
        <f t="shared" si="1609"/>
        <v>0</v>
      </c>
      <c r="LB77" s="90"/>
      <c r="LC77" s="107">
        <f t="shared" si="1610"/>
        <v>0</v>
      </c>
      <c r="LD77" s="90">
        <f t="shared" si="2268"/>
        <v>0</v>
      </c>
      <c r="LE77" s="90">
        <f t="shared" si="2269"/>
        <v>0</v>
      </c>
      <c r="LF77" s="90">
        <f t="shared" si="2270"/>
        <v>0</v>
      </c>
      <c r="LG77" s="90">
        <f t="shared" si="2271"/>
        <v>0</v>
      </c>
      <c r="LH77" s="90">
        <f t="shared" si="2272"/>
        <v>0</v>
      </c>
      <c r="LI77" s="107">
        <f t="shared" si="2273"/>
        <v>0</v>
      </c>
      <c r="LJ77" s="90"/>
      <c r="LK77" s="90"/>
      <c r="LL77" s="90"/>
      <c r="LM77" s="90">
        <f t="shared" si="1611"/>
        <v>0</v>
      </c>
      <c r="LN77" s="90"/>
      <c r="LO77" s="107">
        <f t="shared" si="1612"/>
        <v>0</v>
      </c>
      <c r="LP77" s="90">
        <f t="shared" si="2276"/>
        <v>0</v>
      </c>
      <c r="LQ77" s="90">
        <f t="shared" si="2277"/>
        <v>0</v>
      </c>
      <c r="LR77" s="90">
        <f t="shared" si="2278"/>
        <v>0</v>
      </c>
      <c r="LS77" s="90">
        <f t="shared" si="2279"/>
        <v>0</v>
      </c>
      <c r="LT77" s="90">
        <f t="shared" si="2280"/>
        <v>0</v>
      </c>
      <c r="LU77" s="107">
        <f t="shared" si="2281"/>
        <v>0</v>
      </c>
      <c r="LV77" s="90"/>
      <c r="LW77" s="90"/>
      <c r="LX77" s="90"/>
      <c r="LY77" s="90">
        <f t="shared" si="1613"/>
        <v>0</v>
      </c>
      <c r="LZ77" s="90"/>
      <c r="MA77" s="107">
        <f t="shared" si="1614"/>
        <v>0</v>
      </c>
      <c r="MB77" s="90">
        <f t="shared" si="2284"/>
        <v>0</v>
      </c>
      <c r="MC77" s="90">
        <f t="shared" si="2285"/>
        <v>0</v>
      </c>
      <c r="MD77" s="90">
        <f t="shared" si="2286"/>
        <v>0</v>
      </c>
      <c r="ME77" s="90">
        <f t="shared" si="2287"/>
        <v>0</v>
      </c>
      <c r="MF77" s="90">
        <f t="shared" si="2288"/>
        <v>0</v>
      </c>
      <c r="MG77" s="107">
        <f t="shared" si="2289"/>
        <v>0</v>
      </c>
      <c r="MH77" s="90">
        <f t="shared" si="2290"/>
        <v>0</v>
      </c>
      <c r="MI77" s="90">
        <f t="shared" si="2291"/>
        <v>15</v>
      </c>
      <c r="MJ77" s="90">
        <f t="shared" si="2292"/>
        <v>0</v>
      </c>
      <c r="MK77" s="90">
        <f t="shared" si="2293"/>
        <v>15</v>
      </c>
      <c r="ML77" s="90">
        <f t="shared" si="2294"/>
        <v>0</v>
      </c>
      <c r="MM77" s="107">
        <f t="shared" si="2295"/>
        <v>15</v>
      </c>
      <c r="MN77" s="90"/>
      <c r="MO77" s="90"/>
      <c r="MP77" s="90"/>
      <c r="MQ77" s="90">
        <f t="shared" si="1615"/>
        <v>0</v>
      </c>
      <c r="MR77" s="90"/>
      <c r="MS77" s="107">
        <f t="shared" si="1616"/>
        <v>0</v>
      </c>
      <c r="MT77" s="90"/>
      <c r="MU77" s="90"/>
      <c r="MV77" s="90"/>
      <c r="MW77" s="90">
        <f t="shared" si="1617"/>
        <v>0</v>
      </c>
      <c r="MX77" s="90"/>
      <c r="MY77" s="107">
        <f t="shared" si="1618"/>
        <v>0</v>
      </c>
      <c r="MZ77" s="90"/>
      <c r="NA77" s="90"/>
      <c r="NB77" s="90"/>
      <c r="NC77" s="90">
        <f t="shared" si="1619"/>
        <v>0</v>
      </c>
      <c r="ND77" s="90"/>
      <c r="NE77" s="107">
        <f t="shared" si="1620"/>
        <v>0</v>
      </c>
      <c r="NF77" s="90"/>
      <c r="NG77" s="90"/>
      <c r="NH77" s="90"/>
      <c r="NI77" s="90">
        <f t="shared" si="1621"/>
        <v>0</v>
      </c>
      <c r="NJ77" s="90"/>
      <c r="NK77" s="107">
        <f t="shared" si="1622"/>
        <v>0</v>
      </c>
      <c r="NL77" s="90"/>
      <c r="NM77" s="90"/>
      <c r="NN77" s="90"/>
      <c r="NO77" s="90">
        <f t="shared" si="1623"/>
        <v>0</v>
      </c>
      <c r="NP77" s="90"/>
      <c r="NQ77" s="107">
        <f t="shared" si="1624"/>
        <v>0</v>
      </c>
      <c r="NR77" s="90">
        <f t="shared" si="2306"/>
        <v>0</v>
      </c>
      <c r="NS77" s="90">
        <f t="shared" si="2307"/>
        <v>0</v>
      </c>
      <c r="NT77" s="90">
        <f t="shared" si="2308"/>
        <v>0</v>
      </c>
      <c r="NU77" s="90">
        <f t="shared" si="2309"/>
        <v>0</v>
      </c>
      <c r="NV77" s="90">
        <f t="shared" si="2310"/>
        <v>0</v>
      </c>
      <c r="NW77" s="107">
        <f t="shared" si="2311"/>
        <v>0</v>
      </c>
      <c r="NX77" s="90"/>
      <c r="NY77" s="90"/>
      <c r="NZ77" s="90"/>
      <c r="OA77" s="90">
        <f t="shared" si="1625"/>
        <v>0</v>
      </c>
      <c r="OB77" s="90"/>
      <c r="OC77" s="107">
        <f t="shared" si="1626"/>
        <v>0</v>
      </c>
      <c r="OD77" s="90">
        <f t="shared" si="2314"/>
        <v>0</v>
      </c>
      <c r="OE77" s="90">
        <f t="shared" si="2315"/>
        <v>0</v>
      </c>
      <c r="OF77" s="90">
        <f t="shared" si="2316"/>
        <v>0</v>
      </c>
      <c r="OG77" s="90">
        <f t="shared" si="2317"/>
        <v>0</v>
      </c>
      <c r="OH77" s="90">
        <f t="shared" si="2318"/>
        <v>0</v>
      </c>
      <c r="OI77" s="107">
        <f t="shared" si="2319"/>
        <v>0</v>
      </c>
      <c r="OJ77" s="90"/>
      <c r="OK77" s="90"/>
      <c r="OL77" s="90"/>
      <c r="OM77" s="90">
        <f t="shared" si="1627"/>
        <v>0</v>
      </c>
      <c r="ON77" s="90"/>
      <c r="OO77" s="107">
        <f t="shared" si="1628"/>
        <v>0</v>
      </c>
      <c r="OP77" s="90"/>
      <c r="OQ77" s="90"/>
      <c r="OR77" s="90"/>
      <c r="OS77" s="90">
        <f t="shared" si="1629"/>
        <v>0</v>
      </c>
      <c r="OT77" s="90"/>
      <c r="OU77" s="107">
        <f t="shared" si="1630"/>
        <v>0</v>
      </c>
      <c r="OV77" s="90">
        <f t="shared" si="2324"/>
        <v>0</v>
      </c>
      <c r="OW77" s="90">
        <f t="shared" si="2325"/>
        <v>0</v>
      </c>
      <c r="OX77" s="90">
        <f t="shared" si="2326"/>
        <v>0</v>
      </c>
      <c r="OY77" s="90">
        <f t="shared" si="2327"/>
        <v>0</v>
      </c>
      <c r="OZ77" s="90">
        <f t="shared" si="2328"/>
        <v>0</v>
      </c>
      <c r="PA77" s="107">
        <f t="shared" si="2329"/>
        <v>0</v>
      </c>
      <c r="PB77" s="90"/>
      <c r="PC77" s="90"/>
      <c r="PD77" s="90"/>
      <c r="PE77" s="90">
        <f t="shared" si="1631"/>
        <v>0</v>
      </c>
      <c r="PF77" s="90"/>
      <c r="PG77" s="107">
        <f t="shared" si="1632"/>
        <v>0</v>
      </c>
      <c r="PH77" s="90"/>
      <c r="PI77" s="90"/>
      <c r="PJ77" s="90"/>
      <c r="PK77" s="90">
        <f t="shared" si="1633"/>
        <v>0</v>
      </c>
      <c r="PL77" s="90"/>
      <c r="PM77" s="107">
        <f t="shared" si="1634"/>
        <v>0</v>
      </c>
      <c r="PN77" s="90">
        <f t="shared" si="2334"/>
        <v>0</v>
      </c>
      <c r="PO77" s="90">
        <f t="shared" si="2335"/>
        <v>0</v>
      </c>
      <c r="PP77" s="90">
        <f t="shared" si="2336"/>
        <v>0</v>
      </c>
      <c r="PQ77" s="90">
        <f t="shared" si="2337"/>
        <v>0</v>
      </c>
      <c r="PR77" s="90">
        <f t="shared" si="2338"/>
        <v>0</v>
      </c>
      <c r="PS77" s="107">
        <f t="shared" si="2339"/>
        <v>0</v>
      </c>
      <c r="PT77" s="90"/>
      <c r="PU77" s="90"/>
      <c r="PV77" s="90"/>
      <c r="PW77" s="90">
        <f t="shared" si="1635"/>
        <v>0</v>
      </c>
      <c r="PX77" s="90"/>
      <c r="PY77" s="107">
        <f t="shared" si="1636"/>
        <v>0</v>
      </c>
      <c r="PZ77" s="90"/>
      <c r="QA77" s="90"/>
      <c r="QB77" s="90"/>
      <c r="QC77" s="90">
        <f t="shared" si="1637"/>
        <v>0</v>
      </c>
      <c r="QD77" s="90"/>
      <c r="QE77" s="107">
        <f t="shared" si="1638"/>
        <v>0</v>
      </c>
      <c r="QF77" s="90">
        <f t="shared" si="2344"/>
        <v>0</v>
      </c>
      <c r="QG77" s="90">
        <f t="shared" si="2345"/>
        <v>0</v>
      </c>
      <c r="QH77" s="90">
        <f t="shared" si="2346"/>
        <v>0</v>
      </c>
      <c r="QI77" s="90">
        <f t="shared" si="2347"/>
        <v>0</v>
      </c>
      <c r="QJ77" s="90">
        <f t="shared" si="2348"/>
        <v>0</v>
      </c>
      <c r="QK77" s="107">
        <f t="shared" si="2349"/>
        <v>0</v>
      </c>
      <c r="QL77" s="90"/>
      <c r="QM77" s="90"/>
      <c r="QN77" s="90"/>
      <c r="QO77" s="90">
        <f t="shared" si="1639"/>
        <v>0</v>
      </c>
      <c r="QP77" s="90"/>
      <c r="QQ77" s="107">
        <f t="shared" si="1640"/>
        <v>0</v>
      </c>
      <c r="QR77" s="90">
        <f t="shared" si="2352"/>
        <v>0</v>
      </c>
      <c r="QS77" s="90">
        <f t="shared" si="2353"/>
        <v>0</v>
      </c>
      <c r="QT77" s="90">
        <f t="shared" si="2354"/>
        <v>0</v>
      </c>
      <c r="QU77" s="90">
        <f t="shared" si="2355"/>
        <v>0</v>
      </c>
      <c r="QV77" s="90">
        <f t="shared" si="2356"/>
        <v>0</v>
      </c>
      <c r="QW77" s="107">
        <f t="shared" si="2357"/>
        <v>0</v>
      </c>
      <c r="QX77" s="90">
        <f t="shared" si="2358"/>
        <v>0</v>
      </c>
      <c r="QY77" s="90">
        <f t="shared" si="2359"/>
        <v>0</v>
      </c>
      <c r="QZ77" s="90">
        <f t="shared" si="2360"/>
        <v>0</v>
      </c>
      <c r="RA77" s="90">
        <f t="shared" si="2361"/>
        <v>0</v>
      </c>
      <c r="RB77" s="90">
        <f t="shared" si="2362"/>
        <v>0</v>
      </c>
      <c r="RC77" s="107">
        <f t="shared" si="2363"/>
        <v>0</v>
      </c>
      <c r="RD77" s="90"/>
      <c r="RE77" s="90"/>
      <c r="RF77" s="90"/>
      <c r="RG77" s="90">
        <f t="shared" si="1641"/>
        <v>0</v>
      </c>
      <c r="RH77" s="90"/>
      <c r="RI77" s="107">
        <f t="shared" si="1642"/>
        <v>0</v>
      </c>
      <c r="RJ77" s="90"/>
      <c r="RK77" s="90"/>
      <c r="RL77" s="90"/>
      <c r="RM77" s="90">
        <f t="shared" si="1643"/>
        <v>0</v>
      </c>
      <c r="RN77" s="90"/>
      <c r="RO77" s="107">
        <f t="shared" si="1644"/>
        <v>0</v>
      </c>
      <c r="RP77" s="90"/>
      <c r="RQ77" s="90"/>
      <c r="RR77" s="90"/>
      <c r="RS77" s="90">
        <f t="shared" si="1645"/>
        <v>0</v>
      </c>
      <c r="RT77" s="90"/>
      <c r="RU77" s="107">
        <f t="shared" si="1646"/>
        <v>0</v>
      </c>
      <c r="RV77" s="90">
        <f t="shared" si="2370"/>
        <v>0</v>
      </c>
      <c r="RW77" s="90">
        <f t="shared" si="2371"/>
        <v>0</v>
      </c>
      <c r="RX77" s="90">
        <f t="shared" si="2372"/>
        <v>0</v>
      </c>
      <c r="RY77" s="90">
        <f t="shared" si="2373"/>
        <v>0</v>
      </c>
      <c r="RZ77" s="90">
        <f t="shared" si="2374"/>
        <v>0</v>
      </c>
      <c r="SA77" s="107">
        <f t="shared" si="2375"/>
        <v>0</v>
      </c>
      <c r="SB77" s="90"/>
      <c r="SC77" s="90"/>
      <c r="SD77" s="90"/>
      <c r="SE77" s="90">
        <f t="shared" si="1647"/>
        <v>0</v>
      </c>
      <c r="SF77" s="90"/>
      <c r="SG77" s="107">
        <f t="shared" si="1648"/>
        <v>0</v>
      </c>
      <c r="SH77" s="90"/>
      <c r="SI77" s="90"/>
      <c r="SJ77" s="90"/>
      <c r="SK77" s="90">
        <f t="shared" si="1649"/>
        <v>0</v>
      </c>
      <c r="SL77" s="90"/>
      <c r="SM77" s="107">
        <f t="shared" si="1650"/>
        <v>0</v>
      </c>
      <c r="SN77" s="90"/>
      <c r="SO77" s="90"/>
      <c r="SP77" s="90"/>
      <c r="SQ77" s="90">
        <f t="shared" si="1651"/>
        <v>0</v>
      </c>
      <c r="SR77" s="90"/>
      <c r="SS77" s="107">
        <f t="shared" si="1652"/>
        <v>0</v>
      </c>
      <c r="ST77" s="90"/>
      <c r="SU77" s="90"/>
      <c r="SV77" s="90"/>
      <c r="SW77" s="90">
        <f t="shared" si="1653"/>
        <v>0</v>
      </c>
      <c r="SX77" s="90"/>
      <c r="SY77" s="107">
        <f t="shared" si="1654"/>
        <v>0</v>
      </c>
      <c r="SZ77" s="90">
        <f t="shared" si="2384"/>
        <v>0</v>
      </c>
      <c r="TA77" s="90">
        <f t="shared" si="2385"/>
        <v>0</v>
      </c>
      <c r="TB77" s="90">
        <f t="shared" si="2386"/>
        <v>0</v>
      </c>
      <c r="TC77" s="90">
        <f t="shared" si="2387"/>
        <v>0</v>
      </c>
      <c r="TD77" s="90">
        <f t="shared" si="2388"/>
        <v>0</v>
      </c>
      <c r="TE77" s="107">
        <f t="shared" si="2389"/>
        <v>0</v>
      </c>
      <c r="TF77" s="90">
        <f t="shared" si="2390"/>
        <v>0</v>
      </c>
      <c r="TG77" s="90">
        <f t="shared" si="2391"/>
        <v>0</v>
      </c>
      <c r="TH77" s="90">
        <f t="shared" si="2392"/>
        <v>0</v>
      </c>
      <c r="TI77" s="90">
        <f t="shared" si="2393"/>
        <v>0</v>
      </c>
      <c r="TJ77" s="90">
        <f t="shared" si="2394"/>
        <v>0</v>
      </c>
      <c r="TK77" s="107">
        <f t="shared" si="2395"/>
        <v>0</v>
      </c>
      <c r="TL77" s="90"/>
      <c r="TM77" s="90"/>
      <c r="TN77" s="90"/>
      <c r="TO77" s="90">
        <f t="shared" si="1655"/>
        <v>0</v>
      </c>
      <c r="TP77" s="90"/>
      <c r="TQ77" s="107">
        <f t="shared" si="1656"/>
        <v>0</v>
      </c>
      <c r="TR77" s="90"/>
      <c r="TS77" s="90"/>
      <c r="TT77" s="90"/>
      <c r="TU77" s="90">
        <f t="shared" si="1657"/>
        <v>0</v>
      </c>
      <c r="TV77" s="90"/>
      <c r="TW77" s="107">
        <f t="shared" si="1658"/>
        <v>0</v>
      </c>
      <c r="TX77" s="90"/>
      <c r="TY77" s="90"/>
      <c r="TZ77" s="90"/>
      <c r="UA77" s="90">
        <f t="shared" si="1659"/>
        <v>0</v>
      </c>
      <c r="UB77" s="90"/>
      <c r="UC77" s="107">
        <f t="shared" si="1660"/>
        <v>0</v>
      </c>
      <c r="UD77" s="90"/>
      <c r="UE77" s="90"/>
      <c r="UF77" s="90"/>
      <c r="UG77" s="90">
        <f t="shared" si="1661"/>
        <v>0</v>
      </c>
      <c r="UH77" s="90"/>
      <c r="UI77" s="107">
        <f t="shared" si="1662"/>
        <v>0</v>
      </c>
      <c r="UJ77" s="90"/>
      <c r="UK77" s="90"/>
      <c r="UL77" s="90"/>
      <c r="UM77" s="90">
        <f t="shared" si="1663"/>
        <v>0</v>
      </c>
      <c r="UN77" s="90"/>
      <c r="UO77" s="107">
        <f t="shared" si="1664"/>
        <v>0</v>
      </c>
      <c r="UP77" s="90"/>
      <c r="UQ77" s="90"/>
      <c r="UR77" s="90"/>
      <c r="US77" s="90">
        <f t="shared" si="1665"/>
        <v>0</v>
      </c>
      <c r="UT77" s="90"/>
      <c r="UU77" s="107">
        <f t="shared" si="1666"/>
        <v>0</v>
      </c>
      <c r="UV77" s="90">
        <f t="shared" si="2408"/>
        <v>0</v>
      </c>
      <c r="UW77" s="90">
        <f t="shared" si="2409"/>
        <v>0</v>
      </c>
      <c r="UX77" s="90">
        <f t="shared" si="2410"/>
        <v>0</v>
      </c>
      <c r="UY77" s="90">
        <f t="shared" si="2411"/>
        <v>0</v>
      </c>
      <c r="UZ77" s="90">
        <f t="shared" si="2412"/>
        <v>0</v>
      </c>
      <c r="VA77" s="107">
        <f t="shared" si="2413"/>
        <v>0</v>
      </c>
      <c r="VB77" s="90"/>
      <c r="VC77" s="90"/>
      <c r="VD77" s="90"/>
      <c r="VE77" s="90">
        <f t="shared" si="1667"/>
        <v>0</v>
      </c>
      <c r="VF77" s="90"/>
      <c r="VG77" s="107">
        <f t="shared" si="1668"/>
        <v>0</v>
      </c>
      <c r="VH77" s="90"/>
      <c r="VI77" s="90"/>
      <c r="VJ77" s="90"/>
      <c r="VK77" s="90">
        <f t="shared" si="1669"/>
        <v>0</v>
      </c>
      <c r="VL77" s="90"/>
      <c r="VM77" s="107">
        <f t="shared" si="1670"/>
        <v>0</v>
      </c>
      <c r="VN77" s="90">
        <f t="shared" si="2418"/>
        <v>0</v>
      </c>
      <c r="VO77" s="90">
        <f t="shared" si="2419"/>
        <v>0</v>
      </c>
      <c r="VP77" s="90">
        <f t="shared" si="2420"/>
        <v>0</v>
      </c>
      <c r="VQ77" s="90">
        <f t="shared" si="2421"/>
        <v>0</v>
      </c>
      <c r="VR77" s="90">
        <f t="shared" si="2422"/>
        <v>0</v>
      </c>
      <c r="VS77" s="107">
        <f t="shared" si="2423"/>
        <v>0</v>
      </c>
      <c r="VT77" s="90">
        <f t="shared" si="2424"/>
        <v>0</v>
      </c>
      <c r="VU77" s="90">
        <f t="shared" si="2425"/>
        <v>0</v>
      </c>
      <c r="VV77" s="90">
        <f t="shared" si="2426"/>
        <v>0</v>
      </c>
      <c r="VW77" s="90">
        <f t="shared" si="2427"/>
        <v>0</v>
      </c>
      <c r="VX77" s="90">
        <f t="shared" si="2428"/>
        <v>0</v>
      </c>
      <c r="VY77" s="107">
        <f t="shared" si="2429"/>
        <v>0</v>
      </c>
      <c r="VZ77" s="90"/>
      <c r="WA77" s="90"/>
      <c r="WB77" s="90"/>
      <c r="WC77" s="90">
        <f t="shared" si="1671"/>
        <v>0</v>
      </c>
      <c r="WD77" s="90"/>
      <c r="WE77" s="107">
        <f t="shared" si="1672"/>
        <v>0</v>
      </c>
      <c r="WF77" s="90"/>
      <c r="WG77" s="90"/>
      <c r="WH77" s="90"/>
      <c r="WI77" s="90">
        <f t="shared" si="1673"/>
        <v>0</v>
      </c>
      <c r="WJ77" s="90"/>
      <c r="WK77" s="107">
        <f t="shared" si="1674"/>
        <v>0</v>
      </c>
      <c r="WL77" s="90"/>
      <c r="WM77" s="90"/>
      <c r="WN77" s="90"/>
      <c r="WO77" s="90">
        <f t="shared" si="1675"/>
        <v>0</v>
      </c>
      <c r="WP77" s="90"/>
      <c r="WQ77" s="107">
        <f t="shared" si="1676"/>
        <v>0</v>
      </c>
      <c r="WR77" s="90"/>
      <c r="WS77" s="90"/>
      <c r="WT77" s="90"/>
      <c r="WU77" s="90">
        <f t="shared" si="1677"/>
        <v>0</v>
      </c>
      <c r="WV77" s="90"/>
      <c r="WW77" s="107">
        <f t="shared" si="1678"/>
        <v>0</v>
      </c>
      <c r="WX77" s="90"/>
      <c r="WY77" s="90"/>
      <c r="WZ77" s="90"/>
      <c r="XA77" s="90">
        <f t="shared" si="1679"/>
        <v>0</v>
      </c>
      <c r="XB77" s="90"/>
      <c r="XC77" s="107">
        <f t="shared" si="1680"/>
        <v>0</v>
      </c>
      <c r="XD77" s="90">
        <f t="shared" si="2440"/>
        <v>0</v>
      </c>
      <c r="XE77" s="90">
        <f t="shared" si="2441"/>
        <v>0</v>
      </c>
      <c r="XF77" s="90">
        <f t="shared" si="2442"/>
        <v>0</v>
      </c>
      <c r="XG77" s="90">
        <f t="shared" si="2443"/>
        <v>0</v>
      </c>
      <c r="XH77" s="90">
        <f t="shared" si="2444"/>
        <v>0</v>
      </c>
      <c r="XI77" s="107">
        <f t="shared" si="2445"/>
        <v>0</v>
      </c>
      <c r="XJ77" s="90"/>
      <c r="XK77" s="90"/>
      <c r="XL77" s="90"/>
      <c r="XM77" s="90">
        <f t="shared" si="1681"/>
        <v>0</v>
      </c>
      <c r="XN77" s="90"/>
      <c r="XO77" s="107">
        <f t="shared" si="1682"/>
        <v>0</v>
      </c>
      <c r="XP77" s="90">
        <f t="shared" si="2448"/>
        <v>0</v>
      </c>
      <c r="XQ77" s="90">
        <f t="shared" si="2449"/>
        <v>0</v>
      </c>
      <c r="XR77" s="90">
        <f t="shared" si="2450"/>
        <v>0</v>
      </c>
      <c r="XS77" s="90">
        <f t="shared" si="2451"/>
        <v>0</v>
      </c>
      <c r="XT77" s="90">
        <f t="shared" si="2452"/>
        <v>0</v>
      </c>
      <c r="XU77" s="107">
        <f t="shared" si="2453"/>
        <v>0</v>
      </c>
      <c r="XV77" s="90">
        <f t="shared" si="2454"/>
        <v>0</v>
      </c>
      <c r="XW77" s="90">
        <f t="shared" si="2455"/>
        <v>0</v>
      </c>
      <c r="XX77" s="90">
        <f t="shared" si="2456"/>
        <v>0</v>
      </c>
      <c r="XY77" s="90">
        <f t="shared" si="2457"/>
        <v>0</v>
      </c>
      <c r="XZ77" s="90">
        <f t="shared" si="2458"/>
        <v>0</v>
      </c>
      <c r="YA77" s="107">
        <f t="shared" si="2459"/>
        <v>0</v>
      </c>
      <c r="YB77" s="90">
        <f>SUM(MH77,QX77,TF77,VT77,XV77)</f>
        <v>0</v>
      </c>
      <c r="YC77" s="90">
        <f t="shared" si="1683"/>
        <v>15</v>
      </c>
      <c r="YD77" s="90">
        <f t="shared" si="1684"/>
        <v>0</v>
      </c>
      <c r="YE77" s="90">
        <f t="shared" si="1685"/>
        <v>15</v>
      </c>
      <c r="YF77" s="90">
        <f t="shared" si="1686"/>
        <v>0</v>
      </c>
      <c r="YG77" s="107">
        <f t="shared" si="1687"/>
        <v>15</v>
      </c>
      <c r="YH77" s="90">
        <f t="shared" si="1688"/>
        <v>0</v>
      </c>
      <c r="YI77" s="90">
        <f t="shared" si="1689"/>
        <v>849</v>
      </c>
      <c r="YJ77" s="90">
        <f t="shared" si="1690"/>
        <v>0</v>
      </c>
      <c r="YK77" s="90">
        <f t="shared" si="1691"/>
        <v>849</v>
      </c>
      <c r="YL77" s="90">
        <f t="shared" si="1692"/>
        <v>0</v>
      </c>
      <c r="YM77" s="107">
        <f t="shared" si="1693"/>
        <v>849</v>
      </c>
    </row>
    <row r="78" spans="1:663" s="76" customFormat="1" ht="16.5" thickBot="1" x14ac:dyDescent="0.3">
      <c r="A78" s="102">
        <v>68</v>
      </c>
      <c r="B78" s="74"/>
      <c r="C78" s="75" t="s">
        <v>226</v>
      </c>
      <c r="D78" s="91"/>
      <c r="E78" s="91"/>
      <c r="F78" s="91"/>
      <c r="G78" s="91">
        <f t="shared" si="2072"/>
        <v>0</v>
      </c>
      <c r="H78" s="91"/>
      <c r="I78" s="108">
        <f t="shared" si="2074"/>
        <v>0</v>
      </c>
      <c r="J78" s="91"/>
      <c r="K78" s="91"/>
      <c r="L78" s="91"/>
      <c r="M78" s="91">
        <f t="shared" si="2077"/>
        <v>0</v>
      </c>
      <c r="N78" s="91"/>
      <c r="O78" s="108">
        <f t="shared" si="2079"/>
        <v>0</v>
      </c>
      <c r="P78" s="91"/>
      <c r="Q78" s="91">
        <v>0</v>
      </c>
      <c r="R78" s="91"/>
      <c r="S78" s="91">
        <f t="shared" si="2081"/>
        <v>0</v>
      </c>
      <c r="T78" s="91"/>
      <c r="U78" s="108">
        <f t="shared" si="2083"/>
        <v>0</v>
      </c>
      <c r="V78" s="91"/>
      <c r="W78" s="91">
        <v>0</v>
      </c>
      <c r="X78" s="91"/>
      <c r="Y78" s="91">
        <f t="shared" si="2086"/>
        <v>0</v>
      </c>
      <c r="Z78" s="91"/>
      <c r="AA78" s="108">
        <f t="shared" si="2088"/>
        <v>0</v>
      </c>
      <c r="AB78" s="91"/>
      <c r="AC78" s="91"/>
      <c r="AD78" s="91"/>
      <c r="AE78" s="91">
        <f t="shared" si="2091"/>
        <v>0</v>
      </c>
      <c r="AF78" s="91"/>
      <c r="AG78" s="108">
        <f t="shared" si="2093"/>
        <v>0</v>
      </c>
      <c r="AH78" s="91"/>
      <c r="AI78" s="91"/>
      <c r="AJ78" s="91"/>
      <c r="AK78" s="91">
        <f t="shared" si="2096"/>
        <v>0</v>
      </c>
      <c r="AL78" s="91"/>
      <c r="AM78" s="108">
        <f t="shared" si="2098"/>
        <v>0</v>
      </c>
      <c r="AN78" s="91"/>
      <c r="AO78" s="91"/>
      <c r="AP78" s="91"/>
      <c r="AQ78" s="91">
        <f t="shared" si="2101"/>
        <v>0</v>
      </c>
      <c r="AR78" s="91"/>
      <c r="AS78" s="108">
        <f t="shared" si="2103"/>
        <v>0</v>
      </c>
      <c r="AT78" s="91"/>
      <c r="AU78" s="91"/>
      <c r="AV78" s="91"/>
      <c r="AW78" s="91">
        <f t="shared" si="2106"/>
        <v>0</v>
      </c>
      <c r="AX78" s="91"/>
      <c r="AY78" s="108">
        <f t="shared" si="2108"/>
        <v>0</v>
      </c>
      <c r="AZ78" s="91">
        <f t="shared" si="2109"/>
        <v>0</v>
      </c>
      <c r="BA78" s="91">
        <f t="shared" si="2110"/>
        <v>0</v>
      </c>
      <c r="BB78" s="91">
        <f t="shared" si="2111"/>
        <v>0</v>
      </c>
      <c r="BC78" s="91">
        <f t="shared" si="2112"/>
        <v>0</v>
      </c>
      <c r="BD78" s="91">
        <f t="shared" si="2113"/>
        <v>0</v>
      </c>
      <c r="BE78" s="108">
        <f t="shared" si="2114"/>
        <v>0</v>
      </c>
      <c r="BF78" s="91"/>
      <c r="BG78" s="91"/>
      <c r="BH78" s="91"/>
      <c r="BI78" s="91">
        <f t="shared" si="2117"/>
        <v>0</v>
      </c>
      <c r="BJ78" s="91"/>
      <c r="BK78" s="108">
        <f t="shared" si="2119"/>
        <v>0</v>
      </c>
      <c r="BL78" s="91">
        <f t="shared" si="2120"/>
        <v>0</v>
      </c>
      <c r="BM78" s="91">
        <f t="shared" si="2121"/>
        <v>0</v>
      </c>
      <c r="BN78" s="91">
        <f t="shared" si="2122"/>
        <v>0</v>
      </c>
      <c r="BO78" s="91">
        <f t="shared" si="2123"/>
        <v>0</v>
      </c>
      <c r="BP78" s="91">
        <f t="shared" si="2124"/>
        <v>0</v>
      </c>
      <c r="BQ78" s="108">
        <f t="shared" si="2125"/>
        <v>0</v>
      </c>
      <c r="BR78" s="91"/>
      <c r="BS78" s="91"/>
      <c r="BT78" s="91"/>
      <c r="BU78" s="91">
        <f t="shared" si="2128"/>
        <v>0</v>
      </c>
      <c r="BV78" s="91"/>
      <c r="BW78" s="108">
        <f t="shared" si="2130"/>
        <v>0</v>
      </c>
      <c r="BX78" s="91"/>
      <c r="BY78" s="91"/>
      <c r="BZ78" s="91"/>
      <c r="CA78" s="91">
        <f t="shared" si="2133"/>
        <v>0</v>
      </c>
      <c r="CB78" s="91"/>
      <c r="CC78" s="108">
        <f t="shared" si="2135"/>
        <v>0</v>
      </c>
      <c r="CD78" s="91"/>
      <c r="CE78" s="91"/>
      <c r="CF78" s="91"/>
      <c r="CG78" s="91">
        <f t="shared" si="1551"/>
        <v>0</v>
      </c>
      <c r="CH78" s="91"/>
      <c r="CI78" s="108">
        <f t="shared" si="1552"/>
        <v>0</v>
      </c>
      <c r="CJ78" s="91"/>
      <c r="CK78" s="91"/>
      <c r="CL78" s="91"/>
      <c r="CM78" s="91">
        <f t="shared" si="1553"/>
        <v>0</v>
      </c>
      <c r="CN78" s="91"/>
      <c r="CO78" s="108">
        <f t="shared" si="1554"/>
        <v>0</v>
      </c>
      <c r="CP78" s="91"/>
      <c r="CQ78" s="91"/>
      <c r="CR78" s="91"/>
      <c r="CS78" s="91">
        <f t="shared" si="1555"/>
        <v>0</v>
      </c>
      <c r="CT78" s="91"/>
      <c r="CU78" s="108">
        <f t="shared" si="1556"/>
        <v>0</v>
      </c>
      <c r="CV78" s="91"/>
      <c r="CW78" s="91"/>
      <c r="CX78" s="91"/>
      <c r="CY78" s="91">
        <f t="shared" si="1557"/>
        <v>0</v>
      </c>
      <c r="CZ78" s="91"/>
      <c r="DA78" s="108">
        <f t="shared" si="1558"/>
        <v>0</v>
      </c>
      <c r="DB78" s="91">
        <f t="shared" si="2146"/>
        <v>0</v>
      </c>
      <c r="DC78" s="91">
        <f t="shared" si="2147"/>
        <v>0</v>
      </c>
      <c r="DD78" s="91">
        <f t="shared" si="2148"/>
        <v>0</v>
      </c>
      <c r="DE78" s="91">
        <f t="shared" si="2149"/>
        <v>0</v>
      </c>
      <c r="DF78" s="91">
        <f t="shared" si="2150"/>
        <v>0</v>
      </c>
      <c r="DG78" s="108">
        <f t="shared" si="2151"/>
        <v>0</v>
      </c>
      <c r="DH78" s="91"/>
      <c r="DI78" s="91"/>
      <c r="DJ78" s="91"/>
      <c r="DK78" s="91">
        <f t="shared" si="2154"/>
        <v>0</v>
      </c>
      <c r="DL78" s="91"/>
      <c r="DM78" s="108">
        <f t="shared" si="2156"/>
        <v>0</v>
      </c>
      <c r="DN78" s="91"/>
      <c r="DO78" s="91"/>
      <c r="DP78" s="91"/>
      <c r="DQ78" s="91">
        <f t="shared" si="2159"/>
        <v>0</v>
      </c>
      <c r="DR78" s="91"/>
      <c r="DS78" s="108">
        <f t="shared" si="2161"/>
        <v>0</v>
      </c>
      <c r="DT78" s="91"/>
      <c r="DU78" s="91"/>
      <c r="DV78" s="91"/>
      <c r="DW78" s="91">
        <f t="shared" si="2164"/>
        <v>0</v>
      </c>
      <c r="DX78" s="91"/>
      <c r="DY78" s="108">
        <f t="shared" si="2166"/>
        <v>0</v>
      </c>
      <c r="DZ78" s="91"/>
      <c r="EA78" s="91"/>
      <c r="EB78" s="91"/>
      <c r="EC78" s="91">
        <f t="shared" si="1559"/>
        <v>0</v>
      </c>
      <c r="ED78" s="91"/>
      <c r="EE78" s="108">
        <f t="shared" si="1560"/>
        <v>0</v>
      </c>
      <c r="EF78" s="91"/>
      <c r="EG78" s="91"/>
      <c r="EH78" s="91"/>
      <c r="EI78" s="91">
        <f t="shared" si="1561"/>
        <v>0</v>
      </c>
      <c r="EJ78" s="91"/>
      <c r="EK78" s="108">
        <f t="shared" si="1562"/>
        <v>0</v>
      </c>
      <c r="EL78" s="91"/>
      <c r="EM78" s="91"/>
      <c r="EN78" s="91"/>
      <c r="EO78" s="91">
        <f t="shared" si="1563"/>
        <v>0</v>
      </c>
      <c r="EP78" s="91"/>
      <c r="EQ78" s="108">
        <f t="shared" si="1564"/>
        <v>0</v>
      </c>
      <c r="ER78" s="91"/>
      <c r="ES78" s="91"/>
      <c r="ET78" s="91"/>
      <c r="EU78" s="91">
        <f t="shared" si="1565"/>
        <v>0</v>
      </c>
      <c r="EV78" s="91"/>
      <c r="EW78" s="108">
        <f t="shared" si="1566"/>
        <v>0</v>
      </c>
      <c r="EX78" s="91"/>
      <c r="EY78" s="91"/>
      <c r="EZ78" s="91"/>
      <c r="FA78" s="91">
        <f t="shared" si="1567"/>
        <v>0</v>
      </c>
      <c r="FB78" s="91"/>
      <c r="FC78" s="108">
        <f t="shared" si="1568"/>
        <v>0</v>
      </c>
      <c r="FD78" s="91">
        <f t="shared" si="2182"/>
        <v>0</v>
      </c>
      <c r="FE78" s="91">
        <f t="shared" si="2183"/>
        <v>0</v>
      </c>
      <c r="FF78" s="91">
        <f t="shared" si="2184"/>
        <v>0</v>
      </c>
      <c r="FG78" s="91">
        <f t="shared" si="2185"/>
        <v>0</v>
      </c>
      <c r="FH78" s="91">
        <f t="shared" si="2186"/>
        <v>0</v>
      </c>
      <c r="FI78" s="108">
        <f t="shared" si="2187"/>
        <v>0</v>
      </c>
      <c r="FJ78" s="91"/>
      <c r="FK78" s="91"/>
      <c r="FL78" s="91"/>
      <c r="FM78" s="91">
        <f t="shared" si="1569"/>
        <v>0</v>
      </c>
      <c r="FN78" s="91"/>
      <c r="FO78" s="108">
        <f t="shared" si="1570"/>
        <v>0</v>
      </c>
      <c r="FP78" s="91"/>
      <c r="FQ78" s="91"/>
      <c r="FR78" s="91"/>
      <c r="FS78" s="91">
        <f t="shared" si="1571"/>
        <v>0</v>
      </c>
      <c r="FT78" s="91"/>
      <c r="FU78" s="108">
        <f t="shared" si="1572"/>
        <v>0</v>
      </c>
      <c r="FV78" s="91"/>
      <c r="FW78" s="91"/>
      <c r="FX78" s="91"/>
      <c r="FY78" s="91">
        <f t="shared" si="1573"/>
        <v>0</v>
      </c>
      <c r="FZ78" s="91"/>
      <c r="GA78" s="108">
        <f t="shared" si="1574"/>
        <v>0</v>
      </c>
      <c r="GB78" s="91"/>
      <c r="GC78" s="91"/>
      <c r="GD78" s="91"/>
      <c r="GE78" s="91">
        <f t="shared" si="1575"/>
        <v>0</v>
      </c>
      <c r="GF78" s="91"/>
      <c r="GG78" s="108">
        <f t="shared" si="1576"/>
        <v>0</v>
      </c>
      <c r="GH78" s="91">
        <f t="shared" si="2200"/>
        <v>0</v>
      </c>
      <c r="GI78" s="91">
        <f t="shared" si="2201"/>
        <v>0</v>
      </c>
      <c r="GJ78" s="91">
        <f t="shared" si="2202"/>
        <v>0</v>
      </c>
      <c r="GK78" s="91">
        <f t="shared" si="2203"/>
        <v>0</v>
      </c>
      <c r="GL78" s="91">
        <f t="shared" si="2204"/>
        <v>0</v>
      </c>
      <c r="GM78" s="108">
        <f t="shared" si="2205"/>
        <v>0</v>
      </c>
      <c r="GN78" s="91"/>
      <c r="GO78" s="91"/>
      <c r="GP78" s="91"/>
      <c r="GQ78" s="91">
        <f t="shared" si="1577"/>
        <v>0</v>
      </c>
      <c r="GR78" s="91"/>
      <c r="GS78" s="108">
        <f t="shared" si="1578"/>
        <v>0</v>
      </c>
      <c r="GT78" s="91"/>
      <c r="GU78" s="91"/>
      <c r="GV78" s="91"/>
      <c r="GW78" s="91">
        <f t="shared" si="1579"/>
        <v>0</v>
      </c>
      <c r="GX78" s="91"/>
      <c r="GY78" s="108">
        <f t="shared" si="1580"/>
        <v>0</v>
      </c>
      <c r="GZ78" s="91"/>
      <c r="HA78" s="91"/>
      <c r="HB78" s="91"/>
      <c r="HC78" s="91">
        <f t="shared" si="1581"/>
        <v>0</v>
      </c>
      <c r="HD78" s="91"/>
      <c r="HE78" s="108">
        <f t="shared" si="1582"/>
        <v>0</v>
      </c>
      <c r="HF78" s="91"/>
      <c r="HG78" s="91"/>
      <c r="HH78" s="91"/>
      <c r="HI78" s="91">
        <f t="shared" si="1583"/>
        <v>0</v>
      </c>
      <c r="HJ78" s="91"/>
      <c r="HK78" s="108">
        <f t="shared" si="1584"/>
        <v>0</v>
      </c>
      <c r="HL78" s="91"/>
      <c r="HM78" s="91"/>
      <c r="HN78" s="91"/>
      <c r="HO78" s="91">
        <f t="shared" si="1585"/>
        <v>0</v>
      </c>
      <c r="HP78" s="91"/>
      <c r="HQ78" s="108">
        <f t="shared" si="1586"/>
        <v>0</v>
      </c>
      <c r="HR78" s="91">
        <f t="shared" si="2221"/>
        <v>0</v>
      </c>
      <c r="HS78" s="91">
        <f t="shared" si="2222"/>
        <v>0</v>
      </c>
      <c r="HT78" s="91">
        <f t="shared" si="2223"/>
        <v>0</v>
      </c>
      <c r="HU78" s="91">
        <f t="shared" si="2224"/>
        <v>0</v>
      </c>
      <c r="HV78" s="91">
        <f t="shared" si="2225"/>
        <v>0</v>
      </c>
      <c r="HW78" s="108">
        <f t="shared" si="2226"/>
        <v>0</v>
      </c>
      <c r="HX78" s="91"/>
      <c r="HY78" s="91"/>
      <c r="HZ78" s="91"/>
      <c r="IA78" s="91">
        <f t="shared" si="1587"/>
        <v>0</v>
      </c>
      <c r="IB78" s="91"/>
      <c r="IC78" s="108">
        <f t="shared" si="1588"/>
        <v>0</v>
      </c>
      <c r="ID78" s="91"/>
      <c r="IE78" s="91"/>
      <c r="IF78" s="91"/>
      <c r="IG78" s="91">
        <f t="shared" si="1589"/>
        <v>0</v>
      </c>
      <c r="IH78" s="91"/>
      <c r="II78" s="108">
        <f t="shared" si="1590"/>
        <v>0</v>
      </c>
      <c r="IJ78" s="91"/>
      <c r="IK78" s="91"/>
      <c r="IL78" s="91"/>
      <c r="IM78" s="91">
        <f t="shared" si="1591"/>
        <v>0</v>
      </c>
      <c r="IN78" s="91"/>
      <c r="IO78" s="108">
        <f t="shared" si="1592"/>
        <v>0</v>
      </c>
      <c r="IP78" s="91">
        <f t="shared" si="2236"/>
        <v>0</v>
      </c>
      <c r="IQ78" s="91">
        <f t="shared" si="2237"/>
        <v>0</v>
      </c>
      <c r="IR78" s="91">
        <f t="shared" si="2238"/>
        <v>0</v>
      </c>
      <c r="IS78" s="91">
        <f t="shared" si="2239"/>
        <v>0</v>
      </c>
      <c r="IT78" s="91">
        <f t="shared" si="2240"/>
        <v>0</v>
      </c>
      <c r="IU78" s="108">
        <f t="shared" si="2241"/>
        <v>0</v>
      </c>
      <c r="IV78" s="91"/>
      <c r="IW78" s="91"/>
      <c r="IX78" s="91"/>
      <c r="IY78" s="91">
        <f t="shared" si="1593"/>
        <v>0</v>
      </c>
      <c r="IZ78" s="91"/>
      <c r="JA78" s="108">
        <f t="shared" si="1594"/>
        <v>0</v>
      </c>
      <c r="JB78" s="91"/>
      <c r="JC78" s="91"/>
      <c r="JD78" s="91"/>
      <c r="JE78" s="91">
        <f t="shared" si="1595"/>
        <v>0</v>
      </c>
      <c r="JF78" s="91"/>
      <c r="JG78" s="108">
        <f t="shared" si="1596"/>
        <v>0</v>
      </c>
      <c r="JH78" s="91"/>
      <c r="JI78" s="91"/>
      <c r="JJ78" s="91"/>
      <c r="JK78" s="91">
        <f t="shared" si="1597"/>
        <v>0</v>
      </c>
      <c r="JL78" s="91"/>
      <c r="JM78" s="108">
        <f t="shared" si="1598"/>
        <v>0</v>
      </c>
      <c r="JN78" s="91"/>
      <c r="JO78" s="91"/>
      <c r="JP78" s="91"/>
      <c r="JQ78" s="91">
        <f t="shared" si="1599"/>
        <v>0</v>
      </c>
      <c r="JR78" s="91"/>
      <c r="JS78" s="108">
        <f t="shared" si="1600"/>
        <v>0</v>
      </c>
      <c r="JT78" s="91"/>
      <c r="JU78" s="91"/>
      <c r="JV78" s="91"/>
      <c r="JW78" s="91">
        <f t="shared" si="1601"/>
        <v>0</v>
      </c>
      <c r="JX78" s="91"/>
      <c r="JY78" s="108">
        <f t="shared" si="1602"/>
        <v>0</v>
      </c>
      <c r="JZ78" s="91">
        <f t="shared" si="2254"/>
        <v>0</v>
      </c>
      <c r="KA78" s="91">
        <f t="shared" si="2255"/>
        <v>0</v>
      </c>
      <c r="KB78" s="91">
        <f t="shared" si="2256"/>
        <v>0</v>
      </c>
      <c r="KC78" s="91">
        <f t="shared" si="2257"/>
        <v>0</v>
      </c>
      <c r="KD78" s="91">
        <f t="shared" si="2258"/>
        <v>0</v>
      </c>
      <c r="KE78" s="108">
        <f t="shared" si="2259"/>
        <v>0</v>
      </c>
      <c r="KF78" s="91"/>
      <c r="KG78" s="91"/>
      <c r="KH78" s="91"/>
      <c r="KI78" s="91">
        <f t="shared" si="1603"/>
        <v>0</v>
      </c>
      <c r="KJ78" s="91"/>
      <c r="KK78" s="108">
        <f t="shared" si="1604"/>
        <v>0</v>
      </c>
      <c r="KL78" s="91"/>
      <c r="KM78" s="91"/>
      <c r="KN78" s="91"/>
      <c r="KO78" s="91">
        <f t="shared" si="1605"/>
        <v>0</v>
      </c>
      <c r="KP78" s="91"/>
      <c r="KQ78" s="108">
        <f t="shared" si="1606"/>
        <v>0</v>
      </c>
      <c r="KR78" s="91"/>
      <c r="KS78" s="91"/>
      <c r="KT78" s="91"/>
      <c r="KU78" s="91">
        <f t="shared" si="1607"/>
        <v>0</v>
      </c>
      <c r="KV78" s="91"/>
      <c r="KW78" s="108">
        <f t="shared" si="1608"/>
        <v>0</v>
      </c>
      <c r="KX78" s="91"/>
      <c r="KY78" s="91"/>
      <c r="KZ78" s="91"/>
      <c r="LA78" s="91">
        <f t="shared" si="1609"/>
        <v>0</v>
      </c>
      <c r="LB78" s="91"/>
      <c r="LC78" s="108">
        <f t="shared" si="1610"/>
        <v>0</v>
      </c>
      <c r="LD78" s="91">
        <f t="shared" si="2268"/>
        <v>0</v>
      </c>
      <c r="LE78" s="91">
        <f t="shared" si="2269"/>
        <v>0</v>
      </c>
      <c r="LF78" s="91">
        <f t="shared" si="2270"/>
        <v>0</v>
      </c>
      <c r="LG78" s="91">
        <f t="shared" si="2271"/>
        <v>0</v>
      </c>
      <c r="LH78" s="91">
        <f t="shared" si="2272"/>
        <v>0</v>
      </c>
      <c r="LI78" s="108">
        <f t="shared" si="2273"/>
        <v>0</v>
      </c>
      <c r="LJ78" s="91"/>
      <c r="LK78" s="91"/>
      <c r="LL78" s="91"/>
      <c r="LM78" s="91">
        <f t="shared" si="1611"/>
        <v>0</v>
      </c>
      <c r="LN78" s="91"/>
      <c r="LO78" s="108">
        <f t="shared" si="1612"/>
        <v>0</v>
      </c>
      <c r="LP78" s="91">
        <f t="shared" si="2276"/>
        <v>0</v>
      </c>
      <c r="LQ78" s="91">
        <f t="shared" si="2277"/>
        <v>0</v>
      </c>
      <c r="LR78" s="91">
        <f t="shared" si="2278"/>
        <v>0</v>
      </c>
      <c r="LS78" s="91">
        <f t="shared" si="2279"/>
        <v>0</v>
      </c>
      <c r="LT78" s="91">
        <f t="shared" si="2280"/>
        <v>0</v>
      </c>
      <c r="LU78" s="108">
        <f t="shared" si="2281"/>
        <v>0</v>
      </c>
      <c r="LV78" s="91"/>
      <c r="LW78" s="91"/>
      <c r="LX78" s="91"/>
      <c r="LY78" s="91">
        <f t="shared" si="1613"/>
        <v>0</v>
      </c>
      <c r="LZ78" s="91"/>
      <c r="MA78" s="108">
        <f t="shared" si="1614"/>
        <v>0</v>
      </c>
      <c r="MB78" s="91">
        <f t="shared" si="2284"/>
        <v>0</v>
      </c>
      <c r="MC78" s="91">
        <f t="shared" si="2285"/>
        <v>0</v>
      </c>
      <c r="MD78" s="91">
        <f t="shared" si="2286"/>
        <v>0</v>
      </c>
      <c r="ME78" s="91">
        <f t="shared" si="2287"/>
        <v>0</v>
      </c>
      <c r="MF78" s="91">
        <f t="shared" si="2288"/>
        <v>0</v>
      </c>
      <c r="MG78" s="108">
        <f t="shared" si="2289"/>
        <v>0</v>
      </c>
      <c r="MH78" s="91">
        <f t="shared" si="2290"/>
        <v>0</v>
      </c>
      <c r="MI78" s="91">
        <f t="shared" si="2291"/>
        <v>0</v>
      </c>
      <c r="MJ78" s="91">
        <f t="shared" si="2292"/>
        <v>0</v>
      </c>
      <c r="MK78" s="91">
        <f t="shared" si="2293"/>
        <v>0</v>
      </c>
      <c r="ML78" s="91">
        <f t="shared" si="2294"/>
        <v>0</v>
      </c>
      <c r="MM78" s="108">
        <f t="shared" si="2295"/>
        <v>0</v>
      </c>
      <c r="MN78" s="91"/>
      <c r="MO78" s="91"/>
      <c r="MP78" s="91"/>
      <c r="MQ78" s="91">
        <f t="shared" si="1615"/>
        <v>0</v>
      </c>
      <c r="MR78" s="91"/>
      <c r="MS78" s="108">
        <f t="shared" si="1616"/>
        <v>0</v>
      </c>
      <c r="MT78" s="91"/>
      <c r="MU78" s="91"/>
      <c r="MV78" s="91"/>
      <c r="MW78" s="91">
        <f t="shared" si="1617"/>
        <v>0</v>
      </c>
      <c r="MX78" s="91"/>
      <c r="MY78" s="108">
        <f t="shared" si="1618"/>
        <v>0</v>
      </c>
      <c r="MZ78" s="91"/>
      <c r="NA78" s="91"/>
      <c r="NB78" s="91"/>
      <c r="NC78" s="91">
        <f t="shared" si="1619"/>
        <v>0</v>
      </c>
      <c r="ND78" s="91"/>
      <c r="NE78" s="108">
        <f t="shared" si="1620"/>
        <v>0</v>
      </c>
      <c r="NF78" s="91"/>
      <c r="NG78" s="91"/>
      <c r="NH78" s="91"/>
      <c r="NI78" s="91">
        <f t="shared" si="1621"/>
        <v>0</v>
      </c>
      <c r="NJ78" s="91"/>
      <c r="NK78" s="108">
        <f t="shared" si="1622"/>
        <v>0</v>
      </c>
      <c r="NL78" s="91"/>
      <c r="NM78" s="91"/>
      <c r="NN78" s="91"/>
      <c r="NO78" s="91">
        <f t="shared" si="1623"/>
        <v>0</v>
      </c>
      <c r="NP78" s="91"/>
      <c r="NQ78" s="108">
        <f t="shared" si="1624"/>
        <v>0</v>
      </c>
      <c r="NR78" s="91">
        <f t="shared" si="2306"/>
        <v>0</v>
      </c>
      <c r="NS78" s="91">
        <f t="shared" si="2307"/>
        <v>0</v>
      </c>
      <c r="NT78" s="91">
        <f t="shared" si="2308"/>
        <v>0</v>
      </c>
      <c r="NU78" s="91">
        <f t="shared" si="2309"/>
        <v>0</v>
      </c>
      <c r="NV78" s="91">
        <f t="shared" si="2310"/>
        <v>0</v>
      </c>
      <c r="NW78" s="108">
        <f t="shared" si="2311"/>
        <v>0</v>
      </c>
      <c r="NX78" s="91"/>
      <c r="NY78" s="91"/>
      <c r="NZ78" s="91"/>
      <c r="OA78" s="91">
        <f t="shared" si="1625"/>
        <v>0</v>
      </c>
      <c r="OB78" s="91"/>
      <c r="OC78" s="108">
        <f t="shared" si="1626"/>
        <v>0</v>
      </c>
      <c r="OD78" s="91">
        <f t="shared" si="2314"/>
        <v>0</v>
      </c>
      <c r="OE78" s="91">
        <f t="shared" si="2315"/>
        <v>0</v>
      </c>
      <c r="OF78" s="91">
        <f t="shared" si="2316"/>
        <v>0</v>
      </c>
      <c r="OG78" s="91">
        <f t="shared" si="2317"/>
        <v>0</v>
      </c>
      <c r="OH78" s="91">
        <f t="shared" si="2318"/>
        <v>0</v>
      </c>
      <c r="OI78" s="108">
        <f t="shared" si="2319"/>
        <v>0</v>
      </c>
      <c r="OJ78" s="91"/>
      <c r="OK78" s="91"/>
      <c r="OL78" s="91"/>
      <c r="OM78" s="91">
        <f t="shared" si="1627"/>
        <v>0</v>
      </c>
      <c r="ON78" s="91"/>
      <c r="OO78" s="108">
        <f t="shared" si="1628"/>
        <v>0</v>
      </c>
      <c r="OP78" s="91"/>
      <c r="OQ78" s="91"/>
      <c r="OR78" s="91"/>
      <c r="OS78" s="91">
        <f t="shared" si="1629"/>
        <v>0</v>
      </c>
      <c r="OT78" s="91"/>
      <c r="OU78" s="108">
        <f t="shared" si="1630"/>
        <v>0</v>
      </c>
      <c r="OV78" s="91">
        <f t="shared" si="2324"/>
        <v>0</v>
      </c>
      <c r="OW78" s="91">
        <f t="shared" si="2325"/>
        <v>0</v>
      </c>
      <c r="OX78" s="91">
        <f t="shared" si="2326"/>
        <v>0</v>
      </c>
      <c r="OY78" s="91">
        <f t="shared" si="2327"/>
        <v>0</v>
      </c>
      <c r="OZ78" s="91">
        <f t="shared" si="2328"/>
        <v>0</v>
      </c>
      <c r="PA78" s="108">
        <f t="shared" si="2329"/>
        <v>0</v>
      </c>
      <c r="PB78" s="91"/>
      <c r="PC78" s="91"/>
      <c r="PD78" s="91"/>
      <c r="PE78" s="91">
        <f t="shared" si="1631"/>
        <v>0</v>
      </c>
      <c r="PF78" s="91"/>
      <c r="PG78" s="108">
        <f t="shared" si="1632"/>
        <v>0</v>
      </c>
      <c r="PH78" s="91"/>
      <c r="PI78" s="91"/>
      <c r="PJ78" s="91"/>
      <c r="PK78" s="91">
        <f t="shared" si="1633"/>
        <v>0</v>
      </c>
      <c r="PL78" s="91"/>
      <c r="PM78" s="108">
        <f t="shared" si="1634"/>
        <v>0</v>
      </c>
      <c r="PN78" s="91">
        <f t="shared" si="2334"/>
        <v>0</v>
      </c>
      <c r="PO78" s="91">
        <f t="shared" si="2335"/>
        <v>0</v>
      </c>
      <c r="PP78" s="91">
        <f t="shared" si="2336"/>
        <v>0</v>
      </c>
      <c r="PQ78" s="91">
        <f t="shared" si="2337"/>
        <v>0</v>
      </c>
      <c r="PR78" s="91">
        <f t="shared" si="2338"/>
        <v>0</v>
      </c>
      <c r="PS78" s="108">
        <f t="shared" si="2339"/>
        <v>0</v>
      </c>
      <c r="PT78" s="91"/>
      <c r="PU78" s="91"/>
      <c r="PV78" s="91"/>
      <c r="PW78" s="91">
        <f t="shared" si="1635"/>
        <v>0</v>
      </c>
      <c r="PX78" s="91"/>
      <c r="PY78" s="108">
        <f t="shared" si="1636"/>
        <v>0</v>
      </c>
      <c r="PZ78" s="91"/>
      <c r="QA78" s="91"/>
      <c r="QB78" s="91"/>
      <c r="QC78" s="91">
        <f t="shared" si="1637"/>
        <v>0</v>
      </c>
      <c r="QD78" s="91"/>
      <c r="QE78" s="108">
        <f t="shared" si="1638"/>
        <v>0</v>
      </c>
      <c r="QF78" s="91">
        <f t="shared" si="2344"/>
        <v>0</v>
      </c>
      <c r="QG78" s="91">
        <f t="shared" si="2345"/>
        <v>0</v>
      </c>
      <c r="QH78" s="91">
        <f t="shared" si="2346"/>
        <v>0</v>
      </c>
      <c r="QI78" s="91">
        <f t="shared" si="2347"/>
        <v>0</v>
      </c>
      <c r="QJ78" s="91">
        <f t="shared" si="2348"/>
        <v>0</v>
      </c>
      <c r="QK78" s="108">
        <f t="shared" si="2349"/>
        <v>0</v>
      </c>
      <c r="QL78" s="91"/>
      <c r="QM78" s="91"/>
      <c r="QN78" s="91"/>
      <c r="QO78" s="91">
        <f t="shared" si="1639"/>
        <v>0</v>
      </c>
      <c r="QP78" s="91"/>
      <c r="QQ78" s="108">
        <f t="shared" si="1640"/>
        <v>0</v>
      </c>
      <c r="QR78" s="91">
        <f t="shared" si="2352"/>
        <v>0</v>
      </c>
      <c r="QS78" s="91">
        <f t="shared" si="2353"/>
        <v>0</v>
      </c>
      <c r="QT78" s="91">
        <f t="shared" si="2354"/>
        <v>0</v>
      </c>
      <c r="QU78" s="91">
        <f t="shared" si="2355"/>
        <v>0</v>
      </c>
      <c r="QV78" s="91">
        <f t="shared" si="2356"/>
        <v>0</v>
      </c>
      <c r="QW78" s="108">
        <f t="shared" si="2357"/>
        <v>0</v>
      </c>
      <c r="QX78" s="91">
        <f t="shared" si="2358"/>
        <v>0</v>
      </c>
      <c r="QY78" s="91">
        <f t="shared" si="2359"/>
        <v>0</v>
      </c>
      <c r="QZ78" s="91">
        <f t="shared" si="2360"/>
        <v>0</v>
      </c>
      <c r="RA78" s="91">
        <f t="shared" si="2361"/>
        <v>0</v>
      </c>
      <c r="RB78" s="91">
        <f t="shared" si="2362"/>
        <v>0</v>
      </c>
      <c r="RC78" s="108">
        <f t="shared" si="2363"/>
        <v>0</v>
      </c>
      <c r="RD78" s="91"/>
      <c r="RE78" s="91"/>
      <c r="RF78" s="91"/>
      <c r="RG78" s="91">
        <f t="shared" si="1641"/>
        <v>0</v>
      </c>
      <c r="RH78" s="91"/>
      <c r="RI78" s="108">
        <f t="shared" si="1642"/>
        <v>0</v>
      </c>
      <c r="RJ78" s="91"/>
      <c r="RK78" s="91"/>
      <c r="RL78" s="91"/>
      <c r="RM78" s="91">
        <f t="shared" si="1643"/>
        <v>0</v>
      </c>
      <c r="RN78" s="91"/>
      <c r="RO78" s="108">
        <f t="shared" si="1644"/>
        <v>0</v>
      </c>
      <c r="RP78" s="91"/>
      <c r="RQ78" s="91"/>
      <c r="RR78" s="91"/>
      <c r="RS78" s="91">
        <f t="shared" si="1645"/>
        <v>0</v>
      </c>
      <c r="RT78" s="91"/>
      <c r="RU78" s="108">
        <f t="shared" si="1646"/>
        <v>0</v>
      </c>
      <c r="RV78" s="91">
        <f t="shared" si="2370"/>
        <v>0</v>
      </c>
      <c r="RW78" s="91">
        <f t="shared" si="2371"/>
        <v>0</v>
      </c>
      <c r="RX78" s="91">
        <f t="shared" si="2372"/>
        <v>0</v>
      </c>
      <c r="RY78" s="91">
        <f t="shared" si="2373"/>
        <v>0</v>
      </c>
      <c r="RZ78" s="91">
        <f t="shared" si="2374"/>
        <v>0</v>
      </c>
      <c r="SA78" s="108">
        <f t="shared" si="2375"/>
        <v>0</v>
      </c>
      <c r="SB78" s="91"/>
      <c r="SC78" s="91"/>
      <c r="SD78" s="91"/>
      <c r="SE78" s="91">
        <f t="shared" si="1647"/>
        <v>0</v>
      </c>
      <c r="SF78" s="91"/>
      <c r="SG78" s="108">
        <f t="shared" si="1648"/>
        <v>0</v>
      </c>
      <c r="SH78" s="91"/>
      <c r="SI78" s="91"/>
      <c r="SJ78" s="91"/>
      <c r="SK78" s="91">
        <f t="shared" si="1649"/>
        <v>0</v>
      </c>
      <c r="SL78" s="91"/>
      <c r="SM78" s="108">
        <f t="shared" si="1650"/>
        <v>0</v>
      </c>
      <c r="SN78" s="91"/>
      <c r="SO78" s="91"/>
      <c r="SP78" s="91"/>
      <c r="SQ78" s="91">
        <f t="shared" si="1651"/>
        <v>0</v>
      </c>
      <c r="SR78" s="91"/>
      <c r="SS78" s="108">
        <f t="shared" si="1652"/>
        <v>0</v>
      </c>
      <c r="ST78" s="91"/>
      <c r="SU78" s="91"/>
      <c r="SV78" s="91"/>
      <c r="SW78" s="91">
        <f t="shared" si="1653"/>
        <v>0</v>
      </c>
      <c r="SX78" s="91"/>
      <c r="SY78" s="108">
        <f t="shared" si="1654"/>
        <v>0</v>
      </c>
      <c r="SZ78" s="91">
        <f t="shared" si="2384"/>
        <v>0</v>
      </c>
      <c r="TA78" s="91">
        <f t="shared" si="2385"/>
        <v>0</v>
      </c>
      <c r="TB78" s="91">
        <f t="shared" si="2386"/>
        <v>0</v>
      </c>
      <c r="TC78" s="91">
        <f t="shared" si="2387"/>
        <v>0</v>
      </c>
      <c r="TD78" s="91">
        <f t="shared" si="2388"/>
        <v>0</v>
      </c>
      <c r="TE78" s="108">
        <f t="shared" si="2389"/>
        <v>0</v>
      </c>
      <c r="TF78" s="91">
        <f t="shared" si="2390"/>
        <v>0</v>
      </c>
      <c r="TG78" s="91">
        <f t="shared" si="2391"/>
        <v>0</v>
      </c>
      <c r="TH78" s="91">
        <f t="shared" si="2392"/>
        <v>0</v>
      </c>
      <c r="TI78" s="91">
        <f t="shared" si="2393"/>
        <v>0</v>
      </c>
      <c r="TJ78" s="91">
        <f t="shared" si="2394"/>
        <v>0</v>
      </c>
      <c r="TK78" s="108">
        <f t="shared" si="2395"/>
        <v>0</v>
      </c>
      <c r="TL78" s="91"/>
      <c r="TM78" s="91"/>
      <c r="TN78" s="91"/>
      <c r="TO78" s="91">
        <f t="shared" si="1655"/>
        <v>0</v>
      </c>
      <c r="TP78" s="91"/>
      <c r="TQ78" s="108">
        <f t="shared" si="1656"/>
        <v>0</v>
      </c>
      <c r="TR78" s="91"/>
      <c r="TS78" s="91"/>
      <c r="TT78" s="91"/>
      <c r="TU78" s="91">
        <f t="shared" si="1657"/>
        <v>0</v>
      </c>
      <c r="TV78" s="91"/>
      <c r="TW78" s="108">
        <f t="shared" si="1658"/>
        <v>0</v>
      </c>
      <c r="TX78" s="91"/>
      <c r="TY78" s="91"/>
      <c r="TZ78" s="91"/>
      <c r="UA78" s="91">
        <f t="shared" si="1659"/>
        <v>0</v>
      </c>
      <c r="UB78" s="91"/>
      <c r="UC78" s="108">
        <f t="shared" si="1660"/>
        <v>0</v>
      </c>
      <c r="UD78" s="91"/>
      <c r="UE78" s="91"/>
      <c r="UF78" s="91"/>
      <c r="UG78" s="91">
        <f t="shared" si="1661"/>
        <v>0</v>
      </c>
      <c r="UH78" s="91"/>
      <c r="UI78" s="108">
        <f t="shared" si="1662"/>
        <v>0</v>
      </c>
      <c r="UJ78" s="91"/>
      <c r="UK78" s="91"/>
      <c r="UL78" s="91"/>
      <c r="UM78" s="91">
        <f t="shared" si="1663"/>
        <v>0</v>
      </c>
      <c r="UN78" s="91"/>
      <c r="UO78" s="108">
        <f t="shared" si="1664"/>
        <v>0</v>
      </c>
      <c r="UP78" s="91"/>
      <c r="UQ78" s="91"/>
      <c r="UR78" s="91"/>
      <c r="US78" s="91">
        <f t="shared" si="1665"/>
        <v>0</v>
      </c>
      <c r="UT78" s="91"/>
      <c r="UU78" s="108">
        <f t="shared" si="1666"/>
        <v>0</v>
      </c>
      <c r="UV78" s="91">
        <f t="shared" si="2408"/>
        <v>0</v>
      </c>
      <c r="UW78" s="91">
        <f t="shared" si="2409"/>
        <v>0</v>
      </c>
      <c r="UX78" s="91">
        <f t="shared" si="2410"/>
        <v>0</v>
      </c>
      <c r="UY78" s="91">
        <f t="shared" si="2411"/>
        <v>0</v>
      </c>
      <c r="UZ78" s="91">
        <f t="shared" si="2412"/>
        <v>0</v>
      </c>
      <c r="VA78" s="108">
        <f t="shared" si="2413"/>
        <v>0</v>
      </c>
      <c r="VB78" s="91"/>
      <c r="VC78" s="91"/>
      <c r="VD78" s="91"/>
      <c r="VE78" s="91">
        <f t="shared" si="1667"/>
        <v>0</v>
      </c>
      <c r="VF78" s="91"/>
      <c r="VG78" s="108">
        <f t="shared" si="1668"/>
        <v>0</v>
      </c>
      <c r="VH78" s="91"/>
      <c r="VI78" s="91"/>
      <c r="VJ78" s="91"/>
      <c r="VK78" s="91">
        <f t="shared" si="1669"/>
        <v>0</v>
      </c>
      <c r="VL78" s="91"/>
      <c r="VM78" s="108">
        <f t="shared" si="1670"/>
        <v>0</v>
      </c>
      <c r="VN78" s="91">
        <f t="shared" si="2418"/>
        <v>0</v>
      </c>
      <c r="VO78" s="91">
        <f t="shared" si="2419"/>
        <v>0</v>
      </c>
      <c r="VP78" s="91">
        <f t="shared" si="2420"/>
        <v>0</v>
      </c>
      <c r="VQ78" s="91">
        <f t="shared" si="2421"/>
        <v>0</v>
      </c>
      <c r="VR78" s="91">
        <f t="shared" si="2422"/>
        <v>0</v>
      </c>
      <c r="VS78" s="108">
        <f t="shared" si="2423"/>
        <v>0</v>
      </c>
      <c r="VT78" s="91">
        <f t="shared" si="2424"/>
        <v>0</v>
      </c>
      <c r="VU78" s="91">
        <f t="shared" si="2425"/>
        <v>0</v>
      </c>
      <c r="VV78" s="91">
        <f t="shared" si="2426"/>
        <v>0</v>
      </c>
      <c r="VW78" s="91">
        <f t="shared" si="2427"/>
        <v>0</v>
      </c>
      <c r="VX78" s="91">
        <f t="shared" si="2428"/>
        <v>0</v>
      </c>
      <c r="VY78" s="108">
        <f t="shared" si="2429"/>
        <v>0</v>
      </c>
      <c r="VZ78" s="91"/>
      <c r="WA78" s="91"/>
      <c r="WB78" s="91"/>
      <c r="WC78" s="91">
        <f t="shared" si="1671"/>
        <v>0</v>
      </c>
      <c r="WD78" s="91"/>
      <c r="WE78" s="108">
        <f t="shared" si="1672"/>
        <v>0</v>
      </c>
      <c r="WF78" s="91"/>
      <c r="WG78" s="91"/>
      <c r="WH78" s="91"/>
      <c r="WI78" s="91">
        <f t="shared" si="1673"/>
        <v>0</v>
      </c>
      <c r="WJ78" s="91"/>
      <c r="WK78" s="108">
        <f t="shared" si="1674"/>
        <v>0</v>
      </c>
      <c r="WL78" s="91"/>
      <c r="WM78" s="91"/>
      <c r="WN78" s="91"/>
      <c r="WO78" s="91">
        <f t="shared" si="1675"/>
        <v>0</v>
      </c>
      <c r="WP78" s="91"/>
      <c r="WQ78" s="108">
        <f t="shared" si="1676"/>
        <v>0</v>
      </c>
      <c r="WR78" s="91"/>
      <c r="WS78" s="91"/>
      <c r="WT78" s="91"/>
      <c r="WU78" s="91">
        <f t="shared" si="1677"/>
        <v>0</v>
      </c>
      <c r="WV78" s="91"/>
      <c r="WW78" s="108">
        <f t="shared" si="1678"/>
        <v>0</v>
      </c>
      <c r="WX78" s="91"/>
      <c r="WY78" s="91"/>
      <c r="WZ78" s="91"/>
      <c r="XA78" s="91">
        <f t="shared" si="1679"/>
        <v>0</v>
      </c>
      <c r="XB78" s="91"/>
      <c r="XC78" s="108">
        <f t="shared" si="1680"/>
        <v>0</v>
      </c>
      <c r="XD78" s="91">
        <f t="shared" si="2440"/>
        <v>0</v>
      </c>
      <c r="XE78" s="91">
        <f t="shared" si="2441"/>
        <v>0</v>
      </c>
      <c r="XF78" s="91">
        <f t="shared" si="2442"/>
        <v>0</v>
      </c>
      <c r="XG78" s="91">
        <f t="shared" si="2443"/>
        <v>0</v>
      </c>
      <c r="XH78" s="91">
        <f t="shared" si="2444"/>
        <v>0</v>
      </c>
      <c r="XI78" s="108">
        <f t="shared" si="2445"/>
        <v>0</v>
      </c>
      <c r="XJ78" s="91"/>
      <c r="XK78" s="91"/>
      <c r="XL78" s="91"/>
      <c r="XM78" s="91">
        <f t="shared" si="1681"/>
        <v>0</v>
      </c>
      <c r="XN78" s="91"/>
      <c r="XO78" s="108">
        <f t="shared" si="1682"/>
        <v>0</v>
      </c>
      <c r="XP78" s="91">
        <f t="shared" si="2448"/>
        <v>0</v>
      </c>
      <c r="XQ78" s="91">
        <f t="shared" si="2449"/>
        <v>0</v>
      </c>
      <c r="XR78" s="91">
        <f t="shared" si="2450"/>
        <v>0</v>
      </c>
      <c r="XS78" s="91">
        <f t="shared" si="2451"/>
        <v>0</v>
      </c>
      <c r="XT78" s="91">
        <f t="shared" si="2452"/>
        <v>0</v>
      </c>
      <c r="XU78" s="108">
        <f t="shared" si="2453"/>
        <v>0</v>
      </c>
      <c r="XV78" s="91">
        <f t="shared" si="2454"/>
        <v>0</v>
      </c>
      <c r="XW78" s="91">
        <f t="shared" si="2455"/>
        <v>0</v>
      </c>
      <c r="XX78" s="91">
        <f t="shared" si="2456"/>
        <v>0</v>
      </c>
      <c r="XY78" s="91">
        <f t="shared" si="2457"/>
        <v>0</v>
      </c>
      <c r="XZ78" s="91">
        <f t="shared" si="2458"/>
        <v>0</v>
      </c>
      <c r="YA78" s="108">
        <f t="shared" si="2459"/>
        <v>0</v>
      </c>
      <c r="YB78" s="91">
        <f>SUM(MH78,QX78,TF78,VT78,XV78)</f>
        <v>0</v>
      </c>
      <c r="YC78" s="91">
        <f t="shared" si="1683"/>
        <v>0</v>
      </c>
      <c r="YD78" s="91">
        <f t="shared" si="1684"/>
        <v>0</v>
      </c>
      <c r="YE78" s="91">
        <f t="shared" si="1685"/>
        <v>0</v>
      </c>
      <c r="YF78" s="91">
        <f t="shared" si="1686"/>
        <v>0</v>
      </c>
      <c r="YG78" s="108">
        <f t="shared" si="1687"/>
        <v>0</v>
      </c>
      <c r="YH78" s="91">
        <f t="shared" si="1688"/>
        <v>0</v>
      </c>
      <c r="YI78" s="91">
        <f t="shared" si="1689"/>
        <v>0</v>
      </c>
      <c r="YJ78" s="91">
        <f t="shared" si="1690"/>
        <v>0</v>
      </c>
      <c r="YK78" s="91">
        <f t="shared" si="1691"/>
        <v>0</v>
      </c>
      <c r="YL78" s="91">
        <f t="shared" si="1692"/>
        <v>0</v>
      </c>
      <c r="YM78" s="108">
        <f t="shared" si="1693"/>
        <v>0</v>
      </c>
    </row>
    <row r="79" spans="1:663" x14ac:dyDescent="0.25">
      <c r="A79" s="77"/>
      <c r="B79" s="77"/>
      <c r="C79" s="78"/>
      <c r="D79" s="89"/>
      <c r="E79" s="89"/>
      <c r="F79" s="89"/>
      <c r="G79" s="89"/>
      <c r="H79" s="89"/>
      <c r="RC79" s="1"/>
      <c r="RD79" s="1"/>
      <c r="RE79" s="1"/>
      <c r="RF79" s="1"/>
    </row>
    <row r="80" spans="1:663" x14ac:dyDescent="0.25">
      <c r="A80" s="77"/>
      <c r="B80" s="77"/>
      <c r="C80" s="78"/>
      <c r="D80" s="89"/>
      <c r="E80" s="89"/>
      <c r="F80" s="89"/>
      <c r="G80" s="89"/>
      <c r="H80" s="89"/>
    </row>
    <row r="81" spans="1:111" x14ac:dyDescent="0.25">
      <c r="A81" s="77"/>
      <c r="B81" s="77"/>
      <c r="C81" s="78"/>
      <c r="D81" s="89"/>
      <c r="E81" s="89"/>
      <c r="F81" s="89"/>
      <c r="G81" s="89"/>
      <c r="H81" s="89"/>
      <c r="BR81" s="79">
        <f t="shared" ref="BR81:DF81" si="2654">BR76-BR39</f>
        <v>21329</v>
      </c>
      <c r="BS81" s="79">
        <f t="shared" si="2654"/>
        <v>334649</v>
      </c>
      <c r="BT81" s="79">
        <f t="shared" si="2654"/>
        <v>0</v>
      </c>
      <c r="BU81" s="79">
        <f t="shared" si="2654"/>
        <v>334649</v>
      </c>
      <c r="BV81" s="79">
        <f t="shared" si="2654"/>
        <v>-3108</v>
      </c>
      <c r="BW81" s="79">
        <f t="shared" si="2654"/>
        <v>331541</v>
      </c>
      <c r="BX81" s="79">
        <f t="shared" si="2654"/>
        <v>-68072</v>
      </c>
      <c r="BY81" s="79">
        <f t="shared" si="2654"/>
        <v>-300824</v>
      </c>
      <c r="BZ81" s="79">
        <f t="shared" si="2654"/>
        <v>0</v>
      </c>
      <c r="CA81" s="79">
        <f t="shared" si="2654"/>
        <v>-300824</v>
      </c>
      <c r="CB81" s="79">
        <f t="shared" si="2654"/>
        <v>5058</v>
      </c>
      <c r="CC81" s="79">
        <f t="shared" si="2654"/>
        <v>-295766</v>
      </c>
      <c r="CD81" s="79">
        <f t="shared" si="2654"/>
        <v>0</v>
      </c>
      <c r="CE81" s="79">
        <f t="shared" si="2654"/>
        <v>0</v>
      </c>
      <c r="CF81" s="79">
        <f t="shared" si="2654"/>
        <v>0</v>
      </c>
      <c r="CG81" s="79">
        <f t="shared" si="2654"/>
        <v>0</v>
      </c>
      <c r="CH81" s="79">
        <f t="shared" si="2654"/>
        <v>0</v>
      </c>
      <c r="CI81" s="79">
        <f t="shared" si="2654"/>
        <v>0</v>
      </c>
      <c r="CJ81" s="79">
        <f t="shared" si="2654"/>
        <v>0</v>
      </c>
      <c r="CK81" s="79">
        <f t="shared" si="2654"/>
        <v>-17630</v>
      </c>
      <c r="CL81" s="79">
        <f t="shared" si="2654"/>
        <v>0</v>
      </c>
      <c r="CM81" s="79">
        <f t="shared" si="2654"/>
        <v>-17630</v>
      </c>
      <c r="CN81" s="79">
        <f t="shared" si="2654"/>
        <v>-1950</v>
      </c>
      <c r="CO81" s="79">
        <f t="shared" si="2654"/>
        <v>-19580</v>
      </c>
      <c r="CP81" s="79">
        <f t="shared" si="2654"/>
        <v>0</v>
      </c>
      <c r="CQ81" s="79">
        <f t="shared" si="2654"/>
        <v>-5400</v>
      </c>
      <c r="CR81" s="79">
        <f t="shared" si="2654"/>
        <v>0</v>
      </c>
      <c r="CS81" s="79">
        <f t="shared" si="2654"/>
        <v>-5400</v>
      </c>
      <c r="CT81" s="79">
        <f t="shared" si="2654"/>
        <v>0</v>
      </c>
      <c r="CU81" s="79">
        <f t="shared" si="2654"/>
        <v>-5400</v>
      </c>
      <c r="CV81" s="79">
        <f t="shared" si="2654"/>
        <v>0</v>
      </c>
      <c r="CW81" s="79">
        <f t="shared" si="2654"/>
        <v>-10795</v>
      </c>
      <c r="CX81" s="79">
        <f t="shared" si="2654"/>
        <v>0</v>
      </c>
      <c r="CY81" s="79">
        <f t="shared" si="2654"/>
        <v>-10795</v>
      </c>
      <c r="CZ81" s="79">
        <f t="shared" si="2654"/>
        <v>0</v>
      </c>
      <c r="DA81" s="79">
        <f t="shared" si="2654"/>
        <v>-10795</v>
      </c>
      <c r="DB81" s="79">
        <f t="shared" si="2654"/>
        <v>-46743</v>
      </c>
      <c r="DC81" s="79">
        <f t="shared" si="2654"/>
        <v>0</v>
      </c>
      <c r="DD81" s="79">
        <f t="shared" si="2654"/>
        <v>0</v>
      </c>
      <c r="DE81" s="79">
        <f t="shared" si="2654"/>
        <v>0</v>
      </c>
      <c r="DF81" s="79">
        <f t="shared" si="2654"/>
        <v>0</v>
      </c>
      <c r="DG81" s="79">
        <f>DG76-DG39</f>
        <v>0</v>
      </c>
    </row>
    <row r="82" spans="1:111" x14ac:dyDescent="0.25">
      <c r="A82" s="77"/>
      <c r="B82" s="77"/>
      <c r="C82" s="78"/>
      <c r="D82" s="89"/>
      <c r="E82" s="89"/>
      <c r="F82" s="89"/>
      <c r="G82" s="89"/>
      <c r="H82" s="89"/>
    </row>
    <row r="83" spans="1:111" x14ac:dyDescent="0.25">
      <c r="A83" s="77"/>
      <c r="B83" s="77"/>
      <c r="C83" s="78"/>
      <c r="D83" s="89"/>
      <c r="E83" s="89"/>
      <c r="F83" s="89"/>
      <c r="G83" s="89"/>
      <c r="H83" s="89"/>
    </row>
    <row r="84" spans="1:111" x14ac:dyDescent="0.25">
      <c r="A84" s="77"/>
      <c r="B84" s="77"/>
      <c r="C84" s="78"/>
      <c r="D84" s="89"/>
      <c r="E84" s="89"/>
      <c r="F84" s="89"/>
      <c r="G84" s="89"/>
      <c r="H84" s="89"/>
    </row>
    <row r="85" spans="1:111" x14ac:dyDescent="0.25">
      <c r="A85" s="77"/>
      <c r="B85" s="77"/>
      <c r="C85" s="78"/>
      <c r="D85" s="89"/>
      <c r="E85" s="89"/>
      <c r="F85" s="89"/>
      <c r="G85" s="89"/>
      <c r="H85" s="89"/>
    </row>
    <row r="86" spans="1:111" x14ac:dyDescent="0.25">
      <c r="A86" s="77"/>
      <c r="B86" s="77"/>
      <c r="C86" s="78"/>
      <c r="D86" s="89"/>
      <c r="E86" s="89"/>
      <c r="F86" s="89"/>
      <c r="G86" s="89"/>
      <c r="H86" s="89"/>
    </row>
    <row r="87" spans="1:111" x14ac:dyDescent="0.25">
      <c r="A87" s="77"/>
      <c r="B87" s="77"/>
      <c r="C87" s="78"/>
      <c r="D87" s="89"/>
      <c r="E87" s="89"/>
      <c r="F87" s="89"/>
      <c r="G87" s="89"/>
      <c r="H87" s="89"/>
    </row>
    <row r="88" spans="1:111" x14ac:dyDescent="0.25">
      <c r="A88" s="77"/>
      <c r="B88" s="77"/>
      <c r="C88" s="78"/>
      <c r="D88" s="89"/>
      <c r="E88" s="89"/>
      <c r="F88" s="89"/>
      <c r="G88" s="89"/>
      <c r="H88" s="89"/>
    </row>
    <row r="89" spans="1:111" x14ac:dyDescent="0.25">
      <c r="A89" s="77"/>
      <c r="B89" s="77"/>
      <c r="C89" s="78"/>
      <c r="D89" s="89"/>
      <c r="E89" s="89"/>
      <c r="F89" s="89"/>
      <c r="G89" s="89"/>
      <c r="H89" s="89"/>
    </row>
    <row r="90" spans="1:111" x14ac:dyDescent="0.25">
      <c r="A90" s="77"/>
      <c r="B90" s="77"/>
      <c r="C90" s="78"/>
      <c r="D90" s="89"/>
      <c r="E90" s="89"/>
      <c r="F90" s="89"/>
      <c r="G90" s="89"/>
      <c r="H90" s="89"/>
    </row>
    <row r="91" spans="1:111" x14ac:dyDescent="0.25">
      <c r="A91" s="77"/>
      <c r="B91" s="77"/>
      <c r="C91" s="78"/>
      <c r="D91" s="89"/>
      <c r="E91" s="89"/>
      <c r="F91" s="89"/>
      <c r="G91" s="89"/>
      <c r="H91" s="89"/>
    </row>
    <row r="92" spans="1:111" x14ac:dyDescent="0.25">
      <c r="A92" s="77"/>
      <c r="B92" s="77"/>
      <c r="C92" s="78"/>
      <c r="D92" s="89"/>
      <c r="E92" s="89"/>
      <c r="F92" s="89"/>
      <c r="G92" s="89"/>
      <c r="H92" s="89"/>
    </row>
    <row r="93" spans="1:111" x14ac:dyDescent="0.25">
      <c r="A93" s="77"/>
      <c r="B93" s="77"/>
      <c r="C93" s="78"/>
      <c r="D93" s="89"/>
      <c r="E93" s="89"/>
      <c r="F93" s="89"/>
      <c r="G93" s="89"/>
      <c r="H93" s="89"/>
    </row>
    <row r="94" spans="1:111" x14ac:dyDescent="0.25">
      <c r="A94" s="77"/>
      <c r="B94" s="77"/>
      <c r="C94" s="78"/>
      <c r="D94" s="89"/>
      <c r="E94" s="89"/>
      <c r="F94" s="89"/>
      <c r="G94" s="89"/>
      <c r="H94" s="89"/>
    </row>
    <row r="95" spans="1:111" x14ac:dyDescent="0.25">
      <c r="A95" s="77"/>
      <c r="B95" s="77"/>
      <c r="C95" s="78"/>
      <c r="D95" s="89"/>
      <c r="E95" s="89"/>
      <c r="F95" s="89"/>
      <c r="G95" s="89"/>
      <c r="H95" s="89"/>
    </row>
    <row r="96" spans="1:111" x14ac:dyDescent="0.25">
      <c r="A96" s="77"/>
      <c r="B96" s="77"/>
      <c r="C96" s="78"/>
      <c r="D96" s="89"/>
      <c r="E96" s="89"/>
      <c r="F96" s="89"/>
      <c r="G96" s="89"/>
      <c r="H96" s="89"/>
    </row>
    <row r="97" spans="1:8" x14ac:dyDescent="0.25">
      <c r="A97" s="77"/>
      <c r="B97" s="77"/>
      <c r="C97" s="78"/>
      <c r="D97" s="89"/>
      <c r="E97" s="89"/>
      <c r="F97" s="89"/>
      <c r="G97" s="89"/>
      <c r="H97" s="89"/>
    </row>
    <row r="98" spans="1:8" x14ac:dyDescent="0.25">
      <c r="A98" s="77"/>
      <c r="B98" s="77"/>
      <c r="C98" s="78"/>
      <c r="D98" s="89"/>
      <c r="E98" s="89"/>
      <c r="F98" s="89"/>
      <c r="G98" s="89"/>
      <c r="H98" s="89"/>
    </row>
    <row r="99" spans="1:8" x14ac:dyDescent="0.25">
      <c r="A99" s="77"/>
      <c r="B99" s="77"/>
      <c r="C99" s="78"/>
      <c r="D99" s="89"/>
      <c r="E99" s="89"/>
      <c r="F99" s="89"/>
      <c r="G99" s="89"/>
      <c r="H99" s="89"/>
    </row>
    <row r="100" spans="1:8" x14ac:dyDescent="0.25">
      <c r="A100" s="77"/>
      <c r="B100" s="77"/>
      <c r="C100" s="78"/>
      <c r="D100" s="89"/>
      <c r="E100" s="89"/>
      <c r="F100" s="89"/>
      <c r="G100" s="89"/>
      <c r="H100" s="89"/>
    </row>
    <row r="101" spans="1:8" x14ac:dyDescent="0.25">
      <c r="A101" s="77"/>
      <c r="B101" s="77"/>
      <c r="C101" s="78"/>
      <c r="D101" s="89"/>
      <c r="E101" s="89"/>
      <c r="F101" s="89"/>
      <c r="G101" s="89"/>
      <c r="H101" s="89"/>
    </row>
    <row r="102" spans="1:8" x14ac:dyDescent="0.25">
      <c r="A102" s="77"/>
      <c r="B102" s="77"/>
      <c r="C102" s="78"/>
      <c r="D102" s="89"/>
      <c r="E102" s="89"/>
      <c r="F102" s="89"/>
      <c r="G102" s="89"/>
      <c r="H102" s="89"/>
    </row>
    <row r="103" spans="1:8" x14ac:dyDescent="0.25">
      <c r="A103" s="77"/>
      <c r="B103" s="77"/>
      <c r="C103" s="78"/>
      <c r="D103" s="89"/>
      <c r="E103" s="89"/>
      <c r="F103" s="89"/>
      <c r="G103" s="89"/>
      <c r="H103" s="89"/>
    </row>
    <row r="104" spans="1:8" x14ac:dyDescent="0.25">
      <c r="A104" s="77"/>
      <c r="B104" s="77"/>
      <c r="C104" s="78"/>
      <c r="D104" s="89"/>
      <c r="E104" s="89"/>
      <c r="F104" s="89"/>
      <c r="G104" s="89"/>
      <c r="H104" s="89"/>
    </row>
    <row r="105" spans="1:8" x14ac:dyDescent="0.25">
      <c r="A105" s="77"/>
      <c r="B105" s="77"/>
      <c r="C105" s="78"/>
      <c r="D105" s="89"/>
      <c r="E105" s="89"/>
      <c r="F105" s="89"/>
      <c r="G105" s="89"/>
      <c r="H105" s="89"/>
    </row>
    <row r="106" spans="1:8" x14ac:dyDescent="0.25">
      <c r="A106" s="77"/>
      <c r="B106" s="77"/>
      <c r="C106" s="78"/>
      <c r="D106" s="89"/>
      <c r="E106" s="89"/>
      <c r="F106" s="89"/>
      <c r="G106" s="89"/>
      <c r="H106" s="89"/>
    </row>
    <row r="107" spans="1:8" x14ac:dyDescent="0.25">
      <c r="A107" s="77"/>
      <c r="B107" s="77"/>
      <c r="C107" s="78"/>
      <c r="D107" s="89"/>
      <c r="E107" s="89"/>
      <c r="F107" s="89"/>
      <c r="G107" s="89"/>
      <c r="H107" s="89"/>
    </row>
    <row r="108" spans="1:8" x14ac:dyDescent="0.25">
      <c r="A108" s="77"/>
      <c r="B108" s="77"/>
      <c r="C108" s="78"/>
      <c r="D108" s="89"/>
      <c r="E108" s="89"/>
      <c r="F108" s="89"/>
      <c r="G108" s="89"/>
      <c r="H108" s="89"/>
    </row>
    <row r="109" spans="1:8" x14ac:dyDescent="0.25">
      <c r="A109" s="77"/>
      <c r="B109" s="77"/>
      <c r="C109" s="78"/>
      <c r="D109" s="89"/>
      <c r="E109" s="89"/>
      <c r="F109" s="89"/>
      <c r="G109" s="89"/>
      <c r="H109" s="89"/>
    </row>
    <row r="110" spans="1:8" x14ac:dyDescent="0.25">
      <c r="A110" s="77"/>
      <c r="B110" s="77"/>
      <c r="C110" s="78"/>
      <c r="D110" s="89"/>
      <c r="E110" s="89"/>
      <c r="F110" s="89"/>
      <c r="G110" s="89"/>
      <c r="H110" s="89"/>
    </row>
    <row r="111" spans="1:8" x14ac:dyDescent="0.25">
      <c r="A111" s="77"/>
      <c r="B111" s="77"/>
      <c r="C111" s="78"/>
      <c r="D111" s="89"/>
      <c r="E111" s="89"/>
      <c r="F111" s="89"/>
      <c r="G111" s="89"/>
      <c r="H111" s="89"/>
    </row>
    <row r="112" spans="1:8" x14ac:dyDescent="0.25">
      <c r="A112" s="77"/>
      <c r="B112" s="77"/>
      <c r="C112" s="78"/>
      <c r="D112" s="89"/>
      <c r="E112" s="89"/>
      <c r="F112" s="89"/>
      <c r="G112" s="89"/>
      <c r="H112" s="89"/>
    </row>
    <row r="113" spans="1:8" x14ac:dyDescent="0.25">
      <c r="A113" s="77"/>
      <c r="B113" s="77"/>
      <c r="C113" s="78"/>
      <c r="D113" s="89"/>
      <c r="E113" s="89"/>
      <c r="F113" s="89"/>
      <c r="G113" s="89"/>
      <c r="H113" s="89"/>
    </row>
    <row r="114" spans="1:8" x14ac:dyDescent="0.25">
      <c r="A114" s="77"/>
      <c r="B114" s="77"/>
      <c r="C114" s="78"/>
      <c r="D114" s="89"/>
      <c r="E114" s="89"/>
      <c r="F114" s="89"/>
      <c r="G114" s="89"/>
      <c r="H114" s="89"/>
    </row>
    <row r="115" spans="1:8" x14ac:dyDescent="0.25">
      <c r="A115" s="77"/>
      <c r="B115" s="77"/>
      <c r="C115" s="78"/>
      <c r="D115" s="89"/>
      <c r="E115" s="89"/>
      <c r="F115" s="89"/>
      <c r="G115" s="89"/>
      <c r="H115" s="89"/>
    </row>
    <row r="116" spans="1:8" x14ac:dyDescent="0.25">
      <c r="A116" s="77"/>
      <c r="B116" s="77"/>
      <c r="C116" s="78"/>
      <c r="D116" s="89"/>
      <c r="E116" s="89"/>
      <c r="F116" s="89"/>
      <c r="G116" s="89"/>
      <c r="H116" s="89"/>
    </row>
    <row r="117" spans="1:8" x14ac:dyDescent="0.25">
      <c r="A117" s="77"/>
      <c r="B117" s="77"/>
      <c r="C117" s="78"/>
      <c r="D117" s="89"/>
      <c r="E117" s="89"/>
      <c r="F117" s="89"/>
      <c r="G117" s="89"/>
      <c r="H117" s="89"/>
    </row>
    <row r="118" spans="1:8" x14ac:dyDescent="0.25">
      <c r="A118" s="77"/>
      <c r="B118" s="77"/>
      <c r="C118" s="78"/>
      <c r="D118" s="89"/>
      <c r="E118" s="89"/>
      <c r="F118" s="89"/>
      <c r="G118" s="89"/>
      <c r="H118" s="89"/>
    </row>
    <row r="119" spans="1:8" x14ac:dyDescent="0.25">
      <c r="A119" s="77"/>
      <c r="B119" s="77"/>
      <c r="C119" s="78"/>
      <c r="D119" s="89"/>
      <c r="E119" s="89"/>
      <c r="F119" s="89"/>
      <c r="G119" s="89"/>
      <c r="H119" s="89"/>
    </row>
    <row r="120" spans="1:8" x14ac:dyDescent="0.25">
      <c r="A120" s="77"/>
      <c r="B120" s="77"/>
      <c r="C120" s="78"/>
      <c r="D120" s="89"/>
      <c r="E120" s="89"/>
      <c r="F120" s="89"/>
      <c r="G120" s="89"/>
      <c r="H120" s="89"/>
    </row>
    <row r="121" spans="1:8" x14ac:dyDescent="0.25">
      <c r="A121" s="77"/>
      <c r="B121" s="77"/>
      <c r="C121" s="78"/>
      <c r="D121" s="89"/>
      <c r="E121" s="89"/>
      <c r="F121" s="89"/>
      <c r="G121" s="89"/>
      <c r="H121" s="89"/>
    </row>
    <row r="122" spans="1:8" x14ac:dyDescent="0.25">
      <c r="A122" s="77"/>
      <c r="B122" s="77"/>
      <c r="C122" s="78"/>
      <c r="D122" s="89"/>
      <c r="E122" s="89"/>
      <c r="F122" s="89"/>
      <c r="G122" s="89"/>
      <c r="H122" s="89"/>
    </row>
    <row r="123" spans="1:8" x14ac:dyDescent="0.25">
      <c r="A123" s="77"/>
      <c r="B123" s="77"/>
      <c r="C123" s="78"/>
      <c r="D123" s="89"/>
      <c r="E123" s="89"/>
      <c r="F123" s="89"/>
      <c r="G123" s="89"/>
      <c r="H123" s="89"/>
    </row>
    <row r="124" spans="1:8" x14ac:dyDescent="0.25">
      <c r="A124" s="77"/>
      <c r="B124" s="77"/>
      <c r="C124" s="78"/>
      <c r="D124" s="89"/>
      <c r="E124" s="89"/>
      <c r="F124" s="89"/>
      <c r="G124" s="89"/>
      <c r="H124" s="89"/>
    </row>
    <row r="125" spans="1:8" x14ac:dyDescent="0.25">
      <c r="A125" s="77"/>
      <c r="B125" s="77"/>
      <c r="C125" s="78"/>
      <c r="D125" s="89"/>
      <c r="E125" s="89"/>
      <c r="F125" s="89"/>
      <c r="G125" s="89"/>
      <c r="H125" s="89"/>
    </row>
    <row r="126" spans="1:8" x14ac:dyDescent="0.25">
      <c r="A126" s="77"/>
      <c r="B126" s="77"/>
      <c r="C126" s="78"/>
      <c r="D126" s="89"/>
      <c r="E126" s="89"/>
      <c r="F126" s="89"/>
      <c r="G126" s="89"/>
      <c r="H126" s="89"/>
    </row>
    <row r="127" spans="1:8" x14ac:dyDescent="0.25">
      <c r="A127" s="77"/>
      <c r="B127" s="77"/>
      <c r="C127" s="78"/>
      <c r="D127" s="89"/>
      <c r="E127" s="89"/>
      <c r="F127" s="89"/>
      <c r="G127" s="89"/>
      <c r="H127" s="89"/>
    </row>
    <row r="128" spans="1:8" x14ac:dyDescent="0.25">
      <c r="A128" s="77"/>
      <c r="B128" s="77"/>
      <c r="C128" s="78"/>
      <c r="D128" s="89"/>
      <c r="E128" s="89"/>
      <c r="F128" s="89"/>
      <c r="G128" s="89"/>
      <c r="H128" s="89"/>
    </row>
    <row r="129" spans="1:8" x14ac:dyDescent="0.25">
      <c r="A129" s="77"/>
      <c r="B129" s="77"/>
      <c r="C129" s="78"/>
      <c r="D129" s="89"/>
      <c r="E129" s="89"/>
      <c r="F129" s="89"/>
      <c r="G129" s="89"/>
      <c r="H129" s="89"/>
    </row>
    <row r="130" spans="1:8" x14ac:dyDescent="0.25">
      <c r="A130" s="77"/>
      <c r="B130" s="77"/>
      <c r="C130" s="78"/>
      <c r="D130" s="89"/>
      <c r="E130" s="89"/>
      <c r="F130" s="89"/>
      <c r="G130" s="89"/>
      <c r="H130" s="89"/>
    </row>
    <row r="131" spans="1:8" x14ac:dyDescent="0.25">
      <c r="A131" s="77"/>
      <c r="B131" s="77"/>
      <c r="C131" s="78"/>
      <c r="D131" s="89"/>
      <c r="E131" s="89"/>
      <c r="F131" s="89"/>
      <c r="G131" s="89"/>
      <c r="H131" s="89"/>
    </row>
    <row r="132" spans="1:8" x14ac:dyDescent="0.25">
      <c r="A132" s="77"/>
      <c r="B132" s="77"/>
      <c r="C132" s="78"/>
      <c r="D132" s="89"/>
      <c r="E132" s="89"/>
      <c r="F132" s="89"/>
      <c r="G132" s="89"/>
      <c r="H132" s="89"/>
    </row>
    <row r="133" spans="1:8" x14ac:dyDescent="0.25">
      <c r="A133" s="77"/>
      <c r="B133" s="77"/>
      <c r="C133" s="78"/>
      <c r="D133" s="89"/>
      <c r="E133" s="89"/>
      <c r="F133" s="89"/>
      <c r="G133" s="89"/>
      <c r="H133" s="89"/>
    </row>
    <row r="134" spans="1:8" x14ac:dyDescent="0.25">
      <c r="A134" s="77"/>
      <c r="B134" s="77"/>
      <c r="C134" s="78"/>
      <c r="D134" s="89"/>
      <c r="E134" s="89"/>
      <c r="F134" s="89"/>
      <c r="G134" s="89"/>
      <c r="H134" s="89"/>
    </row>
    <row r="135" spans="1:8" x14ac:dyDescent="0.25">
      <c r="A135" s="77"/>
      <c r="B135" s="77"/>
      <c r="C135" s="78"/>
      <c r="D135" s="89"/>
      <c r="E135" s="89"/>
      <c r="F135" s="89"/>
      <c r="G135" s="89"/>
      <c r="H135" s="89"/>
    </row>
    <row r="136" spans="1:8" x14ac:dyDescent="0.25">
      <c r="A136" s="77"/>
      <c r="B136" s="77"/>
      <c r="C136" s="78"/>
      <c r="D136" s="89"/>
      <c r="E136" s="89"/>
      <c r="F136" s="89"/>
      <c r="G136" s="89"/>
      <c r="H136" s="89"/>
    </row>
    <row r="137" spans="1:8" x14ac:dyDescent="0.25">
      <c r="A137" s="77"/>
      <c r="B137" s="77"/>
      <c r="C137" s="78"/>
      <c r="D137" s="89"/>
      <c r="E137" s="89"/>
      <c r="F137" s="89"/>
      <c r="G137" s="89"/>
      <c r="H137" s="89"/>
    </row>
    <row r="138" spans="1:8" x14ac:dyDescent="0.25">
      <c r="A138" s="77"/>
      <c r="B138" s="77"/>
      <c r="C138" s="78"/>
      <c r="D138" s="89"/>
      <c r="E138" s="89"/>
      <c r="F138" s="89"/>
      <c r="G138" s="89"/>
      <c r="H138" s="89"/>
    </row>
    <row r="139" spans="1:8" x14ac:dyDescent="0.25">
      <c r="A139" s="77"/>
      <c r="B139" s="77"/>
      <c r="C139" s="78"/>
      <c r="D139" s="89"/>
      <c r="E139" s="89"/>
      <c r="F139" s="89"/>
      <c r="G139" s="89"/>
      <c r="H139" s="89"/>
    </row>
    <row r="140" spans="1:8" x14ac:dyDescent="0.25">
      <c r="A140" s="77"/>
      <c r="B140" s="77"/>
      <c r="C140" s="78"/>
      <c r="D140" s="89"/>
      <c r="E140" s="89"/>
      <c r="F140" s="89"/>
      <c r="G140" s="89"/>
      <c r="H140" s="89"/>
    </row>
    <row r="141" spans="1:8" x14ac:dyDescent="0.25">
      <c r="A141" s="77"/>
      <c r="B141" s="77"/>
      <c r="C141" s="78"/>
      <c r="D141" s="89"/>
      <c r="E141" s="89"/>
      <c r="F141" s="89"/>
      <c r="G141" s="89"/>
      <c r="H141" s="89"/>
    </row>
    <row r="142" spans="1:8" x14ac:dyDescent="0.25">
      <c r="A142" s="77"/>
      <c r="B142" s="77"/>
      <c r="C142" s="78"/>
      <c r="D142" s="89"/>
      <c r="E142" s="89"/>
      <c r="F142" s="89"/>
      <c r="G142" s="89"/>
      <c r="H142" s="89"/>
    </row>
    <row r="143" spans="1:8" x14ac:dyDescent="0.25">
      <c r="A143" s="77"/>
      <c r="B143" s="77"/>
      <c r="C143" s="78"/>
      <c r="D143" s="89"/>
      <c r="E143" s="89"/>
      <c r="F143" s="89"/>
      <c r="G143" s="89"/>
      <c r="H143" s="89"/>
    </row>
    <row r="144" spans="1:8" x14ac:dyDescent="0.25">
      <c r="A144" s="77"/>
      <c r="B144" s="77"/>
      <c r="C144" s="78"/>
      <c r="D144" s="89"/>
      <c r="E144" s="89"/>
      <c r="F144" s="89"/>
      <c r="G144" s="89"/>
      <c r="H144" s="89"/>
    </row>
    <row r="145" spans="1:8" x14ac:dyDescent="0.25">
      <c r="A145" s="77"/>
      <c r="B145" s="77"/>
      <c r="C145" s="78"/>
      <c r="D145" s="89"/>
      <c r="E145" s="89"/>
      <c r="F145" s="89"/>
      <c r="G145" s="89"/>
      <c r="H145" s="89"/>
    </row>
    <row r="146" spans="1:8" x14ac:dyDescent="0.25">
      <c r="A146" s="77"/>
      <c r="B146" s="77"/>
      <c r="C146" s="78"/>
      <c r="D146" s="89"/>
      <c r="E146" s="89"/>
      <c r="F146" s="89"/>
      <c r="G146" s="89"/>
      <c r="H146" s="89"/>
    </row>
    <row r="147" spans="1:8" x14ac:dyDescent="0.25">
      <c r="A147" s="77"/>
      <c r="B147" s="77"/>
      <c r="C147" s="78"/>
      <c r="D147" s="89"/>
      <c r="E147" s="89"/>
      <c r="F147" s="89"/>
      <c r="G147" s="89"/>
      <c r="H147" s="89"/>
    </row>
    <row r="148" spans="1:8" x14ac:dyDescent="0.25">
      <c r="A148" s="77"/>
      <c r="B148" s="77"/>
      <c r="C148" s="78"/>
      <c r="D148" s="89"/>
      <c r="E148" s="89"/>
      <c r="F148" s="89"/>
      <c r="G148" s="89"/>
      <c r="H148" s="89"/>
    </row>
    <row r="149" spans="1:8" x14ac:dyDescent="0.25">
      <c r="A149" s="77"/>
      <c r="B149" s="77"/>
      <c r="C149" s="78"/>
      <c r="D149" s="89"/>
      <c r="E149" s="89"/>
      <c r="F149" s="89"/>
      <c r="G149" s="89"/>
      <c r="H149" s="89"/>
    </row>
    <row r="150" spans="1:8" x14ac:dyDescent="0.25">
      <c r="A150" s="77"/>
      <c r="B150" s="77"/>
      <c r="C150" s="78"/>
      <c r="D150" s="89"/>
      <c r="E150" s="89"/>
      <c r="F150" s="89"/>
      <c r="G150" s="89"/>
      <c r="H150" s="89"/>
    </row>
    <row r="151" spans="1:8" x14ac:dyDescent="0.25">
      <c r="A151" s="77"/>
      <c r="B151" s="77"/>
      <c r="C151" s="78"/>
      <c r="D151" s="89"/>
      <c r="E151" s="89"/>
      <c r="F151" s="89"/>
      <c r="G151" s="89"/>
      <c r="H151" s="89"/>
    </row>
    <row r="152" spans="1:8" x14ac:dyDescent="0.25">
      <c r="A152" s="77"/>
      <c r="B152" s="77"/>
      <c r="C152" s="78"/>
      <c r="D152" s="89"/>
      <c r="E152" s="89"/>
      <c r="F152" s="89"/>
      <c r="G152" s="89"/>
      <c r="H152" s="89"/>
    </row>
    <row r="153" spans="1:8" x14ac:dyDescent="0.25">
      <c r="A153" s="77"/>
      <c r="B153" s="77"/>
      <c r="C153" s="78"/>
      <c r="D153" s="89"/>
      <c r="E153" s="89"/>
      <c r="F153" s="89"/>
      <c r="G153" s="89"/>
      <c r="H153" s="89"/>
    </row>
    <row r="154" spans="1:8" x14ac:dyDescent="0.25">
      <c r="A154" s="77"/>
      <c r="B154" s="77"/>
      <c r="C154" s="78"/>
      <c r="D154" s="89"/>
      <c r="E154" s="89"/>
      <c r="F154" s="89"/>
      <c r="G154" s="89"/>
      <c r="H154" s="89"/>
    </row>
    <row r="155" spans="1:8" x14ac:dyDescent="0.25">
      <c r="A155" s="77"/>
      <c r="B155" s="77"/>
      <c r="C155" s="78"/>
      <c r="D155" s="89"/>
      <c r="E155" s="89"/>
      <c r="F155" s="89"/>
      <c r="G155" s="89"/>
      <c r="H155" s="89"/>
    </row>
    <row r="156" spans="1:8" x14ac:dyDescent="0.25">
      <c r="A156" s="77"/>
      <c r="B156" s="77"/>
      <c r="C156" s="78"/>
      <c r="D156" s="89"/>
      <c r="E156" s="89"/>
      <c r="F156" s="89"/>
      <c r="G156" s="89"/>
      <c r="H156" s="89"/>
    </row>
    <row r="157" spans="1:8" x14ac:dyDescent="0.25">
      <c r="A157" s="77"/>
      <c r="B157" s="77"/>
      <c r="C157" s="78"/>
      <c r="D157" s="89"/>
      <c r="E157" s="89"/>
      <c r="F157" s="89"/>
      <c r="G157" s="89"/>
      <c r="H157" s="89"/>
    </row>
    <row r="158" spans="1:8" x14ac:dyDescent="0.25">
      <c r="A158" s="77"/>
      <c r="B158" s="77"/>
      <c r="C158" s="78"/>
      <c r="D158" s="89"/>
      <c r="E158" s="89"/>
      <c r="F158" s="89"/>
      <c r="G158" s="89"/>
      <c r="H158" s="89"/>
    </row>
    <row r="159" spans="1:8" x14ac:dyDescent="0.25">
      <c r="A159" s="77"/>
      <c r="B159" s="77"/>
      <c r="C159" s="78"/>
      <c r="D159" s="89"/>
      <c r="E159" s="89"/>
      <c r="F159" s="89"/>
      <c r="G159" s="89"/>
      <c r="H159" s="89"/>
    </row>
    <row r="160" spans="1:8" x14ac:dyDescent="0.25">
      <c r="A160" s="77"/>
      <c r="B160" s="77"/>
      <c r="C160" s="78"/>
      <c r="D160" s="89"/>
      <c r="E160" s="89"/>
      <c r="F160" s="89"/>
      <c r="G160" s="89"/>
      <c r="H160" s="89"/>
    </row>
    <row r="161" spans="1:8" x14ac:dyDescent="0.25">
      <c r="A161" s="77"/>
      <c r="B161" s="77"/>
      <c r="C161" s="78"/>
      <c r="D161" s="89"/>
      <c r="E161" s="89"/>
      <c r="F161" s="89"/>
      <c r="G161" s="89"/>
      <c r="H161" s="89"/>
    </row>
    <row r="162" spans="1:8" x14ac:dyDescent="0.25">
      <c r="A162" s="77"/>
      <c r="B162" s="77"/>
      <c r="C162" s="78"/>
      <c r="D162" s="89"/>
      <c r="E162" s="89"/>
      <c r="F162" s="89"/>
      <c r="G162" s="89"/>
      <c r="H162" s="89"/>
    </row>
    <row r="163" spans="1:8" x14ac:dyDescent="0.25">
      <c r="A163" s="77"/>
      <c r="B163" s="77"/>
      <c r="C163" s="78"/>
      <c r="D163" s="89"/>
      <c r="E163" s="89"/>
      <c r="F163" s="89"/>
      <c r="G163" s="89"/>
      <c r="H163" s="89"/>
    </row>
    <row r="164" spans="1:8" x14ac:dyDescent="0.25">
      <c r="A164" s="77"/>
      <c r="B164" s="77"/>
      <c r="C164" s="78"/>
      <c r="D164" s="89"/>
      <c r="E164" s="89"/>
      <c r="F164" s="89"/>
      <c r="G164" s="89"/>
      <c r="H164" s="89"/>
    </row>
    <row r="165" spans="1:8" x14ac:dyDescent="0.25">
      <c r="A165" s="77"/>
      <c r="B165" s="77"/>
      <c r="C165" s="78"/>
      <c r="D165" s="89"/>
      <c r="E165" s="89"/>
      <c r="F165" s="89"/>
      <c r="G165" s="89"/>
      <c r="H165" s="89"/>
    </row>
    <row r="166" spans="1:8" x14ac:dyDescent="0.25">
      <c r="A166" s="77"/>
      <c r="B166" s="77"/>
      <c r="C166" s="78"/>
      <c r="D166" s="89"/>
      <c r="E166" s="89"/>
      <c r="F166" s="89"/>
      <c r="G166" s="89"/>
      <c r="H166" s="89"/>
    </row>
    <row r="167" spans="1:8" x14ac:dyDescent="0.25">
      <c r="A167" s="77"/>
      <c r="B167" s="77"/>
      <c r="C167" s="78"/>
      <c r="D167" s="89"/>
      <c r="E167" s="89"/>
      <c r="F167" s="89"/>
      <c r="G167" s="89"/>
      <c r="H167" s="89"/>
    </row>
    <row r="168" spans="1:8" x14ac:dyDescent="0.25">
      <c r="A168" s="77"/>
      <c r="B168" s="77"/>
      <c r="C168" s="78"/>
      <c r="D168" s="89"/>
      <c r="E168" s="89"/>
      <c r="F168" s="89"/>
      <c r="G168" s="89"/>
      <c r="H168" s="89"/>
    </row>
    <row r="169" spans="1:8" x14ac:dyDescent="0.25">
      <c r="A169" s="77"/>
      <c r="B169" s="77"/>
      <c r="C169" s="78"/>
      <c r="D169" s="89"/>
      <c r="E169" s="89"/>
      <c r="F169" s="89"/>
      <c r="G169" s="89"/>
      <c r="H169" s="89"/>
    </row>
    <row r="170" spans="1:8" x14ac:dyDescent="0.25">
      <c r="A170" s="77"/>
      <c r="B170" s="77"/>
      <c r="C170" s="78"/>
      <c r="D170" s="89"/>
      <c r="E170" s="89"/>
      <c r="F170" s="89"/>
      <c r="G170" s="89"/>
      <c r="H170" s="89"/>
    </row>
    <row r="171" spans="1:8" x14ac:dyDescent="0.25">
      <c r="A171" s="77"/>
      <c r="B171" s="77"/>
      <c r="C171" s="78"/>
      <c r="D171" s="89"/>
      <c r="E171" s="89"/>
      <c r="F171" s="89"/>
      <c r="G171" s="89"/>
      <c r="H171" s="89"/>
    </row>
    <row r="172" spans="1:8" x14ac:dyDescent="0.25">
      <c r="A172" s="77"/>
      <c r="B172" s="77"/>
      <c r="C172" s="78"/>
      <c r="D172" s="89"/>
      <c r="E172" s="89"/>
      <c r="F172" s="89"/>
      <c r="G172" s="89"/>
      <c r="H172" s="89"/>
    </row>
    <row r="173" spans="1:8" x14ac:dyDescent="0.25">
      <c r="A173" s="77"/>
      <c r="B173" s="77"/>
      <c r="C173" s="78"/>
      <c r="D173" s="89"/>
      <c r="E173" s="89"/>
      <c r="F173" s="89"/>
      <c r="G173" s="89"/>
      <c r="H173" s="89"/>
    </row>
    <row r="174" spans="1:8" x14ac:dyDescent="0.25">
      <c r="A174" s="77"/>
      <c r="B174" s="77"/>
      <c r="C174" s="78"/>
      <c r="D174" s="89"/>
      <c r="E174" s="89"/>
      <c r="F174" s="89"/>
      <c r="G174" s="89"/>
      <c r="H174" s="89"/>
    </row>
    <row r="175" spans="1:8" x14ac:dyDescent="0.25">
      <c r="A175" s="77"/>
      <c r="B175" s="77"/>
      <c r="C175" s="78"/>
      <c r="D175" s="89"/>
      <c r="E175" s="89"/>
      <c r="F175" s="89"/>
      <c r="G175" s="89"/>
      <c r="H175" s="89"/>
    </row>
    <row r="176" spans="1:8" x14ac:dyDescent="0.25">
      <c r="A176" s="77"/>
      <c r="B176" s="77"/>
      <c r="C176" s="78"/>
      <c r="D176" s="89"/>
      <c r="E176" s="89"/>
      <c r="F176" s="89"/>
      <c r="G176" s="89"/>
      <c r="H176" s="89"/>
    </row>
    <row r="177" spans="1:8" x14ac:dyDescent="0.25">
      <c r="A177" s="77"/>
      <c r="B177" s="77"/>
      <c r="C177" s="78"/>
      <c r="D177" s="89"/>
      <c r="E177" s="89"/>
      <c r="F177" s="89"/>
      <c r="G177" s="89"/>
      <c r="H177" s="89"/>
    </row>
    <row r="178" spans="1:8" x14ac:dyDescent="0.25">
      <c r="A178" s="77"/>
      <c r="B178" s="77"/>
      <c r="C178" s="78"/>
      <c r="D178" s="89"/>
      <c r="E178" s="89"/>
      <c r="F178" s="89"/>
      <c r="G178" s="89"/>
      <c r="H178" s="89"/>
    </row>
    <row r="179" spans="1:8" x14ac:dyDescent="0.25">
      <c r="A179" s="77"/>
      <c r="B179" s="77"/>
      <c r="C179" s="78"/>
      <c r="D179" s="89"/>
      <c r="E179" s="89"/>
      <c r="F179" s="89"/>
      <c r="G179" s="89"/>
      <c r="H179" s="89"/>
    </row>
    <row r="180" spans="1:8" x14ac:dyDescent="0.25">
      <c r="A180" s="77"/>
      <c r="B180" s="77"/>
      <c r="C180" s="78"/>
      <c r="D180" s="89"/>
      <c r="E180" s="89"/>
      <c r="F180" s="89"/>
      <c r="G180" s="89"/>
      <c r="H180" s="89"/>
    </row>
    <row r="181" spans="1:8" x14ac:dyDescent="0.25">
      <c r="A181" s="77"/>
      <c r="B181" s="77"/>
      <c r="C181" s="78"/>
      <c r="D181" s="89"/>
      <c r="E181" s="89"/>
      <c r="F181" s="89"/>
      <c r="G181" s="89"/>
      <c r="H181" s="89"/>
    </row>
    <row r="182" spans="1:8" x14ac:dyDescent="0.25">
      <c r="A182" s="77"/>
      <c r="B182" s="77"/>
      <c r="C182" s="78"/>
      <c r="D182" s="89"/>
      <c r="E182" s="89"/>
      <c r="F182" s="89"/>
      <c r="G182" s="89"/>
      <c r="H182" s="89"/>
    </row>
    <row r="183" spans="1:8" x14ac:dyDescent="0.25">
      <c r="A183" s="77"/>
      <c r="B183" s="77"/>
      <c r="C183" s="78"/>
      <c r="D183" s="89"/>
      <c r="E183" s="89"/>
      <c r="F183" s="89"/>
      <c r="G183" s="89"/>
      <c r="H183" s="89"/>
    </row>
    <row r="184" spans="1:8" x14ac:dyDescent="0.25">
      <c r="A184" s="77"/>
      <c r="B184" s="77"/>
      <c r="C184" s="78"/>
      <c r="D184" s="89"/>
      <c r="E184" s="89"/>
      <c r="F184" s="89"/>
      <c r="G184" s="89"/>
      <c r="H184" s="89"/>
    </row>
    <row r="185" spans="1:8" x14ac:dyDescent="0.25">
      <c r="A185" s="77"/>
      <c r="B185" s="77"/>
      <c r="C185" s="78"/>
      <c r="D185" s="89"/>
      <c r="E185" s="89"/>
      <c r="F185" s="89"/>
      <c r="G185" s="89"/>
      <c r="H185" s="89"/>
    </row>
    <row r="186" spans="1:8" x14ac:dyDescent="0.25">
      <c r="A186" s="77"/>
      <c r="B186" s="77"/>
      <c r="C186" s="78"/>
      <c r="D186" s="89"/>
      <c r="E186" s="89"/>
      <c r="F186" s="89"/>
      <c r="G186" s="89"/>
      <c r="H186" s="89"/>
    </row>
    <row r="187" spans="1:8" x14ac:dyDescent="0.25">
      <c r="A187" s="77"/>
      <c r="B187" s="77"/>
      <c r="C187" s="78"/>
      <c r="D187" s="89"/>
      <c r="E187" s="89"/>
      <c r="F187" s="89"/>
      <c r="G187" s="89"/>
      <c r="H187" s="89"/>
    </row>
    <row r="188" spans="1:8" x14ac:dyDescent="0.25">
      <c r="A188" s="77"/>
      <c r="B188" s="77"/>
      <c r="C188" s="78"/>
      <c r="D188" s="89"/>
      <c r="E188" s="89"/>
      <c r="F188" s="89"/>
      <c r="G188" s="89"/>
      <c r="H188" s="89"/>
    </row>
    <row r="189" spans="1:8" x14ac:dyDescent="0.25">
      <c r="A189" s="77"/>
      <c r="B189" s="77"/>
      <c r="C189" s="78"/>
      <c r="D189" s="89"/>
      <c r="E189" s="89"/>
      <c r="F189" s="89"/>
      <c r="G189" s="89"/>
      <c r="H189" s="89"/>
    </row>
    <row r="190" spans="1:8" x14ac:dyDescent="0.25">
      <c r="A190" s="77"/>
      <c r="B190" s="77"/>
      <c r="C190" s="78"/>
      <c r="D190" s="89"/>
      <c r="E190" s="89"/>
      <c r="F190" s="89"/>
      <c r="G190" s="89"/>
      <c r="H190" s="89"/>
    </row>
    <row r="191" spans="1:8" x14ac:dyDescent="0.25">
      <c r="A191" s="77"/>
      <c r="B191" s="77"/>
      <c r="C191" s="78"/>
      <c r="D191" s="89"/>
      <c r="E191" s="89"/>
      <c r="F191" s="89"/>
      <c r="G191" s="89"/>
      <c r="H191" s="89"/>
    </row>
    <row r="192" spans="1:8" x14ac:dyDescent="0.25">
      <c r="A192" s="77"/>
      <c r="B192" s="77"/>
      <c r="C192" s="78"/>
      <c r="D192" s="89"/>
      <c r="E192" s="89"/>
      <c r="F192" s="89"/>
      <c r="G192" s="89"/>
      <c r="H192" s="89"/>
    </row>
    <row r="193" spans="1:8" x14ac:dyDescent="0.25">
      <c r="A193" s="77"/>
      <c r="B193" s="77"/>
      <c r="C193" s="78"/>
      <c r="D193" s="89"/>
      <c r="E193" s="89"/>
      <c r="F193" s="89"/>
      <c r="G193" s="89"/>
      <c r="H193" s="89"/>
    </row>
    <row r="194" spans="1:8" x14ac:dyDescent="0.25">
      <c r="A194" s="77"/>
      <c r="B194" s="77"/>
      <c r="C194" s="78"/>
      <c r="D194" s="89"/>
      <c r="E194" s="89"/>
      <c r="F194" s="89"/>
      <c r="G194" s="89"/>
      <c r="H194" s="89"/>
    </row>
    <row r="195" spans="1:8" x14ac:dyDescent="0.25">
      <c r="A195" s="77"/>
      <c r="B195" s="77"/>
      <c r="C195" s="78"/>
      <c r="D195" s="89"/>
      <c r="E195" s="89"/>
      <c r="F195" s="89"/>
      <c r="G195" s="89"/>
      <c r="H195" s="89"/>
    </row>
    <row r="196" spans="1:8" x14ac:dyDescent="0.25">
      <c r="A196" s="77"/>
      <c r="B196" s="77"/>
      <c r="C196" s="78"/>
      <c r="D196" s="89"/>
      <c r="E196" s="89"/>
      <c r="F196" s="89"/>
      <c r="G196" s="89"/>
      <c r="H196" s="89"/>
    </row>
    <row r="197" spans="1:8" x14ac:dyDescent="0.25">
      <c r="A197" s="77"/>
      <c r="B197" s="77"/>
      <c r="C197" s="78"/>
      <c r="D197" s="89"/>
      <c r="E197" s="89"/>
      <c r="F197" s="89"/>
      <c r="G197" s="89"/>
      <c r="H197" s="89"/>
    </row>
    <row r="198" spans="1:8" x14ac:dyDescent="0.25">
      <c r="A198" s="77"/>
      <c r="B198" s="77"/>
      <c r="C198" s="78"/>
      <c r="D198" s="89"/>
      <c r="E198" s="89"/>
      <c r="F198" s="89"/>
      <c r="G198" s="89"/>
      <c r="H198" s="89"/>
    </row>
    <row r="199" spans="1:8" x14ac:dyDescent="0.25">
      <c r="A199" s="77"/>
      <c r="B199" s="77"/>
      <c r="C199" s="78"/>
      <c r="D199" s="89"/>
      <c r="E199" s="89"/>
      <c r="F199" s="89"/>
      <c r="G199" s="89"/>
      <c r="H199" s="89"/>
    </row>
    <row r="200" spans="1:8" x14ac:dyDescent="0.25">
      <c r="A200" s="77"/>
      <c r="B200" s="77"/>
      <c r="C200" s="78"/>
      <c r="D200" s="89"/>
      <c r="E200" s="89"/>
      <c r="F200" s="89"/>
      <c r="G200" s="89"/>
      <c r="H200" s="89"/>
    </row>
    <row r="201" spans="1:8" x14ac:dyDescent="0.25">
      <c r="A201" s="77"/>
      <c r="B201" s="77"/>
      <c r="C201" s="78"/>
      <c r="D201" s="89"/>
      <c r="E201" s="89"/>
      <c r="F201" s="89"/>
      <c r="G201" s="89"/>
      <c r="H201" s="89"/>
    </row>
    <row r="202" spans="1:8" x14ac:dyDescent="0.25">
      <c r="A202" s="77"/>
      <c r="B202" s="77"/>
      <c r="C202" s="78"/>
      <c r="D202" s="89"/>
      <c r="E202" s="89"/>
      <c r="F202" s="89"/>
      <c r="G202" s="89"/>
      <c r="H202" s="89"/>
    </row>
    <row r="203" spans="1:8" x14ac:dyDescent="0.25">
      <c r="A203" s="77"/>
      <c r="B203" s="77"/>
      <c r="C203" s="78"/>
      <c r="D203" s="89"/>
      <c r="E203" s="89"/>
      <c r="F203" s="89"/>
      <c r="G203" s="89"/>
      <c r="H203" s="89"/>
    </row>
    <row r="204" spans="1:8" x14ac:dyDescent="0.25">
      <c r="A204" s="77"/>
      <c r="B204" s="77"/>
      <c r="C204" s="78"/>
      <c r="D204" s="89"/>
      <c r="E204" s="89"/>
      <c r="F204" s="89"/>
      <c r="G204" s="89"/>
      <c r="H204" s="89"/>
    </row>
    <row r="205" spans="1:8" x14ac:dyDescent="0.25">
      <c r="A205" s="77"/>
      <c r="B205" s="77"/>
      <c r="C205" s="78"/>
      <c r="D205" s="89"/>
      <c r="E205" s="89"/>
      <c r="F205" s="89"/>
      <c r="G205" s="89"/>
      <c r="H205" s="89"/>
    </row>
    <row r="206" spans="1:8" x14ac:dyDescent="0.25">
      <c r="A206" s="77"/>
      <c r="B206" s="77"/>
      <c r="C206" s="78"/>
      <c r="D206" s="89"/>
      <c r="E206" s="89"/>
      <c r="F206" s="89"/>
      <c r="G206" s="89"/>
      <c r="H206" s="89"/>
    </row>
    <row r="207" spans="1:8" x14ac:dyDescent="0.25">
      <c r="A207" s="77"/>
      <c r="B207" s="77"/>
      <c r="C207" s="78"/>
      <c r="D207" s="89"/>
      <c r="E207" s="89"/>
      <c r="F207" s="89"/>
      <c r="G207" s="89"/>
      <c r="H207" s="89"/>
    </row>
    <row r="208" spans="1:8" x14ac:dyDescent="0.25">
      <c r="A208" s="77"/>
      <c r="B208" s="77"/>
      <c r="C208" s="78"/>
      <c r="D208" s="89"/>
      <c r="E208" s="89"/>
      <c r="F208" s="89"/>
      <c r="G208" s="89"/>
      <c r="H208" s="89"/>
    </row>
    <row r="209" spans="1:8" x14ac:dyDescent="0.25">
      <c r="A209" s="77"/>
      <c r="B209" s="77"/>
      <c r="C209" s="78"/>
      <c r="D209" s="89"/>
      <c r="E209" s="89"/>
      <c r="F209" s="89"/>
      <c r="G209" s="89"/>
      <c r="H209" s="89"/>
    </row>
    <row r="210" spans="1:8" x14ac:dyDescent="0.25">
      <c r="A210" s="77"/>
      <c r="B210" s="77"/>
      <c r="C210" s="78"/>
      <c r="D210" s="89"/>
      <c r="E210" s="89"/>
      <c r="F210" s="89"/>
      <c r="G210" s="89"/>
      <c r="H210" s="89"/>
    </row>
    <row r="211" spans="1:8" x14ac:dyDescent="0.25">
      <c r="A211" s="77"/>
      <c r="B211" s="77"/>
      <c r="C211" s="78"/>
      <c r="D211" s="89"/>
      <c r="E211" s="89"/>
      <c r="F211" s="89"/>
      <c r="G211" s="89"/>
      <c r="H211" s="89"/>
    </row>
    <row r="212" spans="1:8" x14ac:dyDescent="0.25">
      <c r="A212" s="77"/>
      <c r="B212" s="77"/>
      <c r="C212" s="78"/>
      <c r="D212" s="89"/>
      <c r="E212" s="89"/>
      <c r="F212" s="89"/>
      <c r="G212" s="89"/>
      <c r="H212" s="89"/>
    </row>
    <row r="213" spans="1:8" x14ac:dyDescent="0.25">
      <c r="A213" s="77"/>
      <c r="B213" s="77"/>
      <c r="C213" s="78"/>
      <c r="D213" s="89"/>
      <c r="E213" s="89"/>
      <c r="F213" s="89"/>
      <c r="G213" s="89"/>
      <c r="H213" s="89"/>
    </row>
    <row r="214" spans="1:8" x14ac:dyDescent="0.25">
      <c r="A214" s="77"/>
      <c r="B214" s="77"/>
      <c r="C214" s="78"/>
      <c r="D214" s="89"/>
      <c r="E214" s="89"/>
      <c r="F214" s="89"/>
      <c r="G214" s="89"/>
      <c r="H214" s="89"/>
    </row>
    <row r="215" spans="1:8" x14ac:dyDescent="0.25">
      <c r="A215" s="77"/>
      <c r="B215" s="77"/>
      <c r="C215" s="78"/>
      <c r="D215" s="89"/>
      <c r="E215" s="89"/>
      <c r="F215" s="89"/>
      <c r="G215" s="89"/>
      <c r="H215" s="89"/>
    </row>
    <row r="216" spans="1:8" x14ac:dyDescent="0.25">
      <c r="A216" s="77"/>
      <c r="B216" s="77"/>
      <c r="C216" s="78"/>
      <c r="D216" s="89"/>
      <c r="E216" s="89"/>
      <c r="F216" s="89"/>
      <c r="G216" s="89"/>
      <c r="H216" s="89"/>
    </row>
    <row r="217" spans="1:8" x14ac:dyDescent="0.25">
      <c r="A217" s="77"/>
      <c r="B217" s="77"/>
      <c r="C217" s="78"/>
      <c r="D217" s="89"/>
      <c r="E217" s="89"/>
      <c r="F217" s="89"/>
      <c r="G217" s="89"/>
      <c r="H217" s="89"/>
    </row>
    <row r="218" spans="1:8" x14ac:dyDescent="0.25">
      <c r="A218" s="77"/>
      <c r="B218" s="77"/>
      <c r="C218" s="78"/>
      <c r="D218" s="89"/>
      <c r="E218" s="89"/>
      <c r="F218" s="89"/>
      <c r="G218" s="89"/>
      <c r="H218" s="89"/>
    </row>
    <row r="219" spans="1:8" x14ac:dyDescent="0.25">
      <c r="A219" s="77"/>
      <c r="B219" s="77"/>
      <c r="C219" s="78"/>
      <c r="D219" s="89"/>
      <c r="E219" s="89"/>
      <c r="F219" s="89"/>
      <c r="G219" s="89"/>
      <c r="H219" s="89"/>
    </row>
    <row r="220" spans="1:8" x14ac:dyDescent="0.25">
      <c r="A220" s="77"/>
      <c r="B220" s="77"/>
      <c r="C220" s="78"/>
      <c r="D220" s="89"/>
      <c r="E220" s="89"/>
      <c r="F220" s="89"/>
      <c r="G220" s="89"/>
      <c r="H220" s="89"/>
    </row>
    <row r="221" spans="1:8" x14ac:dyDescent="0.25">
      <c r="A221" s="77"/>
      <c r="B221" s="77"/>
      <c r="C221" s="78"/>
      <c r="D221" s="89"/>
      <c r="E221" s="89"/>
      <c r="F221" s="89"/>
      <c r="G221" s="89"/>
      <c r="H221" s="89"/>
    </row>
    <row r="222" spans="1:8" x14ac:dyDescent="0.25">
      <c r="A222" s="77"/>
      <c r="B222" s="77"/>
      <c r="C222" s="78"/>
      <c r="D222" s="89"/>
      <c r="E222" s="89"/>
      <c r="F222" s="89"/>
      <c r="G222" s="89"/>
      <c r="H222" s="89"/>
    </row>
    <row r="223" spans="1:8" x14ac:dyDescent="0.25">
      <c r="A223" s="77"/>
      <c r="B223" s="77"/>
      <c r="C223" s="78"/>
      <c r="D223" s="89"/>
      <c r="E223" s="89"/>
      <c r="F223" s="89"/>
      <c r="G223" s="89"/>
      <c r="H223" s="89"/>
    </row>
    <row r="224" spans="1:8" x14ac:dyDescent="0.25">
      <c r="A224" s="77"/>
      <c r="B224" s="77"/>
      <c r="C224" s="78"/>
      <c r="D224" s="89"/>
      <c r="E224" s="89"/>
      <c r="F224" s="89"/>
      <c r="G224" s="89"/>
      <c r="H224" s="89"/>
    </row>
    <row r="225" spans="1:8" x14ac:dyDescent="0.25">
      <c r="A225" s="77"/>
      <c r="B225" s="77"/>
      <c r="C225" s="78"/>
      <c r="D225" s="89"/>
      <c r="E225" s="89"/>
      <c r="F225" s="89"/>
      <c r="G225" s="89"/>
      <c r="H225" s="89"/>
    </row>
    <row r="226" spans="1:8" x14ac:dyDescent="0.25">
      <c r="A226" s="77"/>
      <c r="B226" s="77"/>
      <c r="C226" s="78"/>
      <c r="D226" s="89"/>
      <c r="E226" s="89"/>
      <c r="F226" s="89"/>
      <c r="G226" s="89"/>
      <c r="H226" s="89"/>
    </row>
    <row r="227" spans="1:8" x14ac:dyDescent="0.25">
      <c r="A227" s="77"/>
      <c r="B227" s="77"/>
      <c r="C227" s="78"/>
      <c r="D227" s="89"/>
      <c r="E227" s="89"/>
      <c r="F227" s="89"/>
      <c r="G227" s="89"/>
      <c r="H227" s="89"/>
    </row>
    <row r="228" spans="1:8" x14ac:dyDescent="0.25">
      <c r="A228" s="77"/>
      <c r="B228" s="77"/>
      <c r="C228" s="78"/>
      <c r="D228" s="89"/>
      <c r="E228" s="89"/>
      <c r="F228" s="89"/>
      <c r="G228" s="89"/>
      <c r="H228" s="89"/>
    </row>
    <row r="229" spans="1:8" x14ac:dyDescent="0.25">
      <c r="A229" s="77"/>
      <c r="B229" s="77"/>
      <c r="C229" s="78"/>
      <c r="D229" s="89"/>
      <c r="E229" s="89"/>
      <c r="F229" s="89"/>
      <c r="G229" s="89"/>
      <c r="H229" s="89"/>
    </row>
    <row r="230" spans="1:8" x14ac:dyDescent="0.25">
      <c r="A230" s="77"/>
      <c r="B230" s="77"/>
      <c r="C230" s="78"/>
      <c r="D230" s="89"/>
      <c r="E230" s="89"/>
      <c r="F230" s="89"/>
      <c r="G230" s="89"/>
      <c r="H230" s="89"/>
    </row>
    <row r="231" spans="1:8" x14ac:dyDescent="0.25">
      <c r="A231" s="77"/>
      <c r="B231" s="77"/>
      <c r="C231" s="78"/>
      <c r="D231" s="89"/>
      <c r="E231" s="89"/>
      <c r="F231" s="89"/>
      <c r="G231" s="89"/>
      <c r="H231" s="89"/>
    </row>
    <row r="232" spans="1:8" x14ac:dyDescent="0.25">
      <c r="A232" s="77"/>
      <c r="B232" s="77"/>
      <c r="C232" s="78"/>
      <c r="D232" s="89"/>
      <c r="E232" s="89"/>
      <c r="F232" s="89"/>
      <c r="G232" s="89"/>
      <c r="H232" s="89"/>
    </row>
    <row r="233" spans="1:8" x14ac:dyDescent="0.25">
      <c r="A233" s="77"/>
      <c r="B233" s="77"/>
      <c r="C233" s="78"/>
      <c r="D233" s="89"/>
      <c r="E233" s="89"/>
      <c r="F233" s="89"/>
      <c r="G233" s="89"/>
      <c r="H233" s="89"/>
    </row>
    <row r="234" spans="1:8" x14ac:dyDescent="0.25">
      <c r="A234" s="77"/>
      <c r="B234" s="77"/>
      <c r="C234" s="78"/>
      <c r="D234" s="89"/>
      <c r="E234" s="89"/>
      <c r="F234" s="89"/>
      <c r="G234" s="89"/>
      <c r="H234" s="89"/>
    </row>
    <row r="235" spans="1:8" x14ac:dyDescent="0.25">
      <c r="A235" s="77"/>
      <c r="B235" s="77"/>
      <c r="C235" s="78"/>
      <c r="D235" s="89"/>
      <c r="E235" s="89"/>
      <c r="F235" s="89"/>
      <c r="G235" s="89"/>
      <c r="H235" s="89"/>
    </row>
    <row r="236" spans="1:8" x14ac:dyDescent="0.25">
      <c r="A236" s="77"/>
      <c r="B236" s="77"/>
      <c r="C236" s="78"/>
      <c r="D236" s="89"/>
      <c r="E236" s="89"/>
      <c r="F236" s="89"/>
      <c r="G236" s="89"/>
      <c r="H236" s="89"/>
    </row>
    <row r="237" spans="1:8" x14ac:dyDescent="0.25">
      <c r="A237" s="77"/>
      <c r="B237" s="77"/>
      <c r="C237" s="78"/>
      <c r="D237" s="89"/>
      <c r="E237" s="89"/>
      <c r="F237" s="89"/>
      <c r="G237" s="89"/>
      <c r="H237" s="89"/>
    </row>
    <row r="238" spans="1:8" x14ac:dyDescent="0.25">
      <c r="A238" s="77"/>
      <c r="B238" s="77"/>
      <c r="C238" s="78"/>
      <c r="D238" s="89"/>
      <c r="E238" s="89"/>
      <c r="F238" s="89"/>
      <c r="G238" s="89"/>
      <c r="H238" s="89"/>
    </row>
    <row r="239" spans="1:8" x14ac:dyDescent="0.25">
      <c r="A239" s="77"/>
      <c r="B239" s="77"/>
      <c r="C239" s="78"/>
      <c r="D239" s="89"/>
      <c r="E239" s="89"/>
      <c r="F239" s="89"/>
      <c r="G239" s="89"/>
      <c r="H239" s="89"/>
    </row>
    <row r="240" spans="1:8" x14ac:dyDescent="0.25">
      <c r="A240" s="77"/>
      <c r="B240" s="77"/>
      <c r="C240" s="78"/>
      <c r="D240" s="89"/>
      <c r="E240" s="89"/>
      <c r="F240" s="89"/>
      <c r="G240" s="89"/>
      <c r="H240" s="89"/>
    </row>
    <row r="241" spans="1:8" x14ac:dyDescent="0.25">
      <c r="A241" s="77"/>
      <c r="B241" s="77"/>
      <c r="C241" s="78"/>
      <c r="D241" s="89"/>
      <c r="E241" s="89"/>
      <c r="F241" s="89"/>
      <c r="G241" s="89"/>
      <c r="H241" s="89"/>
    </row>
    <row r="242" spans="1:8" x14ac:dyDescent="0.25">
      <c r="A242" s="77"/>
      <c r="B242" s="77"/>
      <c r="C242" s="78"/>
      <c r="D242" s="89"/>
      <c r="E242" s="89"/>
      <c r="F242" s="89"/>
      <c r="G242" s="89"/>
      <c r="H242" s="89"/>
    </row>
    <row r="243" spans="1:8" x14ac:dyDescent="0.25">
      <c r="A243" s="77"/>
      <c r="B243" s="77"/>
      <c r="C243" s="78"/>
      <c r="D243" s="89"/>
      <c r="E243" s="89"/>
      <c r="F243" s="89"/>
      <c r="G243" s="89"/>
      <c r="H243" s="89"/>
    </row>
    <row r="244" spans="1:8" x14ac:dyDescent="0.25">
      <c r="A244" s="77"/>
      <c r="B244" s="77"/>
      <c r="C244" s="78"/>
      <c r="D244" s="89"/>
      <c r="E244" s="89"/>
      <c r="F244" s="89"/>
      <c r="G244" s="89"/>
      <c r="H244" s="89"/>
    </row>
    <row r="245" spans="1:8" x14ac:dyDescent="0.25">
      <c r="A245" s="77"/>
      <c r="B245" s="77"/>
      <c r="C245" s="78"/>
      <c r="D245" s="89"/>
      <c r="E245" s="89"/>
      <c r="F245" s="89"/>
      <c r="G245" s="89"/>
      <c r="H245" s="89"/>
    </row>
    <row r="246" spans="1:8" x14ac:dyDescent="0.25">
      <c r="A246" s="77"/>
      <c r="B246" s="77"/>
      <c r="C246" s="78"/>
      <c r="D246" s="89"/>
      <c r="E246" s="89"/>
      <c r="F246" s="89"/>
      <c r="G246" s="89"/>
      <c r="H246" s="89"/>
    </row>
  </sheetData>
  <mergeCells count="885">
    <mergeCell ref="YM7:YM8"/>
    <mergeCell ref="YA7:YA8"/>
    <mergeCell ref="XV4:YA4"/>
    <mergeCell ref="XV5:YA6"/>
    <mergeCell ref="YB4:YG4"/>
    <mergeCell ref="YH4:YM4"/>
    <mergeCell ref="YB5:YG6"/>
    <mergeCell ref="YH5:YM6"/>
    <mergeCell ref="OJ4:OO4"/>
    <mergeCell ref="OJ5:OO6"/>
    <mergeCell ref="OJ7:OJ8"/>
    <mergeCell ref="OK7:OK8"/>
    <mergeCell ref="OL7:OL8"/>
    <mergeCell ref="OM7:OM8"/>
    <mergeCell ref="ON7:ON8"/>
    <mergeCell ref="OO7:OO8"/>
    <mergeCell ref="XP7:XP8"/>
    <mergeCell ref="XQ7:XQ8"/>
    <mergeCell ref="XR7:XR8"/>
    <mergeCell ref="XJ4:XO4"/>
    <mergeCell ref="XP4:XU4"/>
    <mergeCell ref="XJ5:XO6"/>
    <mergeCell ref="XP5:XU6"/>
    <mergeCell ref="YK7:YK8"/>
    <mergeCell ref="YL7:YL8"/>
    <mergeCell ref="XY7:XY8"/>
    <mergeCell ref="XZ7:XZ8"/>
    <mergeCell ref="YE7:YE8"/>
    <mergeCell ref="YF7:YF8"/>
    <mergeCell ref="VT4:VY4"/>
    <mergeCell ref="VT5:VY6"/>
    <mergeCell ref="VZ4:WE4"/>
    <mergeCell ref="VZ5:WE6"/>
    <mergeCell ref="WI7:WI8"/>
    <mergeCell ref="WJ7:WJ8"/>
    <mergeCell ref="XG7:XG8"/>
    <mergeCell ref="XH7:XH8"/>
    <mergeCell ref="WK7:WK8"/>
    <mergeCell ref="WF4:WK4"/>
    <mergeCell ref="XD4:XI4"/>
    <mergeCell ref="WF5:WK6"/>
    <mergeCell ref="XD5:XI6"/>
    <mergeCell ref="VW7:VW8"/>
    <mergeCell ref="VX7:VX8"/>
    <mergeCell ref="WC7:WC8"/>
    <mergeCell ref="WD7:WD8"/>
    <mergeCell ref="VY7:VY8"/>
    <mergeCell ref="WE7:WE8"/>
    <mergeCell ref="VZ7:VZ8"/>
    <mergeCell ref="WA7:WA8"/>
    <mergeCell ref="WB7:WB8"/>
    <mergeCell ref="VK7:VK8"/>
    <mergeCell ref="VL7:VL8"/>
    <mergeCell ref="VQ7:VQ8"/>
    <mergeCell ref="VR7:VR8"/>
    <mergeCell ref="VS7:VS8"/>
    <mergeCell ref="VM7:VM8"/>
    <mergeCell ref="VH4:VM4"/>
    <mergeCell ref="VN4:VS4"/>
    <mergeCell ref="VH5:VM6"/>
    <mergeCell ref="VN5:VS6"/>
    <mergeCell ref="VE7:VE8"/>
    <mergeCell ref="VF7:VF8"/>
    <mergeCell ref="VA7:VA8"/>
    <mergeCell ref="VG7:VG8"/>
    <mergeCell ref="UU7:UU8"/>
    <mergeCell ref="UP4:UU4"/>
    <mergeCell ref="UV4:VA4"/>
    <mergeCell ref="UP5:UU6"/>
    <mergeCell ref="UV5:VA6"/>
    <mergeCell ref="VB4:VG4"/>
    <mergeCell ref="VB5:VG6"/>
    <mergeCell ref="UZ7:UZ8"/>
    <mergeCell ref="TR4:TW4"/>
    <mergeCell ref="TX4:UC4"/>
    <mergeCell ref="TR5:TW6"/>
    <mergeCell ref="TX5:UC6"/>
    <mergeCell ref="UG7:UG8"/>
    <mergeCell ref="UH7:UH8"/>
    <mergeCell ref="UM7:UM8"/>
    <mergeCell ref="UN7:UN8"/>
    <mergeCell ref="UI7:UI8"/>
    <mergeCell ref="UJ7:UJ8"/>
    <mergeCell ref="UK7:UK8"/>
    <mergeCell ref="UL7:UL8"/>
    <mergeCell ref="UD4:UI4"/>
    <mergeCell ref="UJ4:UO4"/>
    <mergeCell ref="UD5:UI6"/>
    <mergeCell ref="UJ5:UO6"/>
    <mergeCell ref="SZ4:TE4"/>
    <mergeCell ref="ST5:SY6"/>
    <mergeCell ref="SZ5:TE6"/>
    <mergeCell ref="TI7:TI8"/>
    <mergeCell ref="TJ7:TJ8"/>
    <mergeCell ref="TO7:TO8"/>
    <mergeCell ref="TP7:TP8"/>
    <mergeCell ref="TQ7:TQ8"/>
    <mergeCell ref="TK7:TK8"/>
    <mergeCell ref="TL7:TL8"/>
    <mergeCell ref="TM7:TM8"/>
    <mergeCell ref="TN7:TN8"/>
    <mergeCell ref="TF4:TK4"/>
    <mergeCell ref="TF5:TK6"/>
    <mergeCell ref="TL4:TQ4"/>
    <mergeCell ref="TL5:TQ6"/>
    <mergeCell ref="SZ7:SZ8"/>
    <mergeCell ref="TA7:TA8"/>
    <mergeCell ref="TB7:TB8"/>
    <mergeCell ref="TF7:TF8"/>
    <mergeCell ref="TG7:TG8"/>
    <mergeCell ref="TH7:TH8"/>
    <mergeCell ref="TC7:TC8"/>
    <mergeCell ref="TD7:TD8"/>
    <mergeCell ref="SS7:SS8"/>
    <mergeCell ref="SN7:SN8"/>
    <mergeCell ref="SO7:SO8"/>
    <mergeCell ref="SP7:SP8"/>
    <mergeCell ref="SH4:SM4"/>
    <mergeCell ref="SN4:SS4"/>
    <mergeCell ref="SH5:SM6"/>
    <mergeCell ref="SN5:SS6"/>
    <mergeCell ref="SW7:SW8"/>
    <mergeCell ref="ST4:SY4"/>
    <mergeCell ref="ST7:ST8"/>
    <mergeCell ref="SU7:SU8"/>
    <mergeCell ref="SV7:SV8"/>
    <mergeCell ref="SX7:SX8"/>
    <mergeCell ref="RV4:SA4"/>
    <mergeCell ref="RV5:SA6"/>
    <mergeCell ref="SB4:SG4"/>
    <mergeCell ref="SB5:SG6"/>
    <mergeCell ref="SK7:SK8"/>
    <mergeCell ref="SL7:SL8"/>
    <mergeCell ref="SQ7:SQ8"/>
    <mergeCell ref="SR7:SR8"/>
    <mergeCell ref="SM7:SM8"/>
    <mergeCell ref="RX7:RX8"/>
    <mergeCell ref="SB7:SB8"/>
    <mergeCell ref="SC7:SC8"/>
    <mergeCell ref="SD7:SD8"/>
    <mergeCell ref="SH7:SH8"/>
    <mergeCell ref="SI7:SI8"/>
    <mergeCell ref="SJ7:SJ8"/>
    <mergeCell ref="RY7:RY8"/>
    <mergeCell ref="RZ7:RZ8"/>
    <mergeCell ref="SE7:SE8"/>
    <mergeCell ref="SF7:SF8"/>
    <mergeCell ref="SG7:SG8"/>
    <mergeCell ref="SA7:SA8"/>
    <mergeCell ref="QX4:RC4"/>
    <mergeCell ref="QX5:RC6"/>
    <mergeCell ref="RD4:RI4"/>
    <mergeCell ref="RD5:RI6"/>
    <mergeCell ref="RM7:RM8"/>
    <mergeCell ref="RN7:RN8"/>
    <mergeCell ref="RS7:RS8"/>
    <mergeCell ref="RT7:RT8"/>
    <mergeCell ref="RU7:RU8"/>
    <mergeCell ref="RO7:RO8"/>
    <mergeCell ref="RP7:RP8"/>
    <mergeCell ref="RQ7:RQ8"/>
    <mergeCell ref="RR7:RR8"/>
    <mergeCell ref="RJ4:RO4"/>
    <mergeCell ref="RP4:RU4"/>
    <mergeCell ref="RJ5:RO6"/>
    <mergeCell ref="RP5:RU6"/>
    <mergeCell ref="QY7:QY8"/>
    <mergeCell ref="QZ7:QZ8"/>
    <mergeCell ref="RD7:RD8"/>
    <mergeCell ref="RE7:RE8"/>
    <mergeCell ref="RF7:RF8"/>
    <mergeCell ref="RJ7:RJ8"/>
    <mergeCell ref="RK7:RK8"/>
    <mergeCell ref="PZ4:QE4"/>
    <mergeCell ref="QF4:QK4"/>
    <mergeCell ref="PZ5:QE6"/>
    <mergeCell ref="QF5:QK6"/>
    <mergeCell ref="QO7:QO8"/>
    <mergeCell ref="QP7:QP8"/>
    <mergeCell ref="QU7:QU8"/>
    <mergeCell ref="QV7:QV8"/>
    <mergeCell ref="QW7:QW8"/>
    <mergeCell ref="QQ7:QQ8"/>
    <mergeCell ref="QR7:QR8"/>
    <mergeCell ref="QS7:QS8"/>
    <mergeCell ref="QT7:QT8"/>
    <mergeCell ref="QL4:QQ4"/>
    <mergeCell ref="QR4:QW4"/>
    <mergeCell ref="QL5:QQ6"/>
    <mergeCell ref="QR5:QW6"/>
    <mergeCell ref="PZ7:PZ8"/>
    <mergeCell ref="QA7:QA8"/>
    <mergeCell ref="QB7:QB8"/>
    <mergeCell ref="QF7:QF8"/>
    <mergeCell ref="QG7:QG8"/>
    <mergeCell ref="QH7:QH8"/>
    <mergeCell ref="QL7:QL8"/>
    <mergeCell ref="PH4:PM4"/>
    <mergeCell ref="PH5:PM6"/>
    <mergeCell ref="PQ7:PQ8"/>
    <mergeCell ref="PR7:PR8"/>
    <mergeCell ref="PW7:PW8"/>
    <mergeCell ref="PX7:PX8"/>
    <mergeCell ref="PY7:PY8"/>
    <mergeCell ref="PS7:PS8"/>
    <mergeCell ref="PT7:PT8"/>
    <mergeCell ref="PU7:PU8"/>
    <mergeCell ref="PV7:PV8"/>
    <mergeCell ref="PN4:PS4"/>
    <mergeCell ref="PN5:PS6"/>
    <mergeCell ref="PT4:PY4"/>
    <mergeCell ref="PT5:PY6"/>
    <mergeCell ref="PH7:PH8"/>
    <mergeCell ref="PI7:PI8"/>
    <mergeCell ref="PJ7:PJ8"/>
    <mergeCell ref="PN7:PN8"/>
    <mergeCell ref="PO7:PO8"/>
    <mergeCell ref="PP7:PP8"/>
    <mergeCell ref="PK7:PK8"/>
    <mergeCell ref="PL7:PL8"/>
    <mergeCell ref="PM7:PM8"/>
    <mergeCell ref="PA7:PA8"/>
    <mergeCell ref="OV7:OV8"/>
    <mergeCell ref="OW7:OW8"/>
    <mergeCell ref="OX7:OX8"/>
    <mergeCell ref="OV4:PA4"/>
    <mergeCell ref="OV5:PA6"/>
    <mergeCell ref="OP4:OU4"/>
    <mergeCell ref="OP5:OU6"/>
    <mergeCell ref="PE7:PE8"/>
    <mergeCell ref="PB4:PG4"/>
    <mergeCell ref="PB5:PG6"/>
    <mergeCell ref="PB7:PB8"/>
    <mergeCell ref="PC7:PC8"/>
    <mergeCell ref="PD7:PD8"/>
    <mergeCell ref="PF7:PF8"/>
    <mergeCell ref="PG7:PG8"/>
    <mergeCell ref="NX4:OC4"/>
    <mergeCell ref="OD4:OI4"/>
    <mergeCell ref="NX5:OC6"/>
    <mergeCell ref="OD5:OI6"/>
    <mergeCell ref="OS7:OS8"/>
    <mergeCell ref="OT7:OT8"/>
    <mergeCell ref="OY7:OY8"/>
    <mergeCell ref="OZ7:OZ8"/>
    <mergeCell ref="OU7:OU8"/>
    <mergeCell ref="NX7:NX8"/>
    <mergeCell ref="NY7:NY8"/>
    <mergeCell ref="NZ7:NZ8"/>
    <mergeCell ref="OD7:OD8"/>
    <mergeCell ref="OE7:OE8"/>
    <mergeCell ref="OF7:OF8"/>
    <mergeCell ref="OP7:OP8"/>
    <mergeCell ref="OQ7:OQ8"/>
    <mergeCell ref="OR7:OR8"/>
    <mergeCell ref="OA7:OA8"/>
    <mergeCell ref="OB7:OB8"/>
    <mergeCell ref="OG7:OG8"/>
    <mergeCell ref="OH7:OH8"/>
    <mergeCell ref="OC7:OC8"/>
    <mergeCell ref="NL4:NQ4"/>
    <mergeCell ref="NL5:NQ6"/>
    <mergeCell ref="NU7:NU8"/>
    <mergeCell ref="NV7:NV8"/>
    <mergeCell ref="NW7:NW8"/>
    <mergeCell ref="NR4:NW4"/>
    <mergeCell ref="NR5:NW6"/>
    <mergeCell ref="MR7:MR8"/>
    <mergeCell ref="MW7:MW8"/>
    <mergeCell ref="MX7:MX8"/>
    <mergeCell ref="NC7:NC8"/>
    <mergeCell ref="ND7:ND8"/>
    <mergeCell ref="NE7:NE8"/>
    <mergeCell ref="MY7:MY8"/>
    <mergeCell ref="MS7:MS8"/>
    <mergeCell ref="MT7:MT8"/>
    <mergeCell ref="MU7:MU8"/>
    <mergeCell ref="MV7:MV8"/>
    <mergeCell ref="MZ7:MZ8"/>
    <mergeCell ref="NA7:NA8"/>
    <mergeCell ref="NB7:NB8"/>
    <mergeCell ref="NF7:NF8"/>
    <mergeCell ref="NG7:NG8"/>
    <mergeCell ref="NH7:NH8"/>
    <mergeCell ref="LJ4:LO4"/>
    <mergeCell ref="LJ5:LO6"/>
    <mergeCell ref="LS7:LS8"/>
    <mergeCell ref="LT7:LT8"/>
    <mergeCell ref="LY7:LY8"/>
    <mergeCell ref="LZ7:LZ8"/>
    <mergeCell ref="LU7:LU8"/>
    <mergeCell ref="LV7:LV8"/>
    <mergeCell ref="LW7:LW8"/>
    <mergeCell ref="LX7:LX8"/>
    <mergeCell ref="LP4:LU4"/>
    <mergeCell ref="LP5:LU6"/>
    <mergeCell ref="LV4:MA4"/>
    <mergeCell ref="LJ7:LJ8"/>
    <mergeCell ref="LK7:LK8"/>
    <mergeCell ref="LL7:LL8"/>
    <mergeCell ref="LP7:LP8"/>
    <mergeCell ref="LQ7:LQ8"/>
    <mergeCell ref="LR7:LR8"/>
    <mergeCell ref="LM7:LM8"/>
    <mergeCell ref="LN7:LN8"/>
    <mergeCell ref="LC7:LC8"/>
    <mergeCell ref="KX7:KX8"/>
    <mergeCell ref="KY7:KY8"/>
    <mergeCell ref="KZ7:KZ8"/>
    <mergeCell ref="KR4:KW4"/>
    <mergeCell ref="KX4:LC4"/>
    <mergeCell ref="KR5:KW6"/>
    <mergeCell ref="KX5:LC6"/>
    <mergeCell ref="LG7:LG8"/>
    <mergeCell ref="LD4:LI4"/>
    <mergeCell ref="LD5:LI6"/>
    <mergeCell ref="LD7:LD8"/>
    <mergeCell ref="LE7:LE8"/>
    <mergeCell ref="LF7:LF8"/>
    <mergeCell ref="LH7:LH8"/>
    <mergeCell ref="LI7:LI8"/>
    <mergeCell ref="KF4:KK4"/>
    <mergeCell ref="KL4:KQ4"/>
    <mergeCell ref="KF5:KK6"/>
    <mergeCell ref="KL5:KQ6"/>
    <mergeCell ref="KU7:KU8"/>
    <mergeCell ref="KV7:KV8"/>
    <mergeCell ref="LA7:LA8"/>
    <mergeCell ref="LB7:LB8"/>
    <mergeCell ref="KW7:KW8"/>
    <mergeCell ref="KS7:KS8"/>
    <mergeCell ref="KT7:KT8"/>
    <mergeCell ref="JN4:JS4"/>
    <mergeCell ref="JH5:JM6"/>
    <mergeCell ref="JN5:JS6"/>
    <mergeCell ref="JW7:JW8"/>
    <mergeCell ref="JX7:JX8"/>
    <mergeCell ref="KC7:KC8"/>
    <mergeCell ref="KD7:KD8"/>
    <mergeCell ref="KE7:KE8"/>
    <mergeCell ref="JY7:JY8"/>
    <mergeCell ref="JZ7:JZ8"/>
    <mergeCell ref="KA7:KA8"/>
    <mergeCell ref="KB7:KB8"/>
    <mergeCell ref="JT4:JY4"/>
    <mergeCell ref="JZ4:KE4"/>
    <mergeCell ref="JT5:JY6"/>
    <mergeCell ref="JZ5:KE6"/>
    <mergeCell ref="JN7:JN8"/>
    <mergeCell ref="JO7:JO8"/>
    <mergeCell ref="JP7:JP8"/>
    <mergeCell ref="JT7:JT8"/>
    <mergeCell ref="JU7:JU8"/>
    <mergeCell ref="JV7:JV8"/>
    <mergeCell ref="JQ7:JQ8"/>
    <mergeCell ref="JR7:JR8"/>
    <mergeCell ref="JG7:JG8"/>
    <mergeCell ref="JB7:JB8"/>
    <mergeCell ref="JC7:JC8"/>
    <mergeCell ref="JD7:JD8"/>
    <mergeCell ref="IV4:JA4"/>
    <mergeCell ref="JB4:JG4"/>
    <mergeCell ref="IV5:JA6"/>
    <mergeCell ref="JB5:JG6"/>
    <mergeCell ref="JK7:JK8"/>
    <mergeCell ref="JH4:JM4"/>
    <mergeCell ref="JH7:JH8"/>
    <mergeCell ref="JI7:JI8"/>
    <mergeCell ref="JJ7:JJ8"/>
    <mergeCell ref="JL7:JL8"/>
    <mergeCell ref="IJ4:IO4"/>
    <mergeCell ref="IP4:IU4"/>
    <mergeCell ref="IJ5:IO6"/>
    <mergeCell ref="IP5:IU6"/>
    <mergeCell ref="IY7:IY8"/>
    <mergeCell ref="IZ7:IZ8"/>
    <mergeCell ref="JE7:JE8"/>
    <mergeCell ref="JF7:JF8"/>
    <mergeCell ref="JA7:JA8"/>
    <mergeCell ref="IL7:IL8"/>
    <mergeCell ref="IP7:IP8"/>
    <mergeCell ref="IQ7:IQ8"/>
    <mergeCell ref="IR7:IR8"/>
    <mergeCell ref="IV7:IV8"/>
    <mergeCell ref="IW7:IW8"/>
    <mergeCell ref="IX7:IX8"/>
    <mergeCell ref="IM7:IM8"/>
    <mergeCell ref="IN7:IN8"/>
    <mergeCell ref="IS7:IS8"/>
    <mergeCell ref="IT7:IT8"/>
    <mergeCell ref="IO7:IO8"/>
    <mergeCell ref="HL4:HQ4"/>
    <mergeCell ref="HR4:HW4"/>
    <mergeCell ref="HL5:HQ6"/>
    <mergeCell ref="HR5:HW6"/>
    <mergeCell ref="IA7:IA8"/>
    <mergeCell ref="IB7:IB8"/>
    <mergeCell ref="IG7:IG8"/>
    <mergeCell ref="IH7:IH8"/>
    <mergeCell ref="II7:II8"/>
    <mergeCell ref="IC7:IC8"/>
    <mergeCell ref="ID7:ID8"/>
    <mergeCell ref="IE7:IE8"/>
    <mergeCell ref="IF7:IF8"/>
    <mergeCell ref="HX4:IC4"/>
    <mergeCell ref="ID4:II4"/>
    <mergeCell ref="HX5:IC6"/>
    <mergeCell ref="ID5:II6"/>
    <mergeCell ref="HL7:HL8"/>
    <mergeCell ref="HM7:HM8"/>
    <mergeCell ref="HN7:HN8"/>
    <mergeCell ref="HR7:HR8"/>
    <mergeCell ref="HS7:HS8"/>
    <mergeCell ref="HT7:HT8"/>
    <mergeCell ref="HX7:HX8"/>
    <mergeCell ref="GT4:GY4"/>
    <mergeCell ref="GN5:GS6"/>
    <mergeCell ref="GT5:GY6"/>
    <mergeCell ref="HC7:HC8"/>
    <mergeCell ref="HD7:HD8"/>
    <mergeCell ref="HI7:HI8"/>
    <mergeCell ref="HJ7:HJ8"/>
    <mergeCell ref="HK7:HK8"/>
    <mergeCell ref="HF7:HF8"/>
    <mergeCell ref="HG7:HG8"/>
    <mergeCell ref="HH7:HH8"/>
    <mergeCell ref="GZ4:HE4"/>
    <mergeCell ref="HF4:HK4"/>
    <mergeCell ref="GZ5:HE6"/>
    <mergeCell ref="HF5:HK6"/>
    <mergeCell ref="GT7:GT8"/>
    <mergeCell ref="GU7:GU8"/>
    <mergeCell ref="GV7:GV8"/>
    <mergeCell ref="GZ7:GZ8"/>
    <mergeCell ref="HA7:HA8"/>
    <mergeCell ref="HB7:HB8"/>
    <mergeCell ref="GW7:GW8"/>
    <mergeCell ref="GX7:GX8"/>
    <mergeCell ref="GY7:GY8"/>
    <mergeCell ref="GM7:GM8"/>
    <mergeCell ref="GH7:GH8"/>
    <mergeCell ref="GI7:GI8"/>
    <mergeCell ref="GJ7:GJ8"/>
    <mergeCell ref="GB4:GG4"/>
    <mergeCell ref="GH4:GM4"/>
    <mergeCell ref="GB5:GG6"/>
    <mergeCell ref="GH5:GM6"/>
    <mergeCell ref="GQ7:GQ8"/>
    <mergeCell ref="GN4:GS4"/>
    <mergeCell ref="GN7:GN8"/>
    <mergeCell ref="GO7:GO8"/>
    <mergeCell ref="GP7:GP8"/>
    <mergeCell ref="GR7:GR8"/>
    <mergeCell ref="GS7:GS8"/>
    <mergeCell ref="FP4:FU4"/>
    <mergeCell ref="FV4:GA4"/>
    <mergeCell ref="FP5:FU6"/>
    <mergeCell ref="FV5:GA6"/>
    <mergeCell ref="GE7:GE8"/>
    <mergeCell ref="GF7:GF8"/>
    <mergeCell ref="GK7:GK8"/>
    <mergeCell ref="GL7:GL8"/>
    <mergeCell ref="GG7:GG8"/>
    <mergeCell ref="FP7:FP8"/>
    <mergeCell ref="FQ7:FQ8"/>
    <mergeCell ref="FR7:FR8"/>
    <mergeCell ref="FV7:FV8"/>
    <mergeCell ref="FW7:FW8"/>
    <mergeCell ref="FX7:FX8"/>
    <mergeCell ref="GB7:GB8"/>
    <mergeCell ref="GC7:GC8"/>
    <mergeCell ref="GD7:GD8"/>
    <mergeCell ref="FS7:FS8"/>
    <mergeCell ref="FT7:FT8"/>
    <mergeCell ref="FY7:FY8"/>
    <mergeCell ref="FZ7:FZ8"/>
    <mergeCell ref="FU7:FU8"/>
    <mergeCell ref="GA7:GA8"/>
    <mergeCell ref="FD4:FI4"/>
    <mergeCell ref="FD5:FI6"/>
    <mergeCell ref="FM7:FM8"/>
    <mergeCell ref="FN7:FN8"/>
    <mergeCell ref="EU7:EU8"/>
    <mergeCell ref="EV7:EV8"/>
    <mergeCell ref="FA7:FA8"/>
    <mergeCell ref="FB7:FB8"/>
    <mergeCell ref="EW7:EW8"/>
    <mergeCell ref="FC7:FC8"/>
    <mergeCell ref="FJ7:FJ8"/>
    <mergeCell ref="FK7:FK8"/>
    <mergeCell ref="FL7:FL8"/>
    <mergeCell ref="FJ4:FO4"/>
    <mergeCell ref="FJ5:FO6"/>
    <mergeCell ref="EO7:EO8"/>
    <mergeCell ref="EP7:EP8"/>
    <mergeCell ref="EQ7:EQ8"/>
    <mergeCell ref="EK7:EK8"/>
    <mergeCell ref="FG7:FG8"/>
    <mergeCell ref="FH7:FH8"/>
    <mergeCell ref="EL7:EL8"/>
    <mergeCell ref="EM7:EM8"/>
    <mergeCell ref="EN7:EN8"/>
    <mergeCell ref="ER7:ER8"/>
    <mergeCell ref="ES7:ES8"/>
    <mergeCell ref="ET7:ET8"/>
    <mergeCell ref="EX7:EX8"/>
    <mergeCell ref="EY7:EY8"/>
    <mergeCell ref="EZ7:EZ8"/>
    <mergeCell ref="FD7:FD8"/>
    <mergeCell ref="FE7:FE8"/>
    <mergeCell ref="FF7:FF8"/>
    <mergeCell ref="EC7:EC8"/>
    <mergeCell ref="ED7:ED8"/>
    <mergeCell ref="EE7:EE8"/>
    <mergeCell ref="DY7:DY8"/>
    <mergeCell ref="EI7:EI8"/>
    <mergeCell ref="EJ7:EJ8"/>
    <mergeCell ref="EF7:EF8"/>
    <mergeCell ref="EG7:EG8"/>
    <mergeCell ref="EH7:EH8"/>
    <mergeCell ref="DZ7:DZ8"/>
    <mergeCell ref="EA7:EA8"/>
    <mergeCell ref="EB7:EB8"/>
    <mergeCell ref="CJ7:CJ8"/>
    <mergeCell ref="CK7:CK8"/>
    <mergeCell ref="CL7:CL8"/>
    <mergeCell ref="CP7:CP8"/>
    <mergeCell ref="CQ7:CQ8"/>
    <mergeCell ref="CR7:CR8"/>
    <mergeCell ref="BR4:BW4"/>
    <mergeCell ref="BX4:CC4"/>
    <mergeCell ref="BR5:BW6"/>
    <mergeCell ref="BX5:CC6"/>
    <mergeCell ref="BY7:BY8"/>
    <mergeCell ref="BZ7:BZ8"/>
    <mergeCell ref="CD7:CD8"/>
    <mergeCell ref="CE7:CE8"/>
    <mergeCell ref="CF7:CF8"/>
    <mergeCell ref="CD5:CI6"/>
    <mergeCell ref="CD4:CI4"/>
    <mergeCell ref="CJ5:CO6"/>
    <mergeCell ref="CJ4:CO4"/>
    <mergeCell ref="CP5:CU6"/>
    <mergeCell ref="CP4:CU4"/>
    <mergeCell ref="BJ7:BJ8"/>
    <mergeCell ref="BE7:BE8"/>
    <mergeCell ref="BK7:BK8"/>
    <mergeCell ref="BO7:BO8"/>
    <mergeCell ref="BP7:BP8"/>
    <mergeCell ref="BQ7:BQ8"/>
    <mergeCell ref="BF5:BK6"/>
    <mergeCell ref="BL5:BQ6"/>
    <mergeCell ref="BF7:BF8"/>
    <mergeCell ref="BG7:BG8"/>
    <mergeCell ref="BH7:BH8"/>
    <mergeCell ref="BL7:BL8"/>
    <mergeCell ref="BM7:BM8"/>
    <mergeCell ref="BN7:BN8"/>
    <mergeCell ref="A1:I2"/>
    <mergeCell ref="BU7:BU8"/>
    <mergeCell ref="BV7:BV8"/>
    <mergeCell ref="B4:B8"/>
    <mergeCell ref="DG7:DG8"/>
    <mergeCell ref="FO7:FO8"/>
    <mergeCell ref="ME7:ME8"/>
    <mergeCell ref="MM7:MM8"/>
    <mergeCell ref="LO7:LO8"/>
    <mergeCell ref="ML7:ML8"/>
    <mergeCell ref="FI7:FI8"/>
    <mergeCell ref="MA7:MA8"/>
    <mergeCell ref="MG7:MG8"/>
    <mergeCell ref="MF7:MF8"/>
    <mergeCell ref="MK7:MK8"/>
    <mergeCell ref="S7:S8"/>
    <mergeCell ref="T7:T8"/>
    <mergeCell ref="AK7:AK8"/>
    <mergeCell ref="AL7:AL8"/>
    <mergeCell ref="AM7:AM8"/>
    <mergeCell ref="AQ7:AQ8"/>
    <mergeCell ref="AR7:AR8"/>
    <mergeCell ref="AN7:AN8"/>
    <mergeCell ref="AO7:AO8"/>
    <mergeCell ref="A4:A8"/>
    <mergeCell ref="C4:C8"/>
    <mergeCell ref="O7:O8"/>
    <mergeCell ref="U7:U8"/>
    <mergeCell ref="AG7:AG8"/>
    <mergeCell ref="AA7:AA8"/>
    <mergeCell ref="I7:I8"/>
    <mergeCell ref="G7:G8"/>
    <mergeCell ref="H7:H8"/>
    <mergeCell ref="M7:M8"/>
    <mergeCell ref="N7:N8"/>
    <mergeCell ref="Y7:Y8"/>
    <mergeCell ref="Z7:Z8"/>
    <mergeCell ref="AE7:AE8"/>
    <mergeCell ref="AF7:AF8"/>
    <mergeCell ref="D4:I4"/>
    <mergeCell ref="J4:O4"/>
    <mergeCell ref="P4:U4"/>
    <mergeCell ref="V4:AA4"/>
    <mergeCell ref="AB4:AG4"/>
    <mergeCell ref="D7:D8"/>
    <mergeCell ref="E7:E8"/>
    <mergeCell ref="F7:F8"/>
    <mergeCell ref="J7:J8"/>
    <mergeCell ref="YE1:YG1"/>
    <mergeCell ref="YG7:YG8"/>
    <mergeCell ref="HW7:HW8"/>
    <mergeCell ref="HE7:HE8"/>
    <mergeCell ref="IU7:IU8"/>
    <mergeCell ref="CA7:CA8"/>
    <mergeCell ref="CB7:CB8"/>
    <mergeCell ref="DQ7:DQ8"/>
    <mergeCell ref="DR7:DR8"/>
    <mergeCell ref="DM7:DM8"/>
    <mergeCell ref="DS7:DS8"/>
    <mergeCell ref="OI7:OI8"/>
    <mergeCell ref="CO7:CO8"/>
    <mergeCell ref="MQ7:MQ8"/>
    <mergeCell ref="DE7:DE8"/>
    <mergeCell ref="DF7:DF8"/>
    <mergeCell ref="CC7:CC8"/>
    <mergeCell ref="CZ7:CZ8"/>
    <mergeCell ref="CM7:CM8"/>
    <mergeCell ref="CN7:CN8"/>
    <mergeCell ref="CG7:CG8"/>
    <mergeCell ref="CH7:CH8"/>
    <mergeCell ref="CI7:CI8"/>
    <mergeCell ref="CU7:CU8"/>
    <mergeCell ref="DK7:DK8"/>
    <mergeCell ref="DL7:DL8"/>
    <mergeCell ref="CS7:CS8"/>
    <mergeCell ref="CT7:CT8"/>
    <mergeCell ref="CY7:CY8"/>
    <mergeCell ref="DA7:DA8"/>
    <mergeCell ref="DW7:DW8"/>
    <mergeCell ref="DX7:DX8"/>
    <mergeCell ref="CV7:CV8"/>
    <mergeCell ref="CW7:CW8"/>
    <mergeCell ref="CX7:CX8"/>
    <mergeCell ref="DB7:DB8"/>
    <mergeCell ref="DC7:DC8"/>
    <mergeCell ref="DD7:DD8"/>
    <mergeCell ref="DH7:DH8"/>
    <mergeCell ref="DI7:DI8"/>
    <mergeCell ref="DJ7:DJ8"/>
    <mergeCell ref="DN7:DN8"/>
    <mergeCell ref="DO7:DO8"/>
    <mergeCell ref="DP7:DP8"/>
    <mergeCell ref="DT7:DT8"/>
    <mergeCell ref="DU7:DU8"/>
    <mergeCell ref="DV7:DV8"/>
    <mergeCell ref="AH4:AM4"/>
    <mergeCell ref="AN4:AS4"/>
    <mergeCell ref="AT4:AY4"/>
    <mergeCell ref="AZ4:BE4"/>
    <mergeCell ref="BF4:BK4"/>
    <mergeCell ref="BL4:BQ4"/>
    <mergeCell ref="D5:I6"/>
    <mergeCell ref="J5:O6"/>
    <mergeCell ref="P5:U6"/>
    <mergeCell ref="V5:AA6"/>
    <mergeCell ref="AB5:AG6"/>
    <mergeCell ref="AH5:AM6"/>
    <mergeCell ref="AN5:AS6"/>
    <mergeCell ref="AT5:AY6"/>
    <mergeCell ref="AZ5:BE6"/>
    <mergeCell ref="K7:K8"/>
    <mergeCell ref="L7:L8"/>
    <mergeCell ref="P7:P8"/>
    <mergeCell ref="Q7:Q8"/>
    <mergeCell ref="R7:R8"/>
    <mergeCell ref="V7:V8"/>
    <mergeCell ref="W7:W8"/>
    <mergeCell ref="X7:X8"/>
    <mergeCell ref="AB7:AB8"/>
    <mergeCell ref="AC7:AC8"/>
    <mergeCell ref="AD7:AD8"/>
    <mergeCell ref="AH7:AH8"/>
    <mergeCell ref="AI7:AI8"/>
    <mergeCell ref="AJ7:AJ8"/>
    <mergeCell ref="BR7:BR8"/>
    <mergeCell ref="BS7:BS8"/>
    <mergeCell ref="BT7:BT8"/>
    <mergeCell ref="BX7:BX8"/>
    <mergeCell ref="BW7:BW8"/>
    <mergeCell ref="AP7:AP8"/>
    <mergeCell ref="AW7:AW8"/>
    <mergeCell ref="AX7:AX8"/>
    <mergeCell ref="AS7:AS8"/>
    <mergeCell ref="AY7:AY8"/>
    <mergeCell ref="BC7:BC8"/>
    <mergeCell ref="BD7:BD8"/>
    <mergeCell ref="AT7:AT8"/>
    <mergeCell ref="AU7:AU8"/>
    <mergeCell ref="AV7:AV8"/>
    <mergeCell ref="AZ7:AZ8"/>
    <mergeCell ref="BA7:BA8"/>
    <mergeCell ref="BB7:BB8"/>
    <mergeCell ref="BI7:BI8"/>
    <mergeCell ref="HY7:HY8"/>
    <mergeCell ref="HZ7:HZ8"/>
    <mergeCell ref="HO7:HO8"/>
    <mergeCell ref="HP7:HP8"/>
    <mergeCell ref="HU7:HU8"/>
    <mergeCell ref="HV7:HV8"/>
    <mergeCell ref="HQ7:HQ8"/>
    <mergeCell ref="IJ7:IJ8"/>
    <mergeCell ref="IK7:IK8"/>
    <mergeCell ref="JS7:JS8"/>
    <mergeCell ref="JM7:JM8"/>
    <mergeCell ref="KF7:KF8"/>
    <mergeCell ref="KG7:KG8"/>
    <mergeCell ref="KH7:KH8"/>
    <mergeCell ref="KL7:KL8"/>
    <mergeCell ref="KM7:KM8"/>
    <mergeCell ref="KN7:KN8"/>
    <mergeCell ref="KR7:KR8"/>
    <mergeCell ref="KI7:KI8"/>
    <mergeCell ref="KJ7:KJ8"/>
    <mergeCell ref="KO7:KO8"/>
    <mergeCell ref="KP7:KP8"/>
    <mergeCell ref="KK7:KK8"/>
    <mergeCell ref="KQ7:KQ8"/>
    <mergeCell ref="MB7:MB8"/>
    <mergeCell ref="MC7:MC8"/>
    <mergeCell ref="MD7:MD8"/>
    <mergeCell ref="MH7:MH8"/>
    <mergeCell ref="MI7:MI8"/>
    <mergeCell ref="MJ7:MJ8"/>
    <mergeCell ref="MN7:MN8"/>
    <mergeCell ref="MO7:MO8"/>
    <mergeCell ref="MP7:MP8"/>
    <mergeCell ref="NL7:NL8"/>
    <mergeCell ref="NM7:NM8"/>
    <mergeCell ref="NN7:NN8"/>
    <mergeCell ref="NR7:NR8"/>
    <mergeCell ref="NS7:NS8"/>
    <mergeCell ref="NT7:NT8"/>
    <mergeCell ref="NI7:NI8"/>
    <mergeCell ref="NJ7:NJ8"/>
    <mergeCell ref="NO7:NO8"/>
    <mergeCell ref="NP7:NP8"/>
    <mergeCell ref="NQ7:NQ8"/>
    <mergeCell ref="NK7:NK8"/>
    <mergeCell ref="QM7:QM8"/>
    <mergeCell ref="QN7:QN8"/>
    <mergeCell ref="QC7:QC8"/>
    <mergeCell ref="QD7:QD8"/>
    <mergeCell ref="QI7:QI8"/>
    <mergeCell ref="QJ7:QJ8"/>
    <mergeCell ref="QE7:QE8"/>
    <mergeCell ref="QK7:QK8"/>
    <mergeCell ref="QX7:QX8"/>
    <mergeCell ref="RL7:RL8"/>
    <mergeCell ref="RA7:RA8"/>
    <mergeCell ref="RB7:RB8"/>
    <mergeCell ref="RG7:RG8"/>
    <mergeCell ref="RH7:RH8"/>
    <mergeCell ref="RI7:RI8"/>
    <mergeCell ref="RC7:RC8"/>
    <mergeCell ref="RV7:RV8"/>
    <mergeCell ref="RW7:RW8"/>
    <mergeCell ref="TE7:TE8"/>
    <mergeCell ref="SY7:SY8"/>
    <mergeCell ref="VB7:VB8"/>
    <mergeCell ref="VC7:VC8"/>
    <mergeCell ref="VD7:VD8"/>
    <mergeCell ref="TR7:TR8"/>
    <mergeCell ref="TS7:TS8"/>
    <mergeCell ref="TT7:TT8"/>
    <mergeCell ref="TX7:TX8"/>
    <mergeCell ref="TY7:TY8"/>
    <mergeCell ref="TZ7:TZ8"/>
    <mergeCell ref="UD7:UD8"/>
    <mergeCell ref="UE7:UE8"/>
    <mergeCell ref="UF7:UF8"/>
    <mergeCell ref="TU7:TU8"/>
    <mergeCell ref="TV7:TV8"/>
    <mergeCell ref="UA7:UA8"/>
    <mergeCell ref="UB7:UB8"/>
    <mergeCell ref="UC7:UC8"/>
    <mergeCell ref="TW7:TW8"/>
    <mergeCell ref="UO7:UO8"/>
    <mergeCell ref="US7:US8"/>
    <mergeCell ref="UT7:UT8"/>
    <mergeCell ref="UY7:UY8"/>
    <mergeCell ref="XW7:XW8"/>
    <mergeCell ref="XX7:XX8"/>
    <mergeCell ref="YB7:YB8"/>
    <mergeCell ref="YC7:YC8"/>
    <mergeCell ref="YD7:YD8"/>
    <mergeCell ref="YH7:YH8"/>
    <mergeCell ref="YI7:YI8"/>
    <mergeCell ref="YJ7:YJ8"/>
    <mergeCell ref="WF7:WF8"/>
    <mergeCell ref="WG7:WG8"/>
    <mergeCell ref="WH7:WH8"/>
    <mergeCell ref="XD7:XD8"/>
    <mergeCell ref="XE7:XE8"/>
    <mergeCell ref="XF7:XF8"/>
    <mergeCell ref="XJ7:XJ8"/>
    <mergeCell ref="XK7:XK8"/>
    <mergeCell ref="XL7:XL8"/>
    <mergeCell ref="XI7:XI8"/>
    <mergeCell ref="XM7:XM8"/>
    <mergeCell ref="XN7:XN8"/>
    <mergeCell ref="XS7:XS8"/>
    <mergeCell ref="XT7:XT8"/>
    <mergeCell ref="XO7:XO8"/>
    <mergeCell ref="XU7:XU8"/>
    <mergeCell ref="CV5:DA6"/>
    <mergeCell ref="CV4:DA4"/>
    <mergeCell ref="XV7:XV8"/>
    <mergeCell ref="VH7:VH8"/>
    <mergeCell ref="VI7:VI8"/>
    <mergeCell ref="VJ7:VJ8"/>
    <mergeCell ref="VN7:VN8"/>
    <mergeCell ref="VO7:VO8"/>
    <mergeCell ref="VP7:VP8"/>
    <mergeCell ref="VT7:VT8"/>
    <mergeCell ref="VU7:VU8"/>
    <mergeCell ref="VV7:VV8"/>
    <mergeCell ref="UP7:UP8"/>
    <mergeCell ref="UQ7:UQ8"/>
    <mergeCell ref="UR7:UR8"/>
    <mergeCell ref="UV7:UV8"/>
    <mergeCell ref="UW7:UW8"/>
    <mergeCell ref="UX7:UX8"/>
    <mergeCell ref="DB4:DG4"/>
    <mergeCell ref="DH4:DM4"/>
    <mergeCell ref="DN4:DS4"/>
    <mergeCell ref="DT4:DY4"/>
    <mergeCell ref="DZ4:EE4"/>
    <mergeCell ref="EF4:EK4"/>
    <mergeCell ref="EL4:EQ4"/>
    <mergeCell ref="ER4:EW4"/>
    <mergeCell ref="EX4:FC4"/>
    <mergeCell ref="DB5:DG6"/>
    <mergeCell ref="DH5:DM6"/>
    <mergeCell ref="DN5:DS6"/>
    <mergeCell ref="DT5:DY6"/>
    <mergeCell ref="DZ5:EE6"/>
    <mergeCell ref="EF5:EK6"/>
    <mergeCell ref="EL5:EQ6"/>
    <mergeCell ref="ER5:EW6"/>
    <mergeCell ref="EX5:FC6"/>
    <mergeCell ref="MB4:MG4"/>
    <mergeCell ref="LV5:MA6"/>
    <mergeCell ref="MB5:MG6"/>
    <mergeCell ref="MH4:MM4"/>
    <mergeCell ref="MH5:MM6"/>
    <mergeCell ref="MN4:MS4"/>
    <mergeCell ref="MT4:MY4"/>
    <mergeCell ref="MZ4:NE4"/>
    <mergeCell ref="NF4:NK4"/>
    <mergeCell ref="MN5:MS6"/>
    <mergeCell ref="MT5:MY6"/>
    <mergeCell ref="MZ5:NE6"/>
    <mergeCell ref="NF5:NK6"/>
    <mergeCell ref="WX4:XC4"/>
    <mergeCell ref="WX5:XC6"/>
    <mergeCell ref="WX7:WX8"/>
    <mergeCell ref="WY7:WY8"/>
    <mergeCell ref="WZ7:WZ8"/>
    <mergeCell ref="XA7:XA8"/>
    <mergeCell ref="XB7:XB8"/>
    <mergeCell ref="XC7:XC8"/>
    <mergeCell ref="WL4:WQ4"/>
    <mergeCell ref="WL5:WQ6"/>
    <mergeCell ref="WL7:WL8"/>
    <mergeCell ref="WM7:WM8"/>
    <mergeCell ref="WN7:WN8"/>
    <mergeCell ref="WO7:WO8"/>
    <mergeCell ref="WP7:WP8"/>
    <mergeCell ref="WQ7:WQ8"/>
    <mergeCell ref="WR4:WW4"/>
    <mergeCell ref="WR5:WW6"/>
    <mergeCell ref="WR7:WR8"/>
    <mergeCell ref="WS7:WS8"/>
    <mergeCell ref="WT7:WT8"/>
    <mergeCell ref="WU7:WU8"/>
    <mergeCell ref="WV7:WV8"/>
    <mergeCell ref="WW7:WW8"/>
  </mergeCells>
  <phoneticPr fontId="4" type="noConversion"/>
  <printOptions horizontalCentered="1" verticalCentered="1"/>
  <pageMargins left="0" right="0" top="0" bottom="0" header="0" footer="0"/>
  <pageSetup paperSize="9" scale="43" fitToWidth="0" orientation="landscape" r:id="rId1"/>
  <headerFooter alignWithMargins="0">
    <oddHeader>&amp;R&amp;16 6. melléklet &amp;P. oldal</oddHeader>
  </headerFooter>
  <colBreaks count="54" manualBreakCount="54">
    <brk id="15" max="77" man="1"/>
    <brk id="27" max="77" man="1"/>
    <brk id="39" max="77" man="1"/>
    <brk id="51" max="77" man="1"/>
    <brk id="63" max="77" man="1"/>
    <brk id="75" max="77" man="1"/>
    <brk id="87" max="77" man="1"/>
    <brk id="99" max="77" man="1"/>
    <brk id="111" max="77" man="1"/>
    <brk id="123" max="77" man="1"/>
    <brk id="135" max="77" man="1"/>
    <brk id="147" max="77" man="1"/>
    <brk id="159" max="77" man="1"/>
    <brk id="171" max="77" man="1"/>
    <brk id="183" max="77" man="1"/>
    <brk id="195" max="77" man="1"/>
    <brk id="207" max="77" man="1"/>
    <brk id="219" max="77" man="1"/>
    <brk id="231" max="77" man="1"/>
    <brk id="243" max="77" man="1"/>
    <brk id="255" max="77" man="1"/>
    <brk id="267" max="77" man="1"/>
    <brk id="279" max="77" man="1"/>
    <brk id="291" max="77" man="1"/>
    <brk id="303" max="77" man="1"/>
    <brk id="315" max="77" man="1"/>
    <brk id="327" max="77" man="1"/>
    <brk id="339" max="77" man="1"/>
    <brk id="351" max="77" man="1"/>
    <brk id="363" max="77" man="1"/>
    <brk id="375" max="77" man="1"/>
    <brk id="387" max="77" man="1"/>
    <brk id="399" max="77" man="1"/>
    <brk id="411" max="77" man="1"/>
    <brk id="423" max="77" man="1"/>
    <brk id="435" max="77" man="1"/>
    <brk id="447" max="77" man="1"/>
    <brk id="459" max="77" man="1"/>
    <brk id="471" max="77" man="1"/>
    <brk id="483" max="77" man="1"/>
    <brk id="495" max="77" man="1"/>
    <brk id="507" max="77" man="1"/>
    <brk id="519" max="77" man="1"/>
    <brk id="531" max="77" man="1"/>
    <brk id="543" max="77" man="1"/>
    <brk id="555" max="77" man="1"/>
    <brk id="567" max="77" man="1"/>
    <brk id="579" max="77" man="1"/>
    <brk id="591" max="77" man="1"/>
    <brk id="603" max="77" man="1"/>
    <brk id="615" max="77" man="1"/>
    <brk id="627" max="77" man="1"/>
    <brk id="639" max="77" man="1"/>
    <brk id="651" max="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Táblázat</vt:lpstr>
      <vt:lpstr>Táblázat!Nyomtatási_cím</vt:lpstr>
      <vt:lpstr>Táblázat!Nyomtatási_terület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2026-02-16T09:36:13Z</dcterms:modified>
</cp:coreProperties>
</file>